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Zeyad\Desktop\Gopa-Zeyad\New folder\"/>
    </mc:Choice>
  </mc:AlternateContent>
  <xr:revisionPtr revIDLastSave="0" documentId="13_ncr:1_{9D1B06DA-A71F-408F-A9B3-FFF2F4A2AACA}" xr6:coauthVersionLast="37" xr6:coauthVersionMax="37" xr10:uidLastSave="{00000000-0000-0000-0000-000000000000}"/>
  <bookViews>
    <workbookView xWindow="0" yWindow="0" windowWidth="16380" windowHeight="8196" tabRatio="908" firstSheet="30" activeTab="38" xr2:uid="{00000000-000D-0000-FFFF-FFFF00000000}"/>
  </bookViews>
  <sheets>
    <sheet name="Content" sheetId="1" r:id="rId1"/>
    <sheet name="Notes " sheetId="2" r:id="rId2"/>
    <sheet name="B-1.1 Buildg info" sheetId="3" r:id="rId3"/>
    <sheet name="B-1.3 Buildg req" sheetId="4" r:id="rId4"/>
    <sheet name="B-2.1 WS System Gen" sheetId="5" r:id="rId5"/>
    <sheet name="B-2.2.1 WRM" sheetId="6" r:id="rId6"/>
    <sheet name="B-2.2.4 Water resources data" sheetId="7" r:id="rId7"/>
    <sheet name="B-2.2.5 Water prod" sheetId="8" r:id="rId8"/>
    <sheet name="B-2.2.6 Water source req (2)" sheetId="9" r:id="rId9"/>
    <sheet name="B-2.2.7 Water source req" sheetId="10" r:id="rId10"/>
    <sheet name="B-2.3 Water cons.&amp;SA" sheetId="11" r:id="rId11"/>
    <sheet name="B-2.3.2  WS zone" sheetId="12" r:id="rId12"/>
    <sheet name="B-2.4 Reservoirs" sheetId="13" r:id="rId13"/>
    <sheet name="B-2.5 Water network" sheetId="14" r:id="rId14"/>
    <sheet name="B-2.6 Water supply E&amp;M equip." sheetId="15" r:id="rId15"/>
    <sheet name="B-2.6.2 WS E&amp;M equipment data" sheetId="16" r:id="rId16"/>
    <sheet name="B-2.6.3 WS E&amp;M equipment REQ" sheetId="17" r:id="rId17"/>
    <sheet name="B-2.7 Water Dis&amp;Treatment U" sheetId="18" r:id="rId18"/>
    <sheet name="B-3.1 Gen.WW System" sheetId="19" r:id="rId19"/>
    <sheet name="B-3.2 WW network data&amp;Req" sheetId="20" r:id="rId20"/>
    <sheet name="B-3.3 WW PS overview " sheetId="21" r:id="rId21"/>
    <sheet name="B-3.4 WWTP General data" sheetId="22" r:id="rId22"/>
    <sheet name="B-3.4.2.WWTP data&amp;MA" sheetId="23" r:id="rId23"/>
    <sheet name="B-3.4.6 WWTP Projects" sheetId="24" r:id="rId24"/>
    <sheet name="B-3.4.7 WWTP Req" sheetId="25" r:id="rId25"/>
    <sheet name="B-3.5 WW E&amp;M Equip " sheetId="26" r:id="rId26"/>
    <sheet name="B-3.5.7 WW E&amp;M REQ" sheetId="27" r:id="rId27"/>
    <sheet name="B-4.1 Energy general data" sheetId="28" r:id="rId28"/>
    <sheet name="B-4.2 Energy sources data" sheetId="29" r:id="rId29"/>
    <sheet name="B-4.3 Energy operation data " sheetId="30" r:id="rId30"/>
    <sheet name="B-4.4 Energy Ud" sheetId="31" r:id="rId31"/>
    <sheet name="B-4.5 Energy sources REQ" sheetId="32" r:id="rId32"/>
    <sheet name="B-5.1 O&amp;M process" sheetId="33" r:id="rId33"/>
    <sheet name="B-5.2 O&amp;M mgmt" sheetId="34" r:id="rId34"/>
    <sheet name="B-5.4 O&amp;M EQUP" sheetId="35" r:id="rId35"/>
    <sheet name="B-5.5 O&amp;M REQ" sheetId="36" r:id="rId36"/>
    <sheet name="B-6.1 Labs " sheetId="37" r:id="rId37"/>
    <sheet name="B-6.2 Labs Requirement" sheetId="38" r:id="rId38"/>
    <sheet name="B-7 Subsidies" sheetId="39" r:id="rId39"/>
    <sheet name="B.8.0-Terminated projects" sheetId="40" state="hidden" r:id="rId40"/>
    <sheet name="Dropdowns (2)" sheetId="41" state="hidden" r:id="rId41"/>
  </sheets>
  <externalReferences>
    <externalReference r:id="rId42"/>
    <externalReference r:id="rId43"/>
  </externalReferences>
  <definedNames>
    <definedName name="_Toc476245037" localSheetId="10">'B-2.3 Water cons.&amp;SA'!#REF!</definedName>
    <definedName name="_Toc476245037" localSheetId="18">'B-3.1 Gen.WW System'!#REF!</definedName>
    <definedName name="_Toc476245037" localSheetId="23">'B-3.4.6 WWTP Projects'!#REF!</definedName>
    <definedName name="_Toc476245037" localSheetId="24">'B-3.4.7 WWTP Req'!#REF!</definedName>
    <definedName name="_Toc476245037" localSheetId="25">'B-3.5 WW E&amp;M Equip '!#REF!</definedName>
    <definedName name="_Toc476245037" localSheetId="26">'B-3.5.7 WW E&amp;M REQ'!#REF!</definedName>
    <definedName name="_Toc476245038" localSheetId="10">'B-2.3 Water cons.&amp;SA'!#REF!</definedName>
    <definedName name="_Toc476245038" localSheetId="18">'B-3.1 Gen.WW System'!#REF!</definedName>
    <definedName name="_Toc476245038" localSheetId="23">'B-3.4.6 WWTP Projects'!#REF!</definedName>
    <definedName name="_Toc476245038" localSheetId="24">'B-3.4.7 WWTP Req'!#REF!</definedName>
    <definedName name="_Toc476245038" localSheetId="25">'B-3.5 WW E&amp;M Equip '!#REF!</definedName>
    <definedName name="_Toc476245038" localSheetId="26">'B-3.5.7 WW E&amp;M REQ'!#REF!</definedName>
    <definedName name="_Toc476245039" localSheetId="10">'B-2.3 Water cons.&amp;SA'!#REF!</definedName>
    <definedName name="_Toc476245039" localSheetId="18">'B-3.1 Gen.WW System'!#REF!</definedName>
    <definedName name="_Toc476245039" localSheetId="23">'B-3.4.6 WWTP Projects'!#REF!</definedName>
    <definedName name="_Toc476245039" localSheetId="24">'B-3.4.7 WWTP Req'!#REF!</definedName>
    <definedName name="_Toc476245039" localSheetId="25">'B-3.5 WW E&amp;M Equip '!#REF!</definedName>
    <definedName name="_Toc476245039" localSheetId="26">'B-3.5.7 WW E&amp;M REQ'!#REF!</definedName>
    <definedName name="_Toc476245040" localSheetId="10">'B-2.3 Water cons.&amp;SA'!#REF!</definedName>
    <definedName name="_Toc476245040" localSheetId="18">'B-3.1 Gen.WW System'!#REF!</definedName>
    <definedName name="_Toc476245040" localSheetId="23">'B-3.4.6 WWTP Projects'!#REF!</definedName>
    <definedName name="_Toc476245040" localSheetId="24">'B-3.4.7 WWTP Req'!#REF!</definedName>
    <definedName name="_Toc476245040" localSheetId="25">'B-3.5 WW E&amp;M Equip '!#REF!</definedName>
    <definedName name="_Toc476245040" localSheetId="26">'B-3.5.7 WW E&amp;M REQ'!#REF!</definedName>
    <definedName name="_Toc476245041" localSheetId="10">'B-2.3 Water cons.&amp;SA'!#REF!</definedName>
    <definedName name="_Toc476245041" localSheetId="18">'B-3.1 Gen.WW System'!#REF!</definedName>
    <definedName name="_Toc476245041" localSheetId="23">'B-3.4.6 WWTP Projects'!#REF!</definedName>
    <definedName name="_Toc476245041" localSheetId="24">'B-3.4.7 WWTP Req'!#REF!</definedName>
    <definedName name="_Toc476245041" localSheetId="25">'B-3.5 WW E&amp;M Equip '!#REF!</definedName>
    <definedName name="_Toc476245041" localSheetId="26">'B-3.5.7 WW E&amp;M REQ'!#REF!</definedName>
    <definedName name="_Toc476245042" localSheetId="10">'B-2.3 Water cons.&amp;SA'!#REF!</definedName>
    <definedName name="_Toc476245042" localSheetId="18">'B-3.1 Gen.WW System'!#REF!</definedName>
    <definedName name="_Toc476245042" localSheetId="23">'B-3.4.6 WWTP Projects'!#REF!</definedName>
    <definedName name="_Toc476245042" localSheetId="24">'B-3.4.7 WWTP Req'!#REF!</definedName>
    <definedName name="_Toc476245042" localSheetId="25">'B-3.5 WW E&amp;M Equip '!#REF!</definedName>
    <definedName name="_Toc476245042" localSheetId="26">'B-3.5.7 WW E&amp;M REQ'!#REF!</definedName>
    <definedName name="_Toc476245043" localSheetId="10">'B-2.3 Water cons.&amp;SA'!#REF!</definedName>
    <definedName name="_Toc476245043" localSheetId="18">'B-3.1 Gen.WW System'!#REF!</definedName>
    <definedName name="_Toc476245043" localSheetId="23">'B-3.4.6 WWTP Projects'!#REF!</definedName>
    <definedName name="_Toc476245043" localSheetId="24">'B-3.4.7 WWTP Req'!#REF!</definedName>
    <definedName name="_Toc476245043" localSheetId="25">'B-3.5 WW E&amp;M Equip '!#REF!</definedName>
    <definedName name="_Toc476245043" localSheetId="26">'B-3.5.7 WW E&amp;M REQ'!#REF!</definedName>
    <definedName name="_Toc476245044" localSheetId="10">'B-2.3 Water cons.&amp;SA'!#REF!</definedName>
    <definedName name="_Toc476245044" localSheetId="18">'B-3.1 Gen.WW System'!#REF!</definedName>
    <definedName name="_Toc476245044" localSheetId="23">'B-3.4.6 WWTP Projects'!#REF!</definedName>
    <definedName name="_Toc476245044" localSheetId="24">'B-3.4.7 WWTP Req'!#REF!</definedName>
    <definedName name="_Toc476245044" localSheetId="25">'B-3.5 WW E&amp;M Equip '!#REF!</definedName>
    <definedName name="_Toc476245044" localSheetId="26">'B-3.5.7 WW E&amp;M REQ'!#REF!</definedName>
    <definedName name="_Toc476245045" localSheetId="39">'B.8.0-Terminated projects'!#REF!</definedName>
    <definedName name="_Toc476245045" localSheetId="13">'B-2.5 Water network'!#REF!</definedName>
    <definedName name="_Toc476245045" localSheetId="19">'B-3.2 WW network data&amp;Req'!#REF!</definedName>
    <definedName name="_Toc476245045" localSheetId="36">'B-6.1 Labs '!#REF!</definedName>
    <definedName name="_Toc476245046" localSheetId="4">'B-2.1 WS System Gen'!#REF!</definedName>
    <definedName name="_Toc476245046" localSheetId="7">'B-2.2.5 Water prod'!#REF!</definedName>
    <definedName name="_Toc476245046" localSheetId="27">'B-4.1 Energy general data'!#REF!</definedName>
    <definedName name="_Toc476245052" localSheetId="38">'B-7 Subsidies'!#REF!</definedName>
    <definedName name="AirHandling2" localSheetId="2">#REF!</definedName>
    <definedName name="AirHandling2" localSheetId="3">#REF!</definedName>
    <definedName name="AirHandling2" localSheetId="5">#REF!</definedName>
    <definedName name="AirHandling2" localSheetId="6">#REF!</definedName>
    <definedName name="AirHandling2" localSheetId="7">#REF!</definedName>
    <definedName name="AirHandling2" localSheetId="8">#REF!</definedName>
    <definedName name="AirHandling2" localSheetId="9">#REF!</definedName>
    <definedName name="AirHandling2" localSheetId="12">#REF!</definedName>
    <definedName name="AirHandling2" localSheetId="13">#REF!</definedName>
    <definedName name="AirHandling2" localSheetId="14">#REF!</definedName>
    <definedName name="AirHandling2" localSheetId="15">#REF!</definedName>
    <definedName name="AirHandling2" localSheetId="16">#REF!</definedName>
    <definedName name="AirHandling2" localSheetId="17">#REF!</definedName>
    <definedName name="AirHandling2" localSheetId="18">#REF!</definedName>
    <definedName name="AirHandling2" localSheetId="19">#REF!</definedName>
    <definedName name="AirHandling2" localSheetId="20">#REF!</definedName>
    <definedName name="AirHandling2" localSheetId="21">#REF!</definedName>
    <definedName name="AirHandling2" localSheetId="22">#REF!</definedName>
    <definedName name="AirHandling2" localSheetId="23">#REF!</definedName>
    <definedName name="AirHandling2" localSheetId="24">#REF!</definedName>
    <definedName name="AirHandling2" localSheetId="25">#REF!</definedName>
    <definedName name="AirHandling2" localSheetId="26">#REF!</definedName>
    <definedName name="AirHandling2" localSheetId="28">#REF!</definedName>
    <definedName name="AirHandling2" localSheetId="29">#REF!</definedName>
    <definedName name="AirHandling2" localSheetId="30">#REF!</definedName>
    <definedName name="AirHandling2" localSheetId="31">#REF!</definedName>
    <definedName name="AirHandling2" localSheetId="32">#REF!</definedName>
    <definedName name="AirHandling2" localSheetId="33">#REF!</definedName>
    <definedName name="AirHandling2" localSheetId="34">#REF!</definedName>
    <definedName name="AirHandling2" localSheetId="35">#REF!</definedName>
    <definedName name="AirHandling2" localSheetId="36">#REF!</definedName>
    <definedName name="AirHandling2" localSheetId="38">#REF!</definedName>
    <definedName name="AirHandling2" localSheetId="40">#REF!</definedName>
    <definedName name="AirHandling2" localSheetId="1">#REF!</definedName>
    <definedName name="AirHandling2">#REF!</definedName>
    <definedName name="AirHandlingControls" localSheetId="2">#REF!</definedName>
    <definedName name="AirHandlingControls" localSheetId="3">#REF!</definedName>
    <definedName name="AirHandlingControls" localSheetId="4">#REF!</definedName>
    <definedName name="AirHandlingControls" localSheetId="5">#REF!</definedName>
    <definedName name="AirHandlingControls" localSheetId="6">#REF!</definedName>
    <definedName name="AirHandlingControls" localSheetId="7">#REF!</definedName>
    <definedName name="AirHandlingControls" localSheetId="8">#REF!</definedName>
    <definedName name="AirHandlingControls" localSheetId="9">#REF!</definedName>
    <definedName name="AirHandlingControls" localSheetId="10">#REF!</definedName>
    <definedName name="AirHandlingControls" localSheetId="12">#REF!</definedName>
    <definedName name="AirHandlingControls" localSheetId="13">#REF!</definedName>
    <definedName name="AirHandlingControls" localSheetId="14">#REF!</definedName>
    <definedName name="AirHandlingControls" localSheetId="15">#REF!</definedName>
    <definedName name="AirHandlingControls" localSheetId="16">#REF!</definedName>
    <definedName name="AirHandlingControls" localSheetId="17">#REF!</definedName>
    <definedName name="AirHandlingControls" localSheetId="18">#REF!</definedName>
    <definedName name="AirHandlingControls" localSheetId="19">#REF!</definedName>
    <definedName name="AirHandlingControls" localSheetId="20">#REF!</definedName>
    <definedName name="AirHandlingControls" localSheetId="21">#REF!</definedName>
    <definedName name="AirHandlingControls" localSheetId="22">#REF!</definedName>
    <definedName name="AirHandlingControls" localSheetId="23">#REF!</definedName>
    <definedName name="AirHandlingControls" localSheetId="24">#REF!</definedName>
    <definedName name="AirHandlingControls" localSheetId="25">#REF!</definedName>
    <definedName name="AirHandlingControls" localSheetId="26">#REF!</definedName>
    <definedName name="AirHandlingControls" localSheetId="27">#REF!</definedName>
    <definedName name="AirHandlingControls" localSheetId="28">#REF!</definedName>
    <definedName name="AirHandlingControls" localSheetId="29">#REF!</definedName>
    <definedName name="AirHandlingControls" localSheetId="30">#REF!</definedName>
    <definedName name="AirHandlingControls" localSheetId="31">#REF!</definedName>
    <definedName name="AirHandlingControls" localSheetId="32">#REF!</definedName>
    <definedName name="AirHandlingControls" localSheetId="33">#REF!</definedName>
    <definedName name="AirHandlingControls" localSheetId="34">#REF!</definedName>
    <definedName name="AirHandlingControls" localSheetId="35">#REF!</definedName>
    <definedName name="AirHandlingControls" localSheetId="36">#REF!</definedName>
    <definedName name="AirHandlingControls" localSheetId="38">#REF!</definedName>
    <definedName name="AirHandlingControls" localSheetId="0">#REF!</definedName>
    <definedName name="AirHandlingControls" localSheetId="40">#REF!</definedName>
    <definedName name="AirHandlingControls" localSheetId="1">#REF!</definedName>
    <definedName name="AirHandlingControls">#REF!</definedName>
    <definedName name="AirHandlingEquip" localSheetId="2">#REF!</definedName>
    <definedName name="AirHandlingEquip" localSheetId="3">#REF!</definedName>
    <definedName name="AirHandlingEquip" localSheetId="4">#REF!</definedName>
    <definedName name="AirHandlingEquip" localSheetId="5">#REF!</definedName>
    <definedName name="AirHandlingEquip" localSheetId="6">#REF!</definedName>
    <definedName name="AirHandlingEquip" localSheetId="7">#REF!</definedName>
    <definedName name="AirHandlingEquip" localSheetId="8">#REF!</definedName>
    <definedName name="AirHandlingEquip" localSheetId="9">#REF!</definedName>
    <definedName name="AirHandlingEquip" localSheetId="10">#REF!</definedName>
    <definedName name="AirHandlingEquip" localSheetId="12">#REF!</definedName>
    <definedName name="AirHandlingEquip" localSheetId="13">#REF!</definedName>
    <definedName name="AirHandlingEquip" localSheetId="14">#REF!</definedName>
    <definedName name="AirHandlingEquip" localSheetId="15">#REF!</definedName>
    <definedName name="AirHandlingEquip" localSheetId="16">#REF!</definedName>
    <definedName name="AirHandlingEquip" localSheetId="17">#REF!</definedName>
    <definedName name="AirHandlingEquip" localSheetId="18">#REF!</definedName>
    <definedName name="AirHandlingEquip" localSheetId="19">#REF!</definedName>
    <definedName name="AirHandlingEquip" localSheetId="20">#REF!</definedName>
    <definedName name="AirHandlingEquip" localSheetId="21">#REF!</definedName>
    <definedName name="AirHandlingEquip" localSheetId="22">#REF!</definedName>
    <definedName name="AirHandlingEquip" localSheetId="23">#REF!</definedName>
    <definedName name="AirHandlingEquip" localSheetId="24">#REF!</definedName>
    <definedName name="AirHandlingEquip" localSheetId="25">#REF!</definedName>
    <definedName name="AirHandlingEquip" localSheetId="26">#REF!</definedName>
    <definedName name="AirHandlingEquip" localSheetId="27">#REF!</definedName>
    <definedName name="AirHandlingEquip" localSheetId="28">#REF!</definedName>
    <definedName name="AirHandlingEquip" localSheetId="29">#REF!</definedName>
    <definedName name="AirHandlingEquip" localSheetId="30">#REF!</definedName>
    <definedName name="AirHandlingEquip" localSheetId="31">#REF!</definedName>
    <definedName name="AirHandlingEquip" localSheetId="32">#REF!</definedName>
    <definedName name="AirHandlingEquip" localSheetId="33">#REF!</definedName>
    <definedName name="AirHandlingEquip" localSheetId="34">#REF!</definedName>
    <definedName name="AirHandlingEquip" localSheetId="35">#REF!</definedName>
    <definedName name="AirHandlingEquip" localSheetId="36">#REF!</definedName>
    <definedName name="AirHandlingEquip" localSheetId="38">#REF!</definedName>
    <definedName name="AirHandlingEquip" localSheetId="40">#REF!</definedName>
    <definedName name="AirHandlingEquip" localSheetId="1">#REF!</definedName>
    <definedName name="AirHandlingEquip">#REF!</definedName>
    <definedName name="AirHandlingEquip2" localSheetId="2">#REF!</definedName>
    <definedName name="AirHandlingEquip2" localSheetId="3">#REF!</definedName>
    <definedName name="AirHandlingEquip2" localSheetId="5">#REF!</definedName>
    <definedName name="AirHandlingEquip2" localSheetId="6">#REF!</definedName>
    <definedName name="AirHandlingEquip2" localSheetId="7">#REF!</definedName>
    <definedName name="AirHandlingEquip2" localSheetId="8">#REF!</definedName>
    <definedName name="AirHandlingEquip2" localSheetId="9">#REF!</definedName>
    <definedName name="AirHandlingEquip2" localSheetId="12">#REF!</definedName>
    <definedName name="AirHandlingEquip2" localSheetId="13">#REF!</definedName>
    <definedName name="AirHandlingEquip2" localSheetId="14">#REF!</definedName>
    <definedName name="AirHandlingEquip2" localSheetId="15">#REF!</definedName>
    <definedName name="AirHandlingEquip2" localSheetId="16">#REF!</definedName>
    <definedName name="AirHandlingEquip2" localSheetId="18">#REF!</definedName>
    <definedName name="AirHandlingEquip2" localSheetId="19">#REF!</definedName>
    <definedName name="AirHandlingEquip2" localSheetId="20">#REF!</definedName>
    <definedName name="AirHandlingEquip2" localSheetId="21">#REF!</definedName>
    <definedName name="AirHandlingEquip2" localSheetId="22">#REF!</definedName>
    <definedName name="AirHandlingEquip2" localSheetId="23">#REF!</definedName>
    <definedName name="AirHandlingEquip2" localSheetId="24">#REF!</definedName>
    <definedName name="AirHandlingEquip2" localSheetId="28">#REF!</definedName>
    <definedName name="AirHandlingEquip2" localSheetId="29">#REF!</definedName>
    <definedName name="AirHandlingEquip2" localSheetId="30">#REF!</definedName>
    <definedName name="AirHandlingEquip2" localSheetId="31">#REF!</definedName>
    <definedName name="AirHandlingEquip2" localSheetId="32">#REF!</definedName>
    <definedName name="AirHandlingEquip2" localSheetId="33">#REF!</definedName>
    <definedName name="AirHandlingEquip2" localSheetId="34">#REF!</definedName>
    <definedName name="AirHandlingEquip2" localSheetId="35">#REF!</definedName>
    <definedName name="AirHandlingEquip2" localSheetId="36">#REF!</definedName>
    <definedName name="AirHandlingEquip2" localSheetId="38">#REF!</definedName>
    <definedName name="AirHandlingEquip2" localSheetId="40">#REF!</definedName>
    <definedName name="AirHandlingEquip2" localSheetId="1">#REF!</definedName>
    <definedName name="AirHandlingEquip2">#REF!</definedName>
    <definedName name="Amm" localSheetId="2">#REF!</definedName>
    <definedName name="Amm" localSheetId="3">#REF!</definedName>
    <definedName name="Amm" localSheetId="4">#REF!</definedName>
    <definedName name="Amm" localSheetId="5">#REF!</definedName>
    <definedName name="Amm" localSheetId="6">#REF!</definedName>
    <definedName name="Amm" localSheetId="7">#REF!</definedName>
    <definedName name="Amm" localSheetId="8">#REF!</definedName>
    <definedName name="Amm" localSheetId="9">#REF!</definedName>
    <definedName name="Amm" localSheetId="12">#REF!</definedName>
    <definedName name="Amm" localSheetId="13">#REF!</definedName>
    <definedName name="Amm" localSheetId="14">#REF!</definedName>
    <definedName name="Amm" localSheetId="15">#REF!</definedName>
    <definedName name="Amm" localSheetId="16">#REF!</definedName>
    <definedName name="Amm" localSheetId="17">#REF!</definedName>
    <definedName name="Amm" localSheetId="18">#REF!</definedName>
    <definedName name="Amm" localSheetId="19">#REF!</definedName>
    <definedName name="Amm" localSheetId="20">#REF!</definedName>
    <definedName name="Amm" localSheetId="21">#REF!</definedName>
    <definedName name="Amm" localSheetId="22">#REF!</definedName>
    <definedName name="Amm" localSheetId="23">#REF!</definedName>
    <definedName name="Amm" localSheetId="24">#REF!</definedName>
    <definedName name="Amm" localSheetId="25">#REF!</definedName>
    <definedName name="Amm" localSheetId="26">#REF!</definedName>
    <definedName name="Amm" localSheetId="27">#REF!</definedName>
    <definedName name="Amm" localSheetId="28">#REF!</definedName>
    <definedName name="Amm" localSheetId="29">#REF!</definedName>
    <definedName name="Amm" localSheetId="30">#REF!</definedName>
    <definedName name="Amm" localSheetId="31">#REF!</definedName>
    <definedName name="Amm" localSheetId="32">#REF!</definedName>
    <definedName name="Amm" localSheetId="33">#REF!</definedName>
    <definedName name="Amm" localSheetId="34">#REF!</definedName>
    <definedName name="Amm" localSheetId="35">#REF!</definedName>
    <definedName name="Amm" localSheetId="36">#REF!</definedName>
    <definedName name="Amm" localSheetId="38">#REF!</definedName>
    <definedName name="Amm" localSheetId="1">#REF!</definedName>
    <definedName name="Amm">#REF!</definedName>
    <definedName name="AZ" localSheetId="2">#REF!</definedName>
    <definedName name="AZ" localSheetId="3">#REF!</definedName>
    <definedName name="AZ" localSheetId="4">#REF!</definedName>
    <definedName name="AZ" localSheetId="5">#REF!</definedName>
    <definedName name="AZ" localSheetId="6">#REF!</definedName>
    <definedName name="AZ" localSheetId="7">#REF!</definedName>
    <definedName name="AZ" localSheetId="8">#REF!</definedName>
    <definedName name="AZ" localSheetId="9">#REF!</definedName>
    <definedName name="AZ" localSheetId="12">#REF!</definedName>
    <definedName name="AZ" localSheetId="13">#REF!</definedName>
    <definedName name="AZ" localSheetId="14">#REF!</definedName>
    <definedName name="AZ" localSheetId="15">#REF!</definedName>
    <definedName name="AZ" localSheetId="16">#REF!</definedName>
    <definedName name="AZ" localSheetId="17">#REF!</definedName>
    <definedName name="AZ" localSheetId="18">#REF!</definedName>
    <definedName name="AZ" localSheetId="19">#REF!</definedName>
    <definedName name="AZ" localSheetId="20">#REF!</definedName>
    <definedName name="AZ" localSheetId="21">#REF!</definedName>
    <definedName name="AZ" localSheetId="22">#REF!</definedName>
    <definedName name="AZ" localSheetId="23">#REF!</definedName>
    <definedName name="AZ" localSheetId="24">#REF!</definedName>
    <definedName name="AZ" localSheetId="27">#REF!</definedName>
    <definedName name="AZ" localSheetId="2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36">#REF!</definedName>
    <definedName name="AZ" localSheetId="38">#REF!</definedName>
    <definedName name="az" localSheetId="40">#REF!</definedName>
    <definedName name="AZ" localSheetId="1">#REF!</definedName>
    <definedName name="AZ">#REF!</definedName>
    <definedName name="Basics" localSheetId="2">#REF!</definedName>
    <definedName name="Basics" localSheetId="3">#REF!</definedName>
    <definedName name="Basics" localSheetId="4">#REF!</definedName>
    <definedName name="Basics" localSheetId="5">#REF!</definedName>
    <definedName name="Basics" localSheetId="6">#REF!</definedName>
    <definedName name="Basics" localSheetId="7">#REF!</definedName>
    <definedName name="Basics" localSheetId="8">#REF!</definedName>
    <definedName name="Basics" localSheetId="9">#REF!</definedName>
    <definedName name="Basics" localSheetId="10">#REF!</definedName>
    <definedName name="Basics" localSheetId="12">#REF!</definedName>
    <definedName name="Basics" localSheetId="13">#REF!</definedName>
    <definedName name="Basics" localSheetId="14">#REF!</definedName>
    <definedName name="Basics" localSheetId="15">#REF!</definedName>
    <definedName name="Basics" localSheetId="16">#REF!</definedName>
    <definedName name="Basics" localSheetId="17">#REF!</definedName>
    <definedName name="Basics" localSheetId="18">#REF!</definedName>
    <definedName name="Basics" localSheetId="19">#REF!</definedName>
    <definedName name="Basics" localSheetId="20">#REF!</definedName>
    <definedName name="Basics" localSheetId="21">#REF!</definedName>
    <definedName name="Basics" localSheetId="22">#REF!</definedName>
    <definedName name="Basics" localSheetId="23">#REF!</definedName>
    <definedName name="Basics" localSheetId="24">#REF!</definedName>
    <definedName name="Basics" localSheetId="25">#REF!</definedName>
    <definedName name="Basics" localSheetId="26">#REF!</definedName>
    <definedName name="Basics" localSheetId="27">#REF!</definedName>
    <definedName name="Basics" localSheetId="28">#REF!</definedName>
    <definedName name="Basics" localSheetId="29">#REF!</definedName>
    <definedName name="Basics" localSheetId="30">#REF!</definedName>
    <definedName name="Basics" localSheetId="31">#REF!</definedName>
    <definedName name="Basics" localSheetId="32">#REF!</definedName>
    <definedName name="Basics" localSheetId="33">#REF!</definedName>
    <definedName name="Basics" localSheetId="34">#REF!</definedName>
    <definedName name="Basics" localSheetId="35">#REF!</definedName>
    <definedName name="Basics" localSheetId="36">#REF!</definedName>
    <definedName name="Basics" localSheetId="38">#REF!</definedName>
    <definedName name="Basics" localSheetId="40">#REF!</definedName>
    <definedName name="Basics" localSheetId="1">#REF!</definedName>
    <definedName name="Basics">#REF!</definedName>
    <definedName name="Basics2" localSheetId="2">#REF!</definedName>
    <definedName name="Basics2" localSheetId="3">#REF!</definedName>
    <definedName name="Basics2" localSheetId="5">#REF!</definedName>
    <definedName name="Basics2" localSheetId="6">#REF!</definedName>
    <definedName name="Basics2" localSheetId="7">#REF!</definedName>
    <definedName name="Basics2" localSheetId="8">#REF!</definedName>
    <definedName name="Basics2" localSheetId="9">#REF!</definedName>
    <definedName name="Basics2" localSheetId="12">#REF!</definedName>
    <definedName name="Basics2" localSheetId="13">#REF!</definedName>
    <definedName name="Basics2" localSheetId="14">#REF!</definedName>
    <definedName name="Basics2" localSheetId="15">#REF!</definedName>
    <definedName name="Basics2" localSheetId="16">#REF!</definedName>
    <definedName name="Basics2" localSheetId="18">#REF!</definedName>
    <definedName name="Basics2" localSheetId="19">#REF!</definedName>
    <definedName name="Basics2" localSheetId="20">#REF!</definedName>
    <definedName name="Basics2" localSheetId="21">#REF!</definedName>
    <definedName name="Basics2" localSheetId="22">#REF!</definedName>
    <definedName name="Basics2" localSheetId="23">#REF!</definedName>
    <definedName name="Basics2" localSheetId="24">#REF!</definedName>
    <definedName name="Basics2" localSheetId="28">#REF!</definedName>
    <definedName name="Basics2" localSheetId="29">#REF!</definedName>
    <definedName name="Basics2" localSheetId="30">#REF!</definedName>
    <definedName name="Basics2" localSheetId="31">#REF!</definedName>
    <definedName name="Basics2" localSheetId="32">#REF!</definedName>
    <definedName name="Basics2" localSheetId="33">#REF!</definedName>
    <definedName name="Basics2" localSheetId="34">#REF!</definedName>
    <definedName name="Basics2" localSheetId="35">#REF!</definedName>
    <definedName name="Basics2" localSheetId="36">#REF!</definedName>
    <definedName name="Basics2" localSheetId="38">#REF!</definedName>
    <definedName name="Basics2" localSheetId="40">#REF!</definedName>
    <definedName name="Basics2" localSheetId="1">#REF!</definedName>
    <definedName name="Basics2">#REF!</definedName>
    <definedName name="Boilers" localSheetId="2">#REF!</definedName>
    <definedName name="Boilers" localSheetId="3">#REF!</definedName>
    <definedName name="Boilers" localSheetId="4">#REF!</definedName>
    <definedName name="Boilers" localSheetId="5">#REF!</definedName>
    <definedName name="Boilers" localSheetId="6">#REF!</definedName>
    <definedName name="Boilers" localSheetId="7">#REF!</definedName>
    <definedName name="Boilers" localSheetId="8">#REF!</definedName>
    <definedName name="Boilers" localSheetId="9">#REF!</definedName>
    <definedName name="Boilers" localSheetId="10">#REF!</definedName>
    <definedName name="Boilers" localSheetId="12">#REF!</definedName>
    <definedName name="Boilers" localSheetId="13">#REF!</definedName>
    <definedName name="Boilers" localSheetId="14">#REF!</definedName>
    <definedName name="Boilers" localSheetId="15">#REF!</definedName>
    <definedName name="Boilers" localSheetId="16">#REF!</definedName>
    <definedName name="Boilers" localSheetId="17">#REF!</definedName>
    <definedName name="Boilers" localSheetId="18">#REF!</definedName>
    <definedName name="Boilers" localSheetId="19">#REF!</definedName>
    <definedName name="Boilers" localSheetId="20">#REF!</definedName>
    <definedName name="Boilers" localSheetId="21">#REF!</definedName>
    <definedName name="Boilers" localSheetId="22">#REF!</definedName>
    <definedName name="Boilers" localSheetId="23">#REF!</definedName>
    <definedName name="Boilers" localSheetId="24">#REF!</definedName>
    <definedName name="Boilers" localSheetId="25">#REF!</definedName>
    <definedName name="Boilers" localSheetId="26">#REF!</definedName>
    <definedName name="Boilers" localSheetId="27">#REF!</definedName>
    <definedName name="Boilers" localSheetId="28">#REF!</definedName>
    <definedName name="Boilers" localSheetId="29">#REF!</definedName>
    <definedName name="Boilers" localSheetId="30">#REF!</definedName>
    <definedName name="Boilers" localSheetId="31">#REF!</definedName>
    <definedName name="Boilers" localSheetId="32">#REF!</definedName>
    <definedName name="Boilers" localSheetId="33">#REF!</definedName>
    <definedName name="Boilers" localSheetId="34">#REF!</definedName>
    <definedName name="Boilers" localSheetId="35">#REF!</definedName>
    <definedName name="Boilers" localSheetId="36">#REF!</definedName>
    <definedName name="Boilers" localSheetId="38">#REF!</definedName>
    <definedName name="Boilers" localSheetId="40">#REF!</definedName>
    <definedName name="Boilers" localSheetId="1">#REF!</definedName>
    <definedName name="Boilers">#REF!</definedName>
    <definedName name="Boilers2" localSheetId="2">#REF!</definedName>
    <definedName name="Boilers2" localSheetId="3">#REF!</definedName>
    <definedName name="Boilers2" localSheetId="5">#REF!</definedName>
    <definedName name="Boilers2" localSheetId="6">#REF!</definedName>
    <definedName name="Boilers2" localSheetId="7">#REF!</definedName>
    <definedName name="Boilers2" localSheetId="8">#REF!</definedName>
    <definedName name="Boilers2" localSheetId="9">#REF!</definedName>
    <definedName name="Boilers2" localSheetId="12">#REF!</definedName>
    <definedName name="Boilers2" localSheetId="13">#REF!</definedName>
    <definedName name="Boilers2" localSheetId="14">#REF!</definedName>
    <definedName name="Boilers2" localSheetId="15">#REF!</definedName>
    <definedName name="Boilers2" localSheetId="16">#REF!</definedName>
    <definedName name="Boilers2" localSheetId="18">#REF!</definedName>
    <definedName name="Boilers2" localSheetId="19">#REF!</definedName>
    <definedName name="Boilers2" localSheetId="20">#REF!</definedName>
    <definedName name="Boilers2" localSheetId="21">#REF!</definedName>
    <definedName name="Boilers2" localSheetId="22">#REF!</definedName>
    <definedName name="Boilers2" localSheetId="23">#REF!</definedName>
    <definedName name="Boilers2" localSheetId="24">#REF!</definedName>
    <definedName name="Boilers2" localSheetId="28">#REF!</definedName>
    <definedName name="Boilers2" localSheetId="29">#REF!</definedName>
    <definedName name="Boilers2" localSheetId="30">#REF!</definedName>
    <definedName name="Boilers2" localSheetId="31">#REF!</definedName>
    <definedName name="Boilers2" localSheetId="32">#REF!</definedName>
    <definedName name="Boilers2" localSheetId="33">#REF!</definedName>
    <definedName name="Boilers2" localSheetId="34">#REF!</definedName>
    <definedName name="Boilers2" localSheetId="35">#REF!</definedName>
    <definedName name="Boilers2" localSheetId="36">#REF!</definedName>
    <definedName name="Boilers2" localSheetId="38">#REF!</definedName>
    <definedName name="Boilers2" localSheetId="40">#REF!</definedName>
    <definedName name="Boilers2" localSheetId="1">#REF!</definedName>
    <definedName name="Boilers2">#REF!</definedName>
    <definedName name="CapitaloImprovemnt2" localSheetId="2">#REF!</definedName>
    <definedName name="CapitaloImprovemnt2" localSheetId="3">#REF!</definedName>
    <definedName name="CapitaloImprovemnt2" localSheetId="5">#REF!</definedName>
    <definedName name="CapitaloImprovemnt2" localSheetId="6">#REF!</definedName>
    <definedName name="CapitaloImprovemnt2" localSheetId="7">#REF!</definedName>
    <definedName name="CapitaloImprovemnt2" localSheetId="8">#REF!</definedName>
    <definedName name="CapitaloImprovemnt2" localSheetId="9">#REF!</definedName>
    <definedName name="CapitaloImprovemnt2" localSheetId="12">#REF!</definedName>
    <definedName name="CapitaloImprovemnt2" localSheetId="13">#REF!</definedName>
    <definedName name="CapitaloImprovemnt2" localSheetId="14">#REF!</definedName>
    <definedName name="CapitaloImprovemnt2" localSheetId="15">#REF!</definedName>
    <definedName name="CapitaloImprovemnt2" localSheetId="16">#REF!</definedName>
    <definedName name="CapitaloImprovemnt2" localSheetId="18">#REF!</definedName>
    <definedName name="CapitaloImprovemnt2" localSheetId="19">#REF!</definedName>
    <definedName name="CapitaloImprovemnt2" localSheetId="20">#REF!</definedName>
    <definedName name="CapitaloImprovemnt2" localSheetId="21">#REF!</definedName>
    <definedName name="CapitaloImprovemnt2" localSheetId="22">#REF!</definedName>
    <definedName name="CapitaloImprovemnt2" localSheetId="23">#REF!</definedName>
    <definedName name="CapitaloImprovemnt2" localSheetId="24">#REF!</definedName>
    <definedName name="CapitaloImprovemnt2" localSheetId="28">#REF!</definedName>
    <definedName name="CapitaloImprovemnt2" localSheetId="29">#REF!</definedName>
    <definedName name="CapitaloImprovemnt2" localSheetId="30">#REF!</definedName>
    <definedName name="CapitaloImprovemnt2" localSheetId="31">#REF!</definedName>
    <definedName name="CapitaloImprovemnt2" localSheetId="32">#REF!</definedName>
    <definedName name="CapitaloImprovemnt2" localSheetId="33">#REF!</definedName>
    <definedName name="CapitaloImprovemnt2" localSheetId="34">#REF!</definedName>
    <definedName name="CapitaloImprovemnt2" localSheetId="35">#REF!</definedName>
    <definedName name="CapitaloImprovemnt2" localSheetId="36">#REF!</definedName>
    <definedName name="CapitaloImprovemnt2" localSheetId="38">#REF!</definedName>
    <definedName name="CapitaloImprovemnt2" localSheetId="40">#REF!</definedName>
    <definedName name="CapitaloImprovemnt2" localSheetId="1">#REF!</definedName>
    <definedName name="CapitaloImprovemnt2">#REF!</definedName>
    <definedName name="CapitolImprovement" localSheetId="2">#REF!</definedName>
    <definedName name="CapitolImprovement" localSheetId="3">#REF!</definedName>
    <definedName name="CapitolImprovement" localSheetId="4">#REF!</definedName>
    <definedName name="CapitolImprovement" localSheetId="5">#REF!</definedName>
    <definedName name="CapitolImprovement" localSheetId="6">#REF!</definedName>
    <definedName name="CapitolImprovement" localSheetId="7">#REF!</definedName>
    <definedName name="CapitolImprovement" localSheetId="8">#REF!</definedName>
    <definedName name="CapitolImprovement" localSheetId="9">#REF!</definedName>
    <definedName name="CapitolImprovement" localSheetId="10">#REF!</definedName>
    <definedName name="CapitolImprovement" localSheetId="12">#REF!</definedName>
    <definedName name="CapitolImprovement" localSheetId="13">#REF!</definedName>
    <definedName name="CapitolImprovement" localSheetId="14">#REF!</definedName>
    <definedName name="CapitolImprovement" localSheetId="15">#REF!</definedName>
    <definedName name="CapitolImprovement" localSheetId="16">#REF!</definedName>
    <definedName name="CapitolImprovement" localSheetId="17">#REF!</definedName>
    <definedName name="CapitolImprovement" localSheetId="18">#REF!</definedName>
    <definedName name="CapitolImprovement" localSheetId="19">#REF!</definedName>
    <definedName name="CapitolImprovement" localSheetId="20">#REF!</definedName>
    <definedName name="CapitolImprovement" localSheetId="21">#REF!</definedName>
    <definedName name="CapitolImprovement" localSheetId="22">#REF!</definedName>
    <definedName name="CapitolImprovement" localSheetId="23">#REF!</definedName>
    <definedName name="CapitolImprovement" localSheetId="24">#REF!</definedName>
    <definedName name="CapitolImprovement" localSheetId="25">#REF!</definedName>
    <definedName name="CapitolImprovement" localSheetId="26">#REF!</definedName>
    <definedName name="CapitolImprovement" localSheetId="27">#REF!</definedName>
    <definedName name="CapitolImprovement" localSheetId="28">#REF!</definedName>
    <definedName name="CapitolImprovement" localSheetId="29">#REF!</definedName>
    <definedName name="CapitolImprovement" localSheetId="30">#REF!</definedName>
    <definedName name="CapitolImprovement" localSheetId="31">#REF!</definedName>
    <definedName name="CapitolImprovement" localSheetId="32">#REF!</definedName>
    <definedName name="CapitolImprovement" localSheetId="33">#REF!</definedName>
    <definedName name="CapitolImprovement" localSheetId="34">#REF!</definedName>
    <definedName name="CapitolImprovement" localSheetId="35">#REF!</definedName>
    <definedName name="CapitolImprovement" localSheetId="36">#REF!</definedName>
    <definedName name="CapitolImprovement" localSheetId="38">#REF!</definedName>
    <definedName name="CapitolImprovement" localSheetId="40">#REF!</definedName>
    <definedName name="CapitolImprovement" localSheetId="1">#REF!</definedName>
    <definedName name="CapitolImprovement">#REF!</definedName>
    <definedName name="Chillers" localSheetId="2">#REF!</definedName>
    <definedName name="Chillers" localSheetId="3">#REF!</definedName>
    <definedName name="Chillers" localSheetId="4">#REF!</definedName>
    <definedName name="Chillers" localSheetId="5">#REF!</definedName>
    <definedName name="Chillers" localSheetId="6">#REF!</definedName>
    <definedName name="Chillers" localSheetId="7">#REF!</definedName>
    <definedName name="Chillers" localSheetId="8">#REF!</definedName>
    <definedName name="Chillers" localSheetId="9">#REF!</definedName>
    <definedName name="Chillers" localSheetId="10">#REF!</definedName>
    <definedName name="Chillers" localSheetId="12">#REF!</definedName>
    <definedName name="Chillers" localSheetId="13">#REF!</definedName>
    <definedName name="Chillers" localSheetId="14">#REF!</definedName>
    <definedName name="Chillers" localSheetId="15">#REF!</definedName>
    <definedName name="Chillers" localSheetId="16">#REF!</definedName>
    <definedName name="Chillers" localSheetId="17">#REF!</definedName>
    <definedName name="Chillers" localSheetId="18">#REF!</definedName>
    <definedName name="Chillers" localSheetId="19">#REF!</definedName>
    <definedName name="Chillers" localSheetId="20">#REF!</definedName>
    <definedName name="Chillers" localSheetId="21">#REF!</definedName>
    <definedName name="Chillers" localSheetId="22">#REF!</definedName>
    <definedName name="Chillers" localSheetId="23">#REF!</definedName>
    <definedName name="Chillers" localSheetId="24">#REF!</definedName>
    <definedName name="Chillers" localSheetId="25">#REF!</definedName>
    <definedName name="Chillers" localSheetId="26">#REF!</definedName>
    <definedName name="Chillers" localSheetId="27">#REF!</definedName>
    <definedName name="Chillers" localSheetId="28">#REF!</definedName>
    <definedName name="Chillers" localSheetId="29">#REF!</definedName>
    <definedName name="Chillers" localSheetId="30">#REF!</definedName>
    <definedName name="Chillers" localSheetId="31">#REF!</definedName>
    <definedName name="Chillers" localSheetId="32">#REF!</definedName>
    <definedName name="Chillers" localSheetId="33">#REF!</definedName>
    <definedName name="Chillers" localSheetId="34">#REF!</definedName>
    <definedName name="Chillers" localSheetId="35">#REF!</definedName>
    <definedName name="Chillers" localSheetId="36">#REF!</definedName>
    <definedName name="Chillers" localSheetId="38">#REF!</definedName>
    <definedName name="Chillers" localSheetId="40">#REF!</definedName>
    <definedName name="Chillers" localSheetId="1">#REF!</definedName>
    <definedName name="Chillers">#REF!</definedName>
    <definedName name="Chillers2" localSheetId="2">#REF!</definedName>
    <definedName name="Chillers2" localSheetId="3">#REF!</definedName>
    <definedName name="Chillers2" localSheetId="5">#REF!</definedName>
    <definedName name="Chillers2" localSheetId="6">#REF!</definedName>
    <definedName name="Chillers2" localSheetId="7">#REF!</definedName>
    <definedName name="Chillers2" localSheetId="8">#REF!</definedName>
    <definedName name="Chillers2" localSheetId="9">#REF!</definedName>
    <definedName name="Chillers2" localSheetId="12">#REF!</definedName>
    <definedName name="Chillers2" localSheetId="13">#REF!</definedName>
    <definedName name="Chillers2" localSheetId="14">#REF!</definedName>
    <definedName name="Chillers2" localSheetId="15">#REF!</definedName>
    <definedName name="Chillers2" localSheetId="16">#REF!</definedName>
    <definedName name="Chillers2" localSheetId="18">#REF!</definedName>
    <definedName name="Chillers2" localSheetId="19">#REF!</definedName>
    <definedName name="Chillers2" localSheetId="20">#REF!</definedName>
    <definedName name="Chillers2" localSheetId="21">#REF!</definedName>
    <definedName name="Chillers2" localSheetId="22">#REF!</definedName>
    <definedName name="Chillers2" localSheetId="23">#REF!</definedName>
    <definedName name="Chillers2" localSheetId="24">#REF!</definedName>
    <definedName name="Chillers2" localSheetId="28">#REF!</definedName>
    <definedName name="Chillers2" localSheetId="29">#REF!</definedName>
    <definedName name="Chillers2" localSheetId="30">#REF!</definedName>
    <definedName name="Chillers2" localSheetId="31">#REF!</definedName>
    <definedName name="Chillers2" localSheetId="32">#REF!</definedName>
    <definedName name="Chillers2" localSheetId="33">#REF!</definedName>
    <definedName name="Chillers2" localSheetId="34">#REF!</definedName>
    <definedName name="Chillers2" localSheetId="35">#REF!</definedName>
    <definedName name="Chillers2" localSheetId="36">#REF!</definedName>
    <definedName name="Chillers2" localSheetId="38">#REF!</definedName>
    <definedName name="Chillers2" localSheetId="40">#REF!</definedName>
    <definedName name="Chillers2" localSheetId="1">#REF!</definedName>
    <definedName name="Chillers2">#REF!</definedName>
    <definedName name="CondensingUnits" localSheetId="2">#REF!</definedName>
    <definedName name="CondensingUnits" localSheetId="3">#REF!</definedName>
    <definedName name="CondensingUnits" localSheetId="4">#REF!</definedName>
    <definedName name="CondensingUnits" localSheetId="5">#REF!</definedName>
    <definedName name="CondensingUnits" localSheetId="6">#REF!</definedName>
    <definedName name="CondensingUnits" localSheetId="7">#REF!</definedName>
    <definedName name="CondensingUnits" localSheetId="8">#REF!</definedName>
    <definedName name="CondensingUnits" localSheetId="9">#REF!</definedName>
    <definedName name="CondensingUnits" localSheetId="10">#REF!</definedName>
    <definedName name="CondensingUnits" localSheetId="12">#REF!</definedName>
    <definedName name="CondensingUnits" localSheetId="13">#REF!</definedName>
    <definedName name="CondensingUnits" localSheetId="14">#REF!</definedName>
    <definedName name="CondensingUnits" localSheetId="15">#REF!</definedName>
    <definedName name="CondensingUnits" localSheetId="16">#REF!</definedName>
    <definedName name="CondensingUnits" localSheetId="17">#REF!</definedName>
    <definedName name="CondensingUnits" localSheetId="18">#REF!</definedName>
    <definedName name="CondensingUnits" localSheetId="19">#REF!</definedName>
    <definedName name="CondensingUnits" localSheetId="20">#REF!</definedName>
    <definedName name="CondensingUnits" localSheetId="21">#REF!</definedName>
    <definedName name="CondensingUnits" localSheetId="22">#REF!</definedName>
    <definedName name="CondensingUnits" localSheetId="23">#REF!</definedName>
    <definedName name="CondensingUnits" localSheetId="24">#REF!</definedName>
    <definedName name="CondensingUnits" localSheetId="25">#REF!</definedName>
    <definedName name="CondensingUnits" localSheetId="26">#REF!</definedName>
    <definedName name="CondensingUnits" localSheetId="27">#REF!</definedName>
    <definedName name="CondensingUnits" localSheetId="28">#REF!</definedName>
    <definedName name="CondensingUnits" localSheetId="29">#REF!</definedName>
    <definedName name="CondensingUnits" localSheetId="30">#REF!</definedName>
    <definedName name="CondensingUnits" localSheetId="31">#REF!</definedName>
    <definedName name="CondensingUnits" localSheetId="32">#REF!</definedName>
    <definedName name="CondensingUnits" localSheetId="33">#REF!</definedName>
    <definedName name="CondensingUnits" localSheetId="34">#REF!</definedName>
    <definedName name="CondensingUnits" localSheetId="35">#REF!</definedName>
    <definedName name="CondensingUnits" localSheetId="36">#REF!</definedName>
    <definedName name="CondensingUnits" localSheetId="38">#REF!</definedName>
    <definedName name="CondensingUnits" localSheetId="40">#REF!</definedName>
    <definedName name="CondensingUnits" localSheetId="1">#REF!</definedName>
    <definedName name="CondensingUnits">#REF!</definedName>
    <definedName name="CondensingUnits2" localSheetId="2">#REF!</definedName>
    <definedName name="CondensingUnits2" localSheetId="3">#REF!</definedName>
    <definedName name="CondensingUnits2" localSheetId="5">#REF!</definedName>
    <definedName name="CondensingUnits2" localSheetId="6">#REF!</definedName>
    <definedName name="CondensingUnits2" localSheetId="7">#REF!</definedName>
    <definedName name="CondensingUnits2" localSheetId="8">#REF!</definedName>
    <definedName name="CondensingUnits2" localSheetId="9">#REF!</definedName>
    <definedName name="CondensingUnits2" localSheetId="12">#REF!</definedName>
    <definedName name="CondensingUnits2" localSheetId="13">#REF!</definedName>
    <definedName name="CondensingUnits2" localSheetId="14">#REF!</definedName>
    <definedName name="CondensingUnits2" localSheetId="15">#REF!</definedName>
    <definedName name="CondensingUnits2" localSheetId="16">#REF!</definedName>
    <definedName name="CondensingUnits2" localSheetId="18">#REF!</definedName>
    <definedName name="CondensingUnits2" localSheetId="19">#REF!</definedName>
    <definedName name="CondensingUnits2" localSheetId="20">#REF!</definedName>
    <definedName name="CondensingUnits2" localSheetId="21">#REF!</definedName>
    <definedName name="CondensingUnits2" localSheetId="22">#REF!</definedName>
    <definedName name="CondensingUnits2" localSheetId="23">#REF!</definedName>
    <definedName name="CondensingUnits2" localSheetId="24">#REF!</definedName>
    <definedName name="CondensingUnits2" localSheetId="28">#REF!</definedName>
    <definedName name="CondensingUnits2" localSheetId="29">#REF!</definedName>
    <definedName name="CondensingUnits2" localSheetId="30">#REF!</definedName>
    <definedName name="CondensingUnits2" localSheetId="31">#REF!</definedName>
    <definedName name="CondensingUnits2" localSheetId="32">#REF!</definedName>
    <definedName name="CondensingUnits2" localSheetId="33">#REF!</definedName>
    <definedName name="CondensingUnits2" localSheetId="34">#REF!</definedName>
    <definedName name="CondensingUnits2" localSheetId="35">#REF!</definedName>
    <definedName name="CondensingUnits2" localSheetId="36">#REF!</definedName>
    <definedName name="CondensingUnits2" localSheetId="38">#REF!</definedName>
    <definedName name="CondensingUnits2" localSheetId="40">#REF!</definedName>
    <definedName name="CondensingUnits2" localSheetId="1">#REF!</definedName>
    <definedName name="CondensingUnits2">#REF!</definedName>
    <definedName name="CoolingTowers" localSheetId="2">#REF!</definedName>
    <definedName name="CoolingTowers" localSheetId="3">#REF!</definedName>
    <definedName name="CoolingTowers" localSheetId="4">#REF!</definedName>
    <definedName name="CoolingTowers" localSheetId="5">#REF!</definedName>
    <definedName name="CoolingTowers" localSheetId="6">#REF!</definedName>
    <definedName name="CoolingTowers" localSheetId="7">#REF!</definedName>
    <definedName name="CoolingTowers" localSheetId="8">#REF!</definedName>
    <definedName name="CoolingTowers" localSheetId="9">#REF!</definedName>
    <definedName name="CoolingTowers" localSheetId="10">#REF!</definedName>
    <definedName name="CoolingTowers" localSheetId="12">#REF!</definedName>
    <definedName name="CoolingTowers" localSheetId="13">#REF!</definedName>
    <definedName name="CoolingTowers" localSheetId="14">#REF!</definedName>
    <definedName name="CoolingTowers" localSheetId="15">#REF!</definedName>
    <definedName name="CoolingTowers" localSheetId="16">#REF!</definedName>
    <definedName name="CoolingTowers" localSheetId="17">#REF!</definedName>
    <definedName name="CoolingTowers" localSheetId="18">#REF!</definedName>
    <definedName name="CoolingTowers" localSheetId="19">#REF!</definedName>
    <definedName name="CoolingTowers" localSheetId="20">#REF!</definedName>
    <definedName name="CoolingTowers" localSheetId="21">#REF!</definedName>
    <definedName name="CoolingTowers" localSheetId="22">#REF!</definedName>
    <definedName name="CoolingTowers" localSheetId="23">#REF!</definedName>
    <definedName name="CoolingTowers" localSheetId="24">#REF!</definedName>
    <definedName name="CoolingTowers" localSheetId="25">#REF!</definedName>
    <definedName name="CoolingTowers" localSheetId="26">#REF!</definedName>
    <definedName name="CoolingTowers" localSheetId="27">#REF!</definedName>
    <definedName name="CoolingTowers" localSheetId="28">#REF!</definedName>
    <definedName name="CoolingTowers" localSheetId="29">#REF!</definedName>
    <definedName name="CoolingTowers" localSheetId="30">#REF!</definedName>
    <definedName name="CoolingTowers" localSheetId="31">#REF!</definedName>
    <definedName name="CoolingTowers" localSheetId="32">#REF!</definedName>
    <definedName name="CoolingTowers" localSheetId="33">#REF!</definedName>
    <definedName name="CoolingTowers" localSheetId="34">#REF!</definedName>
    <definedName name="CoolingTowers" localSheetId="35">#REF!</definedName>
    <definedName name="CoolingTowers" localSheetId="36">#REF!</definedName>
    <definedName name="CoolingTowers" localSheetId="38">#REF!</definedName>
    <definedName name="CoolingTowers" localSheetId="40">#REF!</definedName>
    <definedName name="CoolingTowers" localSheetId="1">#REF!</definedName>
    <definedName name="CoolingTowers">#REF!</definedName>
    <definedName name="CostInfo" localSheetId="2">#REF!</definedName>
    <definedName name="CostInfo" localSheetId="3">#REF!</definedName>
    <definedName name="CostInfo" localSheetId="4">#REF!</definedName>
    <definedName name="CostInfo" localSheetId="5">#REF!</definedName>
    <definedName name="CostInfo" localSheetId="6">#REF!</definedName>
    <definedName name="CostInfo" localSheetId="7">#REF!</definedName>
    <definedName name="CostInfo" localSheetId="8">#REF!</definedName>
    <definedName name="CostInfo" localSheetId="9">#REF!</definedName>
    <definedName name="CostInfo" localSheetId="10">#REF!</definedName>
    <definedName name="CostInfo" localSheetId="12">#REF!</definedName>
    <definedName name="CostInfo" localSheetId="13">#REF!</definedName>
    <definedName name="CostInfo" localSheetId="14">#REF!</definedName>
    <definedName name="CostInfo" localSheetId="15">#REF!</definedName>
    <definedName name="CostInfo" localSheetId="16">#REF!</definedName>
    <definedName name="CostInfo" localSheetId="17">#REF!</definedName>
    <definedName name="CostInfo" localSheetId="18">#REF!</definedName>
    <definedName name="CostInfo" localSheetId="19">#REF!</definedName>
    <definedName name="CostInfo" localSheetId="20">#REF!</definedName>
    <definedName name="CostInfo" localSheetId="21">#REF!</definedName>
    <definedName name="CostInfo" localSheetId="22">#REF!</definedName>
    <definedName name="CostInfo" localSheetId="23">#REF!</definedName>
    <definedName name="CostInfo" localSheetId="24">#REF!</definedName>
    <definedName name="CostInfo" localSheetId="25">#REF!</definedName>
    <definedName name="CostInfo" localSheetId="26">#REF!</definedName>
    <definedName name="CostInfo" localSheetId="27">#REF!</definedName>
    <definedName name="CostInfo" localSheetId="28">#REF!</definedName>
    <definedName name="CostInfo" localSheetId="29">#REF!</definedName>
    <definedName name="CostInfo" localSheetId="30">#REF!</definedName>
    <definedName name="CostInfo" localSheetId="31">#REF!</definedName>
    <definedName name="CostInfo" localSheetId="32">#REF!</definedName>
    <definedName name="CostInfo" localSheetId="33">#REF!</definedName>
    <definedName name="CostInfo" localSheetId="34">#REF!</definedName>
    <definedName name="CostInfo" localSheetId="35">#REF!</definedName>
    <definedName name="CostInfo" localSheetId="36">#REF!</definedName>
    <definedName name="CostInfo" localSheetId="38">#REF!</definedName>
    <definedName name="CostInfo" localSheetId="40">#REF!</definedName>
    <definedName name="CostInfo" localSheetId="1">#REF!</definedName>
    <definedName name="CostInfo">#REF!</definedName>
    <definedName name="CostInfo2" localSheetId="2">#REF!</definedName>
    <definedName name="CostInfo2" localSheetId="3">#REF!</definedName>
    <definedName name="CostInfo2" localSheetId="4">#REF!</definedName>
    <definedName name="CostInfo2" localSheetId="5">#REF!</definedName>
    <definedName name="CostInfo2" localSheetId="6">#REF!</definedName>
    <definedName name="CostInfo2" localSheetId="7">#REF!</definedName>
    <definedName name="CostInfo2" localSheetId="8">#REF!</definedName>
    <definedName name="CostInfo2" localSheetId="9">#REF!</definedName>
    <definedName name="CostInfo2" localSheetId="10">#REF!</definedName>
    <definedName name="CostInfo2" localSheetId="12">#REF!</definedName>
    <definedName name="CostInfo2" localSheetId="13">#REF!</definedName>
    <definedName name="CostInfo2" localSheetId="14">#REF!</definedName>
    <definedName name="CostInfo2" localSheetId="15">#REF!</definedName>
    <definedName name="CostInfo2" localSheetId="16">#REF!</definedName>
    <definedName name="CostInfo2" localSheetId="17">#REF!</definedName>
    <definedName name="CostInfo2" localSheetId="18">#REF!</definedName>
    <definedName name="CostInfo2" localSheetId="19">#REF!</definedName>
    <definedName name="CostInfo2" localSheetId="20">#REF!</definedName>
    <definedName name="CostInfo2" localSheetId="21">#REF!</definedName>
    <definedName name="CostInfo2" localSheetId="22">#REF!</definedName>
    <definedName name="CostInfo2" localSheetId="23">#REF!</definedName>
    <definedName name="CostInfo2" localSheetId="24">#REF!</definedName>
    <definedName name="CostInfo2" localSheetId="25">#REF!</definedName>
    <definedName name="CostInfo2" localSheetId="26">#REF!</definedName>
    <definedName name="CostInfo2" localSheetId="27">#REF!</definedName>
    <definedName name="CostInfo2" localSheetId="28">#REF!</definedName>
    <definedName name="CostInfo2" localSheetId="29">#REF!</definedName>
    <definedName name="CostInfo2" localSheetId="30">#REF!</definedName>
    <definedName name="CostInfo2" localSheetId="31">#REF!</definedName>
    <definedName name="CostInfo2" localSheetId="32">#REF!</definedName>
    <definedName name="CostInfo2" localSheetId="33">#REF!</definedName>
    <definedName name="CostInfo2" localSheetId="34">#REF!</definedName>
    <definedName name="CostInfo2" localSheetId="35">#REF!</definedName>
    <definedName name="CostInfo2" localSheetId="36">#REF!</definedName>
    <definedName name="CostInfo2" localSheetId="38">#REF!</definedName>
    <definedName name="CostInfo2" localSheetId="40">#REF!</definedName>
    <definedName name="CostInfo2" localSheetId="1">#REF!</definedName>
    <definedName name="CostInfo2">#REF!</definedName>
    <definedName name="_xlnm.Criteria" localSheetId="28">'B-4.2 Energy sources data'!$X$12:$X$19</definedName>
    <definedName name="d" localSheetId="2">#REF!</definedName>
    <definedName name="d" localSheetId="3">#REF!</definedName>
    <definedName name="d" localSheetId="4">#REF!</definedName>
    <definedName name="d" localSheetId="5">#REF!</definedName>
    <definedName name="d" localSheetId="6">#REF!</definedName>
    <definedName name="d" localSheetId="7">#REF!</definedName>
    <definedName name="d" localSheetId="8">#REF!</definedName>
    <definedName name="d" localSheetId="9">#REF!</definedName>
    <definedName name="d" localSheetId="10">#REF!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17">#REF!</definedName>
    <definedName name="d" localSheetId="18">#REF!</definedName>
    <definedName name="d" localSheetId="19">#REF!</definedName>
    <definedName name="d" localSheetId="20">#REF!</definedName>
    <definedName name="d" localSheetId="21">#REF!</definedName>
    <definedName name="d" localSheetId="22">#REF!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8">#REF!</definedName>
    <definedName name="d" localSheetId="40">#REF!</definedName>
    <definedName name="d" localSheetId="1">#REF!</definedName>
    <definedName name="d">#REF!</definedName>
    <definedName name="DasIV" localSheetId="2">#REF!</definedName>
    <definedName name="DasIV" localSheetId="3">#REF!</definedName>
    <definedName name="DasIV" localSheetId="4">#REF!</definedName>
    <definedName name="DasIV" localSheetId="5">#REF!</definedName>
    <definedName name="DasIV" localSheetId="6">#REF!</definedName>
    <definedName name="DasIV" localSheetId="7">#REF!</definedName>
    <definedName name="DasIV" localSheetId="8">#REF!</definedName>
    <definedName name="DasIV" localSheetId="9">#REF!</definedName>
    <definedName name="DasIV" localSheetId="12">#REF!</definedName>
    <definedName name="DasIV" localSheetId="13">#REF!</definedName>
    <definedName name="DasIV" localSheetId="14">#REF!</definedName>
    <definedName name="DasIV" localSheetId="15">#REF!</definedName>
    <definedName name="DasIV" localSheetId="16">#REF!</definedName>
    <definedName name="DasIV" localSheetId="17">#REF!</definedName>
    <definedName name="DasIV" localSheetId="18">#REF!</definedName>
    <definedName name="DasIV" localSheetId="19">#REF!</definedName>
    <definedName name="DasIV" localSheetId="20">#REF!</definedName>
    <definedName name="DasIV" localSheetId="21">#REF!</definedName>
    <definedName name="DasIV" localSheetId="22">#REF!</definedName>
    <definedName name="DasIV" localSheetId="23">#REF!</definedName>
    <definedName name="DasIV" localSheetId="24">#REF!</definedName>
    <definedName name="DasIV" localSheetId="25">#REF!</definedName>
    <definedName name="DasIV" localSheetId="26">#REF!</definedName>
    <definedName name="DasIV" localSheetId="27">#REF!</definedName>
    <definedName name="DasIV" localSheetId="28">#REF!</definedName>
    <definedName name="DasIV" localSheetId="29">#REF!</definedName>
    <definedName name="DasIV" localSheetId="30">#REF!</definedName>
    <definedName name="DasIV" localSheetId="31">#REF!</definedName>
    <definedName name="DasIV" localSheetId="32">#REF!</definedName>
    <definedName name="DasIV" localSheetId="33">#REF!</definedName>
    <definedName name="DasIV" localSheetId="34">#REF!</definedName>
    <definedName name="DasIV" localSheetId="35">#REF!</definedName>
    <definedName name="DasIV" localSheetId="36">#REF!</definedName>
    <definedName name="DasIV" localSheetId="38">#REF!</definedName>
    <definedName name="DasIV" localSheetId="1">#REF!</definedName>
    <definedName name="DasIV">#REF!</definedName>
    <definedName name="DataCenter" localSheetId="2">#REF!</definedName>
    <definedName name="DataCenter" localSheetId="3">#REF!</definedName>
    <definedName name="DataCenter" localSheetId="4">#REF!</definedName>
    <definedName name="DataCenter" localSheetId="5">#REF!</definedName>
    <definedName name="DataCenter" localSheetId="6">#REF!</definedName>
    <definedName name="DataCenter" localSheetId="7">#REF!</definedName>
    <definedName name="DataCenter" localSheetId="8">#REF!</definedName>
    <definedName name="DataCenter" localSheetId="9">#REF!</definedName>
    <definedName name="DataCenter" localSheetId="10">#REF!</definedName>
    <definedName name="DataCenter" localSheetId="12">#REF!</definedName>
    <definedName name="DataCenter" localSheetId="13">#REF!</definedName>
    <definedName name="DataCenter" localSheetId="14">#REF!</definedName>
    <definedName name="DataCenter" localSheetId="15">#REF!</definedName>
    <definedName name="DataCenter" localSheetId="16">#REF!</definedName>
    <definedName name="DataCenter" localSheetId="17">#REF!</definedName>
    <definedName name="DataCenter" localSheetId="18">#REF!</definedName>
    <definedName name="DataCenter" localSheetId="19">#REF!</definedName>
    <definedName name="DataCenter" localSheetId="20">#REF!</definedName>
    <definedName name="DataCenter" localSheetId="21">#REF!</definedName>
    <definedName name="DataCenter" localSheetId="22">#REF!</definedName>
    <definedName name="DataCenter" localSheetId="23">#REF!</definedName>
    <definedName name="DataCenter" localSheetId="24">#REF!</definedName>
    <definedName name="DataCenter" localSheetId="25">#REF!</definedName>
    <definedName name="DataCenter" localSheetId="26">#REF!</definedName>
    <definedName name="DataCenter" localSheetId="27">#REF!</definedName>
    <definedName name="DataCenter" localSheetId="28">#REF!</definedName>
    <definedName name="DataCenter" localSheetId="29">#REF!</definedName>
    <definedName name="DataCenter" localSheetId="30">#REF!</definedName>
    <definedName name="DataCenter" localSheetId="31">#REF!</definedName>
    <definedName name="DataCenter" localSheetId="32">#REF!</definedName>
    <definedName name="DataCenter" localSheetId="33">#REF!</definedName>
    <definedName name="DataCenter" localSheetId="34">#REF!</definedName>
    <definedName name="DataCenter" localSheetId="35">#REF!</definedName>
    <definedName name="DataCenter" localSheetId="36">#REF!</definedName>
    <definedName name="DataCenter" localSheetId="38">#REF!</definedName>
    <definedName name="DataCenter" localSheetId="40">#REF!</definedName>
    <definedName name="DataCenter" localSheetId="1">#REF!</definedName>
    <definedName name="DataCenter">#REF!</definedName>
    <definedName name="ddd" localSheetId="2">#REF!</definedName>
    <definedName name="ddd" localSheetId="3">#REF!</definedName>
    <definedName name="ddd" localSheetId="4">#REF!</definedName>
    <definedName name="ddd" localSheetId="5">#REF!</definedName>
    <definedName name="ddd" localSheetId="6">#REF!</definedName>
    <definedName name="ddd" localSheetId="7">#REF!</definedName>
    <definedName name="ddd" localSheetId="8">#REF!</definedName>
    <definedName name="ddd" localSheetId="9">#REF!</definedName>
    <definedName name="ddd" localSheetId="10">#REF!</definedName>
    <definedName name="ddd" localSheetId="12">#REF!</definedName>
    <definedName name="ddd" localSheetId="13">#REF!</definedName>
    <definedName name="ddd" localSheetId="14">#REF!</definedName>
    <definedName name="ddd" localSheetId="15">#REF!</definedName>
    <definedName name="ddd" localSheetId="16">#REF!</definedName>
    <definedName name="ddd" localSheetId="17">#REF!</definedName>
    <definedName name="ddd" localSheetId="18">#REF!</definedName>
    <definedName name="ddd" localSheetId="19">#REF!</definedName>
    <definedName name="ddd" localSheetId="20">#REF!</definedName>
    <definedName name="ddd" localSheetId="21">#REF!</definedName>
    <definedName name="ddd" localSheetId="22">#REF!</definedName>
    <definedName name="ddd" localSheetId="23">#REF!</definedName>
    <definedName name="ddd" localSheetId="24">#REF!</definedName>
    <definedName name="ddd" localSheetId="25">#REF!</definedName>
    <definedName name="ddd" localSheetId="26">#REF!</definedName>
    <definedName name="ddd" localSheetId="27">#REF!</definedName>
    <definedName name="ddd" localSheetId="28">#REF!</definedName>
    <definedName name="ddd" localSheetId="29">#REF!</definedName>
    <definedName name="ddd" localSheetId="30">#REF!</definedName>
    <definedName name="ddd" localSheetId="31">#REF!</definedName>
    <definedName name="ddd" localSheetId="32">#REF!</definedName>
    <definedName name="ddd" localSheetId="33">#REF!</definedName>
    <definedName name="ddd" localSheetId="34">#REF!</definedName>
    <definedName name="ddd" localSheetId="35">#REF!</definedName>
    <definedName name="ddd" localSheetId="36">#REF!</definedName>
    <definedName name="ddd" localSheetId="38">#REF!</definedName>
    <definedName name="ddd" localSheetId="40">#REF!</definedName>
    <definedName name="ddd" localSheetId="1">#REF!</definedName>
    <definedName name="ddd">#REF!</definedName>
    <definedName name="dddddd" localSheetId="2">#REF!</definedName>
    <definedName name="dddddd" localSheetId="3">#REF!</definedName>
    <definedName name="dddddd" localSheetId="4">#REF!</definedName>
    <definedName name="dddddd" localSheetId="5">#REF!</definedName>
    <definedName name="dddddd" localSheetId="6">#REF!</definedName>
    <definedName name="dddddd" localSheetId="7">#REF!</definedName>
    <definedName name="dddddd" localSheetId="8">#REF!</definedName>
    <definedName name="dddddd" localSheetId="9">#REF!</definedName>
    <definedName name="dddddd" localSheetId="10">#REF!</definedName>
    <definedName name="dddddd" localSheetId="12">#REF!</definedName>
    <definedName name="dddddd" localSheetId="13">#REF!</definedName>
    <definedName name="dddddd" localSheetId="14">#REF!</definedName>
    <definedName name="dddddd" localSheetId="15">#REF!</definedName>
    <definedName name="dddddd" localSheetId="16">#REF!</definedName>
    <definedName name="dddddd" localSheetId="17">#REF!</definedName>
    <definedName name="dddddd" localSheetId="18">#REF!</definedName>
    <definedName name="dddddd" localSheetId="19">#REF!</definedName>
    <definedName name="dddddd" localSheetId="20">#REF!</definedName>
    <definedName name="dddddd" localSheetId="21">#REF!</definedName>
    <definedName name="dddddd" localSheetId="22">#REF!</definedName>
    <definedName name="dddddd" localSheetId="23">#REF!</definedName>
    <definedName name="dddddd" localSheetId="24">#REF!</definedName>
    <definedName name="dddddd" localSheetId="25">#REF!</definedName>
    <definedName name="dddddd" localSheetId="26">#REF!</definedName>
    <definedName name="dddddd" localSheetId="27">#REF!</definedName>
    <definedName name="dddddd" localSheetId="28">#REF!</definedName>
    <definedName name="dddddd" localSheetId="29">#REF!</definedName>
    <definedName name="dddddd" localSheetId="30">#REF!</definedName>
    <definedName name="dddddd" localSheetId="31">#REF!</definedName>
    <definedName name="dddddd" localSheetId="32">#REF!</definedName>
    <definedName name="dddddd" localSheetId="33">#REF!</definedName>
    <definedName name="dddddd" localSheetId="34">#REF!</definedName>
    <definedName name="dddddd" localSheetId="35">#REF!</definedName>
    <definedName name="dddddd" localSheetId="36">#REF!</definedName>
    <definedName name="dddddd" localSheetId="38">#REF!</definedName>
    <definedName name="dddddd" localSheetId="40">#REF!</definedName>
    <definedName name="dddddd" localSheetId="1">#REF!</definedName>
    <definedName name="dddddd">#REF!</definedName>
    <definedName name="deliveredconsumption" localSheetId="2">#REF!</definedName>
    <definedName name="deliveredconsumption" localSheetId="3">#REF!</definedName>
    <definedName name="deliveredconsumption" localSheetId="4">#REF!</definedName>
    <definedName name="deliveredconsumption" localSheetId="5">#REF!</definedName>
    <definedName name="deliveredconsumption" localSheetId="6">#REF!</definedName>
    <definedName name="deliveredconsumption" localSheetId="7">#REF!</definedName>
    <definedName name="deliveredconsumption" localSheetId="8">#REF!</definedName>
    <definedName name="deliveredconsumption" localSheetId="9">#REF!</definedName>
    <definedName name="deliveredconsumption" localSheetId="10">#REF!</definedName>
    <definedName name="deliveredconsumption" localSheetId="12">#REF!</definedName>
    <definedName name="deliveredconsumption" localSheetId="13">#REF!</definedName>
    <definedName name="deliveredconsumption" localSheetId="14">#REF!</definedName>
    <definedName name="deliveredconsumption" localSheetId="15">#REF!</definedName>
    <definedName name="deliveredconsumption" localSheetId="16">#REF!</definedName>
    <definedName name="deliveredconsumption" localSheetId="17">#REF!</definedName>
    <definedName name="deliveredconsumption" localSheetId="18">#REF!</definedName>
    <definedName name="deliveredconsumption" localSheetId="19">#REF!</definedName>
    <definedName name="deliveredconsumption" localSheetId="20">#REF!</definedName>
    <definedName name="deliveredconsumption" localSheetId="21">#REF!</definedName>
    <definedName name="deliveredconsumption" localSheetId="22">#REF!</definedName>
    <definedName name="deliveredconsumption" localSheetId="23">#REF!</definedName>
    <definedName name="deliveredconsumption" localSheetId="24">#REF!</definedName>
    <definedName name="deliveredconsumption" localSheetId="25">#REF!</definedName>
    <definedName name="deliveredconsumption" localSheetId="26">#REF!</definedName>
    <definedName name="deliveredconsumption" localSheetId="27">#REF!</definedName>
    <definedName name="deliveredconsumption" localSheetId="28">#REF!</definedName>
    <definedName name="deliveredconsumption" localSheetId="29">#REF!</definedName>
    <definedName name="deliveredconsumption" localSheetId="30">#REF!</definedName>
    <definedName name="deliveredconsumption" localSheetId="31">#REF!</definedName>
    <definedName name="deliveredconsumption" localSheetId="32">#REF!</definedName>
    <definedName name="deliveredconsumption" localSheetId="33">#REF!</definedName>
    <definedName name="deliveredconsumption" localSheetId="34">#REF!</definedName>
    <definedName name="deliveredconsumption" localSheetId="35">#REF!</definedName>
    <definedName name="deliveredconsumption" localSheetId="36">#REF!</definedName>
    <definedName name="deliveredconsumption" localSheetId="38">#REF!</definedName>
    <definedName name="deliveredconsumption" localSheetId="40">#REF!</definedName>
    <definedName name="deliveredconsumption" localSheetId="1">#REF!</definedName>
    <definedName name="deliveredconsumption">#REF!</definedName>
    <definedName name="EnergyPerformance" localSheetId="2">#REF!</definedName>
    <definedName name="EnergyPerformance" localSheetId="3">#REF!</definedName>
    <definedName name="EnergyPerformance" localSheetId="4">#REF!</definedName>
    <definedName name="EnergyPerformance" localSheetId="5">#REF!</definedName>
    <definedName name="EnergyPerformance" localSheetId="6">#REF!</definedName>
    <definedName name="EnergyPerformance" localSheetId="7">#REF!</definedName>
    <definedName name="EnergyPerformance" localSheetId="8">#REF!</definedName>
    <definedName name="EnergyPerformance" localSheetId="9">#REF!</definedName>
    <definedName name="EnergyPerformance" localSheetId="10">#REF!</definedName>
    <definedName name="EnergyPerformance" localSheetId="12">#REF!</definedName>
    <definedName name="EnergyPerformance" localSheetId="13">#REF!</definedName>
    <definedName name="EnergyPerformance" localSheetId="14">#REF!</definedName>
    <definedName name="EnergyPerformance" localSheetId="15">#REF!</definedName>
    <definedName name="EnergyPerformance" localSheetId="16">#REF!</definedName>
    <definedName name="EnergyPerformance" localSheetId="17">#REF!</definedName>
    <definedName name="EnergyPerformance" localSheetId="18">#REF!</definedName>
    <definedName name="EnergyPerformance" localSheetId="19">#REF!</definedName>
    <definedName name="EnergyPerformance" localSheetId="20">#REF!</definedName>
    <definedName name="EnergyPerformance" localSheetId="21">#REF!</definedName>
    <definedName name="EnergyPerformance" localSheetId="22">#REF!</definedName>
    <definedName name="EnergyPerformance" localSheetId="23">#REF!</definedName>
    <definedName name="EnergyPerformance" localSheetId="24">#REF!</definedName>
    <definedName name="EnergyPerformance" localSheetId="25">#REF!</definedName>
    <definedName name="EnergyPerformance" localSheetId="26">#REF!</definedName>
    <definedName name="EnergyPerformance" localSheetId="27">#REF!</definedName>
    <definedName name="EnergyPerformance" localSheetId="28">#REF!</definedName>
    <definedName name="EnergyPerformance" localSheetId="29">#REF!</definedName>
    <definedName name="EnergyPerformance" localSheetId="30">#REF!</definedName>
    <definedName name="EnergyPerformance" localSheetId="31">#REF!</definedName>
    <definedName name="EnergyPerformance" localSheetId="32">#REF!</definedName>
    <definedName name="EnergyPerformance" localSheetId="33">#REF!</definedName>
    <definedName name="EnergyPerformance" localSheetId="34">#REF!</definedName>
    <definedName name="EnergyPerformance" localSheetId="35">#REF!</definedName>
    <definedName name="EnergyPerformance" localSheetId="36">#REF!</definedName>
    <definedName name="EnergyPerformance" localSheetId="38">#REF!</definedName>
    <definedName name="EnergyPerformance" localSheetId="40">#REF!</definedName>
    <definedName name="EnergyPerformance" localSheetId="1">#REF!</definedName>
    <definedName name="EnergyPerformance">#REF!</definedName>
    <definedName name="EnergyUnits" localSheetId="2">#REF!</definedName>
    <definedName name="EnergyUnits" localSheetId="3">#REF!</definedName>
    <definedName name="EnergyUnits" localSheetId="4">#REF!</definedName>
    <definedName name="EnergyUnits" localSheetId="5">#REF!</definedName>
    <definedName name="EnergyUnits" localSheetId="6">#REF!</definedName>
    <definedName name="EnergyUnits" localSheetId="7">#REF!</definedName>
    <definedName name="EnergyUnits" localSheetId="8">#REF!</definedName>
    <definedName name="EnergyUnits" localSheetId="9">#REF!</definedName>
    <definedName name="EnergyUnits" localSheetId="10">#REF!</definedName>
    <definedName name="EnergyUnits" localSheetId="12">#REF!</definedName>
    <definedName name="EnergyUnits" localSheetId="13">#REF!</definedName>
    <definedName name="EnergyUnits" localSheetId="14">#REF!</definedName>
    <definedName name="EnergyUnits" localSheetId="15">#REF!</definedName>
    <definedName name="EnergyUnits" localSheetId="16">#REF!</definedName>
    <definedName name="EnergyUnits" localSheetId="17">#REF!</definedName>
    <definedName name="EnergyUnits" localSheetId="18">#REF!</definedName>
    <definedName name="EnergyUnits" localSheetId="19">#REF!</definedName>
    <definedName name="EnergyUnits" localSheetId="20">#REF!</definedName>
    <definedName name="EnergyUnits" localSheetId="21">#REF!</definedName>
    <definedName name="EnergyUnits" localSheetId="22">#REF!</definedName>
    <definedName name="EnergyUnits" localSheetId="23">#REF!</definedName>
    <definedName name="EnergyUnits" localSheetId="24">#REF!</definedName>
    <definedName name="EnergyUnits" localSheetId="25">#REF!</definedName>
    <definedName name="EnergyUnits" localSheetId="26">#REF!</definedName>
    <definedName name="EnergyUnits" localSheetId="27">#REF!</definedName>
    <definedName name="EnergyUnits" localSheetId="28">#REF!</definedName>
    <definedName name="EnergyUnits" localSheetId="29">#REF!</definedName>
    <definedName name="EnergyUnits" localSheetId="30">#REF!</definedName>
    <definedName name="EnergyUnits" localSheetId="31">#REF!</definedName>
    <definedName name="EnergyUnits" localSheetId="32">#REF!</definedName>
    <definedName name="EnergyUnits" localSheetId="33">#REF!</definedName>
    <definedName name="EnergyUnits" localSheetId="34">#REF!</definedName>
    <definedName name="EnergyUnits" localSheetId="35">#REF!</definedName>
    <definedName name="EnergyUnits" localSheetId="36">#REF!</definedName>
    <definedName name="EnergyUnits" localSheetId="38">#REF!</definedName>
    <definedName name="EnergyUnits" localSheetId="40">#REF!</definedName>
    <definedName name="EnergyUnits" localSheetId="1">#REF!</definedName>
    <definedName name="EnergyUnits">#REF!</definedName>
    <definedName name="Equipment" localSheetId="2">#REF!</definedName>
    <definedName name="Equipment" localSheetId="3">#REF!</definedName>
    <definedName name="Equipment" localSheetId="4">#REF!</definedName>
    <definedName name="Equipment" localSheetId="5">#REF!</definedName>
    <definedName name="Equipment" localSheetId="6">#REF!</definedName>
    <definedName name="Equipment" localSheetId="7">#REF!</definedName>
    <definedName name="Equipment" localSheetId="8">#REF!</definedName>
    <definedName name="Equipment" localSheetId="9">#REF!</definedName>
    <definedName name="Equipment" localSheetId="10">#REF!</definedName>
    <definedName name="Equipment" localSheetId="12">#REF!</definedName>
    <definedName name="Equipment" localSheetId="13">#REF!</definedName>
    <definedName name="Equipment" localSheetId="14">#REF!</definedName>
    <definedName name="Equipment" localSheetId="15">#REF!</definedName>
    <definedName name="Equipment" localSheetId="16">#REF!</definedName>
    <definedName name="Equipment" localSheetId="17">#REF!</definedName>
    <definedName name="Equipment" localSheetId="18">#REF!</definedName>
    <definedName name="Equipment" localSheetId="19">#REF!</definedName>
    <definedName name="Equipment" localSheetId="20">#REF!</definedName>
    <definedName name="Equipment" localSheetId="21">#REF!</definedName>
    <definedName name="Equipment" localSheetId="22">#REF!</definedName>
    <definedName name="Equipment" localSheetId="23">#REF!</definedName>
    <definedName name="Equipment" localSheetId="24">#REF!</definedName>
    <definedName name="Equipment" localSheetId="25">#REF!</definedName>
    <definedName name="Equipment" localSheetId="26">#REF!</definedName>
    <definedName name="Equipment" localSheetId="27">#REF!</definedName>
    <definedName name="Equipment" localSheetId="28">#REF!</definedName>
    <definedName name="Equipment" localSheetId="29">#REF!</definedName>
    <definedName name="Equipment" localSheetId="30">#REF!</definedName>
    <definedName name="Equipment" localSheetId="31">#REF!</definedName>
    <definedName name="Equipment" localSheetId="32">#REF!</definedName>
    <definedName name="Equipment" localSheetId="33">#REF!</definedName>
    <definedName name="Equipment" localSheetId="34">#REF!</definedName>
    <definedName name="Equipment" localSheetId="35">#REF!</definedName>
    <definedName name="Equipment" localSheetId="36">#REF!</definedName>
    <definedName name="Equipment" localSheetId="38">#REF!</definedName>
    <definedName name="Equipment" localSheetId="40">#REF!</definedName>
    <definedName name="Equipment" localSheetId="1">#REF!</definedName>
    <definedName name="Equipment">#REF!</definedName>
    <definedName name="ExhaustFans" localSheetId="2">#REF!</definedName>
    <definedName name="ExhaustFans" localSheetId="3">#REF!</definedName>
    <definedName name="ExhaustFans" localSheetId="4">#REF!</definedName>
    <definedName name="ExhaustFans" localSheetId="5">#REF!</definedName>
    <definedName name="ExhaustFans" localSheetId="6">#REF!</definedName>
    <definedName name="ExhaustFans" localSheetId="7">#REF!</definedName>
    <definedName name="ExhaustFans" localSheetId="8">#REF!</definedName>
    <definedName name="ExhaustFans" localSheetId="9">#REF!</definedName>
    <definedName name="ExhaustFans" localSheetId="10">#REF!</definedName>
    <definedName name="ExhaustFans" localSheetId="12">#REF!</definedName>
    <definedName name="ExhaustFans" localSheetId="13">#REF!</definedName>
    <definedName name="ExhaustFans" localSheetId="14">#REF!</definedName>
    <definedName name="ExhaustFans" localSheetId="15">#REF!</definedName>
    <definedName name="ExhaustFans" localSheetId="16">#REF!</definedName>
    <definedName name="ExhaustFans" localSheetId="17">#REF!</definedName>
    <definedName name="ExhaustFans" localSheetId="18">#REF!</definedName>
    <definedName name="ExhaustFans" localSheetId="19">#REF!</definedName>
    <definedName name="ExhaustFans" localSheetId="20">#REF!</definedName>
    <definedName name="ExhaustFans" localSheetId="21">#REF!</definedName>
    <definedName name="ExhaustFans" localSheetId="22">#REF!</definedName>
    <definedName name="ExhaustFans" localSheetId="23">#REF!</definedName>
    <definedName name="ExhaustFans" localSheetId="24">#REF!</definedName>
    <definedName name="ExhaustFans" localSheetId="25">#REF!</definedName>
    <definedName name="ExhaustFans" localSheetId="26">#REF!</definedName>
    <definedName name="ExhaustFans" localSheetId="27">#REF!</definedName>
    <definedName name="ExhaustFans" localSheetId="28">#REF!</definedName>
    <definedName name="ExhaustFans" localSheetId="29">#REF!</definedName>
    <definedName name="ExhaustFans" localSheetId="30">#REF!</definedName>
    <definedName name="ExhaustFans" localSheetId="31">#REF!</definedName>
    <definedName name="ExhaustFans" localSheetId="32">#REF!</definedName>
    <definedName name="ExhaustFans" localSheetId="33">#REF!</definedName>
    <definedName name="ExhaustFans" localSheetId="34">#REF!</definedName>
    <definedName name="ExhaustFans" localSheetId="35">#REF!</definedName>
    <definedName name="ExhaustFans" localSheetId="36">#REF!</definedName>
    <definedName name="ExhaustFans" localSheetId="38">#REF!</definedName>
    <definedName name="ExhaustFans" localSheetId="40">#REF!</definedName>
    <definedName name="ExhaustFans" localSheetId="1">#REF!</definedName>
    <definedName name="ExhaustFans">#REF!</definedName>
    <definedName name="ExteriorLighting" localSheetId="2">#REF!</definedName>
    <definedName name="ExteriorLighting" localSheetId="3">#REF!</definedName>
    <definedName name="ExteriorLighting" localSheetId="4">#REF!</definedName>
    <definedName name="ExteriorLighting" localSheetId="5">#REF!</definedName>
    <definedName name="ExteriorLighting" localSheetId="6">#REF!</definedName>
    <definedName name="ExteriorLighting" localSheetId="7">#REF!</definedName>
    <definedName name="ExteriorLighting" localSheetId="8">#REF!</definedName>
    <definedName name="ExteriorLighting" localSheetId="9">#REF!</definedName>
    <definedName name="ExteriorLighting" localSheetId="10">#REF!</definedName>
    <definedName name="ExteriorLighting" localSheetId="12">#REF!</definedName>
    <definedName name="ExteriorLighting" localSheetId="13">#REF!</definedName>
    <definedName name="ExteriorLighting" localSheetId="14">#REF!</definedName>
    <definedName name="ExteriorLighting" localSheetId="15">#REF!</definedName>
    <definedName name="ExteriorLighting" localSheetId="16">#REF!</definedName>
    <definedName name="ExteriorLighting" localSheetId="17">#REF!</definedName>
    <definedName name="ExteriorLighting" localSheetId="18">#REF!</definedName>
    <definedName name="ExteriorLighting" localSheetId="19">#REF!</definedName>
    <definedName name="ExteriorLighting" localSheetId="20">#REF!</definedName>
    <definedName name="ExteriorLighting" localSheetId="21">#REF!</definedName>
    <definedName name="ExteriorLighting" localSheetId="22">#REF!</definedName>
    <definedName name="ExteriorLighting" localSheetId="23">#REF!</definedName>
    <definedName name="ExteriorLighting" localSheetId="24">#REF!</definedName>
    <definedName name="ExteriorLighting" localSheetId="25">#REF!</definedName>
    <definedName name="ExteriorLighting" localSheetId="26">#REF!</definedName>
    <definedName name="ExteriorLighting" localSheetId="27">#REF!</definedName>
    <definedName name="ExteriorLighting" localSheetId="28">#REF!</definedName>
    <definedName name="ExteriorLighting" localSheetId="29">#REF!</definedName>
    <definedName name="ExteriorLighting" localSheetId="30">#REF!</definedName>
    <definedName name="ExteriorLighting" localSheetId="31">#REF!</definedName>
    <definedName name="ExteriorLighting" localSheetId="32">#REF!</definedName>
    <definedName name="ExteriorLighting" localSheetId="33">#REF!</definedName>
    <definedName name="ExteriorLighting" localSheetId="34">#REF!</definedName>
    <definedName name="ExteriorLighting" localSheetId="35">#REF!</definedName>
    <definedName name="ExteriorLighting" localSheetId="36">#REF!</definedName>
    <definedName name="ExteriorLighting" localSheetId="38">#REF!</definedName>
    <definedName name="ExteriorLighting" localSheetId="40">#REF!</definedName>
    <definedName name="ExteriorLighting" localSheetId="1">#REF!</definedName>
    <definedName name="ExteriorLighting">#REF!</definedName>
    <definedName name="_xlnm.Extract" localSheetId="28">'B-4.2 Energy sources data'!#REF!</definedName>
    <definedName name="FanCoilUnits" localSheetId="2">#REF!</definedName>
    <definedName name="FanCoilUnits" localSheetId="3">#REF!</definedName>
    <definedName name="FanCoilUnits" localSheetId="4">#REF!</definedName>
    <definedName name="FanCoilUnits" localSheetId="5">#REF!</definedName>
    <definedName name="FanCoilUnits" localSheetId="6">#REF!</definedName>
    <definedName name="FanCoilUnits" localSheetId="7">#REF!</definedName>
    <definedName name="FanCoilUnits" localSheetId="8">#REF!</definedName>
    <definedName name="FanCoilUnits" localSheetId="9">#REF!</definedName>
    <definedName name="FanCoilUnits" localSheetId="10">#REF!</definedName>
    <definedName name="FanCoilUnits" localSheetId="12">#REF!</definedName>
    <definedName name="FanCoilUnits" localSheetId="13">#REF!</definedName>
    <definedName name="FanCoilUnits" localSheetId="14">#REF!</definedName>
    <definedName name="FanCoilUnits" localSheetId="15">#REF!</definedName>
    <definedName name="FanCoilUnits" localSheetId="16">#REF!</definedName>
    <definedName name="FanCoilUnits" localSheetId="17">#REF!</definedName>
    <definedName name="FanCoilUnits" localSheetId="18">#REF!</definedName>
    <definedName name="FanCoilUnits" localSheetId="19">#REF!</definedName>
    <definedName name="FanCoilUnits" localSheetId="20">#REF!</definedName>
    <definedName name="FanCoilUnits" localSheetId="21">#REF!</definedName>
    <definedName name="FanCoilUnits" localSheetId="22">#REF!</definedName>
    <definedName name="FanCoilUnits" localSheetId="23">#REF!</definedName>
    <definedName name="FanCoilUnits" localSheetId="24">#REF!</definedName>
    <definedName name="FanCoilUnits" localSheetId="25">#REF!</definedName>
    <definedName name="FanCoilUnits" localSheetId="26">#REF!</definedName>
    <definedName name="FanCoilUnits" localSheetId="27">#REF!</definedName>
    <definedName name="FanCoilUnits" localSheetId="28">#REF!</definedName>
    <definedName name="FanCoilUnits" localSheetId="29">#REF!</definedName>
    <definedName name="FanCoilUnits" localSheetId="30">#REF!</definedName>
    <definedName name="FanCoilUnits" localSheetId="31">#REF!</definedName>
    <definedName name="FanCoilUnits" localSheetId="32">#REF!</definedName>
    <definedName name="FanCoilUnits" localSheetId="33">#REF!</definedName>
    <definedName name="FanCoilUnits" localSheetId="34">#REF!</definedName>
    <definedName name="FanCoilUnits" localSheetId="35">#REF!</definedName>
    <definedName name="FanCoilUnits" localSheetId="36">#REF!</definedName>
    <definedName name="FanCoilUnits" localSheetId="38">#REF!</definedName>
    <definedName name="FanCoilUnits" localSheetId="40">#REF!</definedName>
    <definedName name="FanCoilUnits" localSheetId="1">#REF!</definedName>
    <definedName name="FanCoilUnits">#REF!</definedName>
    <definedName name="Fenestration" localSheetId="2">#REF!</definedName>
    <definedName name="Fenestration" localSheetId="3">#REF!</definedName>
    <definedName name="Fenestration" localSheetId="4">#REF!</definedName>
    <definedName name="Fenestration" localSheetId="5">#REF!</definedName>
    <definedName name="Fenestration" localSheetId="6">#REF!</definedName>
    <definedName name="Fenestration" localSheetId="7">#REF!</definedName>
    <definedName name="Fenestration" localSheetId="8">#REF!</definedName>
    <definedName name="Fenestration" localSheetId="9">#REF!</definedName>
    <definedName name="Fenestration" localSheetId="10">#REF!</definedName>
    <definedName name="Fenestration" localSheetId="12">#REF!</definedName>
    <definedName name="Fenestration" localSheetId="13">#REF!</definedName>
    <definedName name="Fenestration" localSheetId="14">#REF!</definedName>
    <definedName name="Fenestration" localSheetId="15">#REF!</definedName>
    <definedName name="Fenestration" localSheetId="16">#REF!</definedName>
    <definedName name="Fenestration" localSheetId="17">#REF!</definedName>
    <definedName name="Fenestration" localSheetId="18">#REF!</definedName>
    <definedName name="Fenestration" localSheetId="19">#REF!</definedName>
    <definedName name="Fenestration" localSheetId="20">#REF!</definedName>
    <definedName name="Fenestration" localSheetId="21">#REF!</definedName>
    <definedName name="Fenestration" localSheetId="22">#REF!</definedName>
    <definedName name="Fenestration" localSheetId="23">#REF!</definedName>
    <definedName name="Fenestration" localSheetId="24">#REF!</definedName>
    <definedName name="Fenestration" localSheetId="25">#REF!</definedName>
    <definedName name="Fenestration" localSheetId="26">#REF!</definedName>
    <definedName name="Fenestration" localSheetId="27">#REF!</definedName>
    <definedName name="Fenestration" localSheetId="28">#REF!</definedName>
    <definedName name="Fenestration" localSheetId="29">#REF!</definedName>
    <definedName name="Fenestration" localSheetId="30">#REF!</definedName>
    <definedName name="Fenestration" localSheetId="31">#REF!</definedName>
    <definedName name="Fenestration" localSheetId="32">#REF!</definedName>
    <definedName name="Fenestration" localSheetId="33">#REF!</definedName>
    <definedName name="Fenestration" localSheetId="34">#REF!</definedName>
    <definedName name="Fenestration" localSheetId="35">#REF!</definedName>
    <definedName name="Fenestration" localSheetId="36">#REF!</definedName>
    <definedName name="Fenestration" localSheetId="38">#REF!</definedName>
    <definedName name="Fenestration" localSheetId="40">#REF!</definedName>
    <definedName name="Fenestration" localSheetId="1">#REF!</definedName>
    <definedName name="Fenestration">#REF!</definedName>
    <definedName name="FixturesandUse" localSheetId="2">#REF!</definedName>
    <definedName name="FixturesandUse" localSheetId="3">#REF!</definedName>
    <definedName name="FixturesandUse" localSheetId="4">#REF!</definedName>
    <definedName name="FixturesandUse" localSheetId="5">#REF!</definedName>
    <definedName name="FixturesandUse" localSheetId="6">#REF!</definedName>
    <definedName name="FixturesandUse" localSheetId="7">#REF!</definedName>
    <definedName name="FixturesandUse" localSheetId="8">#REF!</definedName>
    <definedName name="FixturesandUse" localSheetId="9">#REF!</definedName>
    <definedName name="FixturesandUse" localSheetId="10">#REF!</definedName>
    <definedName name="FixturesandUse" localSheetId="12">#REF!</definedName>
    <definedName name="FixturesandUse" localSheetId="13">#REF!</definedName>
    <definedName name="FixturesandUse" localSheetId="14">#REF!</definedName>
    <definedName name="FixturesandUse" localSheetId="15">#REF!</definedName>
    <definedName name="FixturesandUse" localSheetId="16">#REF!</definedName>
    <definedName name="FixturesandUse" localSheetId="17">#REF!</definedName>
    <definedName name="FixturesandUse" localSheetId="18">#REF!</definedName>
    <definedName name="FixturesandUse" localSheetId="19">#REF!</definedName>
    <definedName name="FixturesandUse" localSheetId="20">#REF!</definedName>
    <definedName name="FixturesandUse" localSheetId="21">#REF!</definedName>
    <definedName name="FixturesandUse" localSheetId="22">#REF!</definedName>
    <definedName name="FixturesandUse" localSheetId="23">#REF!</definedName>
    <definedName name="FixturesandUse" localSheetId="24">#REF!</definedName>
    <definedName name="FixturesandUse" localSheetId="25">#REF!</definedName>
    <definedName name="FixturesandUse" localSheetId="26">#REF!</definedName>
    <definedName name="FixturesandUse" localSheetId="27">#REF!</definedName>
    <definedName name="FixturesandUse" localSheetId="28">#REF!</definedName>
    <definedName name="FixturesandUse" localSheetId="29">#REF!</definedName>
    <definedName name="FixturesandUse" localSheetId="30">#REF!</definedName>
    <definedName name="FixturesandUse" localSheetId="31">#REF!</definedName>
    <definedName name="FixturesandUse" localSheetId="32">#REF!</definedName>
    <definedName name="FixturesandUse" localSheetId="33">#REF!</definedName>
    <definedName name="FixturesandUse" localSheetId="34">#REF!</definedName>
    <definedName name="FixturesandUse" localSheetId="35">#REF!</definedName>
    <definedName name="FixturesandUse" localSheetId="36">#REF!</definedName>
    <definedName name="FixturesandUse" localSheetId="38">#REF!</definedName>
    <definedName name="FixturesandUse" localSheetId="40">#REF!</definedName>
    <definedName name="FixturesandUse" localSheetId="1">#REF!</definedName>
    <definedName name="FixturesandUse">#REF!</definedName>
    <definedName name="FlowRate">[1]Input!$K$18</definedName>
    <definedName name="HVACSchedule" localSheetId="2">#REF!</definedName>
    <definedName name="HVACSchedule" localSheetId="3">#REF!</definedName>
    <definedName name="HVACSchedule" localSheetId="4">#REF!</definedName>
    <definedName name="HVACSchedule" localSheetId="5">#REF!</definedName>
    <definedName name="HVACSchedule" localSheetId="6">#REF!</definedName>
    <definedName name="HVACSchedule" localSheetId="7">#REF!</definedName>
    <definedName name="HVACSchedule" localSheetId="8">#REF!</definedName>
    <definedName name="HVACSchedule" localSheetId="9">#REF!</definedName>
    <definedName name="HVACSchedule" localSheetId="10">#REF!</definedName>
    <definedName name="HVACSchedule" localSheetId="12">#REF!</definedName>
    <definedName name="HVACSchedule" localSheetId="13">#REF!</definedName>
    <definedName name="HVACSchedule" localSheetId="14">#REF!</definedName>
    <definedName name="HVACSchedule" localSheetId="15">#REF!</definedName>
    <definedName name="HVACSchedule" localSheetId="16">#REF!</definedName>
    <definedName name="HVACSchedule" localSheetId="17">#REF!</definedName>
    <definedName name="HVACSchedule" localSheetId="18">#REF!</definedName>
    <definedName name="HVACSchedule" localSheetId="19">#REF!</definedName>
    <definedName name="HVACSchedule" localSheetId="20">#REF!</definedName>
    <definedName name="HVACSchedule" localSheetId="21">#REF!</definedName>
    <definedName name="HVACSchedule" localSheetId="22">#REF!</definedName>
    <definedName name="HVACSchedule" localSheetId="23">#REF!</definedName>
    <definedName name="HVACSchedule" localSheetId="24">#REF!</definedName>
    <definedName name="HVACSchedule" localSheetId="25">#REF!</definedName>
    <definedName name="HVACSchedule" localSheetId="26">#REF!</definedName>
    <definedName name="HVACSchedule" localSheetId="27">#REF!</definedName>
    <definedName name="HVACSchedule" localSheetId="28">#REF!</definedName>
    <definedName name="HVACSchedule" localSheetId="29">#REF!</definedName>
    <definedName name="HVACSchedule" localSheetId="30">#REF!</definedName>
    <definedName name="HVACSchedule" localSheetId="31">#REF!</definedName>
    <definedName name="HVACSchedule" localSheetId="32">#REF!</definedName>
    <definedName name="HVACSchedule" localSheetId="33">#REF!</definedName>
    <definedName name="HVACSchedule" localSheetId="34">#REF!</definedName>
    <definedName name="HVACSchedule" localSheetId="35">#REF!</definedName>
    <definedName name="HVACSchedule" localSheetId="36">#REF!</definedName>
    <definedName name="HVACSchedule" localSheetId="38">#REF!</definedName>
    <definedName name="HVACSchedule" localSheetId="40">#REF!</definedName>
    <definedName name="HVACSchedule" localSheetId="1">#REF!</definedName>
    <definedName name="HVACSchedule">#REF!</definedName>
    <definedName name="InteriorLighting" localSheetId="2">#REF!</definedName>
    <definedName name="InteriorLighting" localSheetId="3">#REF!</definedName>
    <definedName name="InteriorLighting" localSheetId="4">#REF!</definedName>
    <definedName name="InteriorLighting" localSheetId="5">#REF!</definedName>
    <definedName name="InteriorLighting" localSheetId="6">#REF!</definedName>
    <definedName name="InteriorLighting" localSheetId="7">#REF!</definedName>
    <definedName name="InteriorLighting" localSheetId="8">#REF!</definedName>
    <definedName name="InteriorLighting" localSheetId="9">#REF!</definedName>
    <definedName name="InteriorLighting" localSheetId="10">#REF!</definedName>
    <definedName name="InteriorLighting" localSheetId="12">#REF!</definedName>
    <definedName name="InteriorLighting" localSheetId="13">#REF!</definedName>
    <definedName name="InteriorLighting" localSheetId="14">#REF!</definedName>
    <definedName name="InteriorLighting" localSheetId="15">#REF!</definedName>
    <definedName name="InteriorLighting" localSheetId="16">#REF!</definedName>
    <definedName name="InteriorLighting" localSheetId="17">#REF!</definedName>
    <definedName name="InteriorLighting" localSheetId="18">#REF!</definedName>
    <definedName name="InteriorLighting" localSheetId="19">#REF!</definedName>
    <definedName name="InteriorLighting" localSheetId="20">#REF!</definedName>
    <definedName name="InteriorLighting" localSheetId="21">#REF!</definedName>
    <definedName name="InteriorLighting" localSheetId="22">#REF!</definedName>
    <definedName name="InteriorLighting" localSheetId="23">#REF!</definedName>
    <definedName name="InteriorLighting" localSheetId="24">#REF!</definedName>
    <definedName name="InteriorLighting" localSheetId="25">#REF!</definedName>
    <definedName name="InteriorLighting" localSheetId="26">#REF!</definedName>
    <definedName name="InteriorLighting" localSheetId="27">#REF!</definedName>
    <definedName name="InteriorLighting" localSheetId="28">#REF!</definedName>
    <definedName name="InteriorLighting" localSheetId="29">#REF!</definedName>
    <definedName name="InteriorLighting" localSheetId="30">#REF!</definedName>
    <definedName name="InteriorLighting" localSheetId="31">#REF!</definedName>
    <definedName name="InteriorLighting" localSheetId="32">#REF!</definedName>
    <definedName name="InteriorLighting" localSheetId="33">#REF!</definedName>
    <definedName name="InteriorLighting" localSheetId="34">#REF!</definedName>
    <definedName name="InteriorLighting" localSheetId="35">#REF!</definedName>
    <definedName name="InteriorLighting" localSheetId="36">#REF!</definedName>
    <definedName name="InteriorLighting" localSheetId="38">#REF!</definedName>
    <definedName name="InteriorLighting" localSheetId="40">#REF!</definedName>
    <definedName name="InteriorLighting" localSheetId="1">#REF!</definedName>
    <definedName name="InteriorLighting">#REF!</definedName>
    <definedName name="KitchenEqupment" localSheetId="2">#REF!</definedName>
    <definedName name="KitchenEqupment" localSheetId="3">#REF!</definedName>
    <definedName name="KitchenEqupment" localSheetId="4">#REF!</definedName>
    <definedName name="KitchenEqupment" localSheetId="5">#REF!</definedName>
    <definedName name="KitchenEqupment" localSheetId="6">#REF!</definedName>
    <definedName name="KitchenEqupment" localSheetId="7">#REF!</definedName>
    <definedName name="KitchenEqupment" localSheetId="8">#REF!</definedName>
    <definedName name="KitchenEqupment" localSheetId="9">#REF!</definedName>
    <definedName name="KitchenEqupment" localSheetId="10">#REF!</definedName>
    <definedName name="KitchenEqupment" localSheetId="12">#REF!</definedName>
    <definedName name="KitchenEqupment" localSheetId="13">#REF!</definedName>
    <definedName name="KitchenEqupment" localSheetId="14">#REF!</definedName>
    <definedName name="KitchenEqupment" localSheetId="15">#REF!</definedName>
    <definedName name="KitchenEqupment" localSheetId="16">#REF!</definedName>
    <definedName name="KitchenEqupment" localSheetId="17">#REF!</definedName>
    <definedName name="KitchenEqupment" localSheetId="18">#REF!</definedName>
    <definedName name="KitchenEqupment" localSheetId="19">#REF!</definedName>
    <definedName name="KitchenEqupment" localSheetId="20">#REF!</definedName>
    <definedName name="KitchenEqupment" localSheetId="21">#REF!</definedName>
    <definedName name="KitchenEqupment" localSheetId="22">#REF!</definedName>
    <definedName name="KitchenEqupment" localSheetId="23">#REF!</definedName>
    <definedName name="KitchenEqupment" localSheetId="24">#REF!</definedName>
    <definedName name="KitchenEqupment" localSheetId="25">#REF!</definedName>
    <definedName name="KitchenEqupment" localSheetId="26">#REF!</definedName>
    <definedName name="KitchenEqupment" localSheetId="27">#REF!</definedName>
    <definedName name="KitchenEqupment" localSheetId="28">#REF!</definedName>
    <definedName name="KitchenEqupment" localSheetId="29">#REF!</definedName>
    <definedName name="KitchenEqupment" localSheetId="30">#REF!</definedName>
    <definedName name="KitchenEqupment" localSheetId="31">#REF!</definedName>
    <definedName name="KitchenEqupment" localSheetId="32">#REF!</definedName>
    <definedName name="KitchenEqupment" localSheetId="33">#REF!</definedName>
    <definedName name="KitchenEqupment" localSheetId="34">#REF!</definedName>
    <definedName name="KitchenEqupment" localSheetId="35">#REF!</definedName>
    <definedName name="KitchenEqupment" localSheetId="36">#REF!</definedName>
    <definedName name="KitchenEqupment" localSheetId="38">#REF!</definedName>
    <definedName name="KitchenEqupment" localSheetId="40">#REF!</definedName>
    <definedName name="KitchenEqupment" localSheetId="1">#REF!</definedName>
    <definedName name="KitchenEqupment">#REF!</definedName>
    <definedName name="lab" localSheetId="2">#REF!</definedName>
    <definedName name="lab" localSheetId="3">#REF!</definedName>
    <definedName name="lab" localSheetId="4">#REF!</definedName>
    <definedName name="lab" localSheetId="5">#REF!</definedName>
    <definedName name="lab" localSheetId="6">#REF!</definedName>
    <definedName name="lab" localSheetId="7">#REF!</definedName>
    <definedName name="lab" localSheetId="8">#REF!</definedName>
    <definedName name="lab" localSheetId="9">#REF!</definedName>
    <definedName name="lab" localSheetId="10">#REF!</definedName>
    <definedName name="lab" localSheetId="12">#REF!</definedName>
    <definedName name="lab" localSheetId="13">#REF!</definedName>
    <definedName name="lab" localSheetId="14">#REF!</definedName>
    <definedName name="lab" localSheetId="15">#REF!</definedName>
    <definedName name="lab" localSheetId="16">#REF!</definedName>
    <definedName name="lab" localSheetId="17">#REF!</definedName>
    <definedName name="lab" localSheetId="18">#REF!</definedName>
    <definedName name="lab" localSheetId="19">#REF!</definedName>
    <definedName name="lab" localSheetId="20">#REF!</definedName>
    <definedName name="lab" localSheetId="21">#REF!</definedName>
    <definedName name="lab" localSheetId="22">#REF!</definedName>
    <definedName name="lab" localSheetId="23">#REF!</definedName>
    <definedName name="lab" localSheetId="24">#REF!</definedName>
    <definedName name="lab" localSheetId="25">#REF!</definedName>
    <definedName name="lab" localSheetId="26">#REF!</definedName>
    <definedName name="lab" localSheetId="27">#REF!</definedName>
    <definedName name="lab" localSheetId="28">#REF!</definedName>
    <definedName name="lab" localSheetId="29">#REF!</definedName>
    <definedName name="lab" localSheetId="30">#REF!</definedName>
    <definedName name="lab" localSheetId="31">#REF!</definedName>
    <definedName name="lab" localSheetId="32">#REF!</definedName>
    <definedName name="lab" localSheetId="33">#REF!</definedName>
    <definedName name="lab" localSheetId="34">#REF!</definedName>
    <definedName name="lab" localSheetId="35">#REF!</definedName>
    <definedName name="lab" localSheetId="36">#REF!</definedName>
    <definedName name="lab" localSheetId="38">#REF!</definedName>
    <definedName name="lab" localSheetId="40">#REF!</definedName>
    <definedName name="lab" localSheetId="1">#REF!</definedName>
    <definedName name="lab">#REF!</definedName>
    <definedName name="LabEquipment" localSheetId="2">#REF!</definedName>
    <definedName name="LabEquipment" localSheetId="3">#REF!</definedName>
    <definedName name="LabEquipment" localSheetId="4">#REF!</definedName>
    <definedName name="LabEquipment" localSheetId="5">#REF!</definedName>
    <definedName name="LabEquipment" localSheetId="6">#REF!</definedName>
    <definedName name="LabEquipment" localSheetId="7">#REF!</definedName>
    <definedName name="LabEquipment" localSheetId="8">#REF!</definedName>
    <definedName name="LabEquipment" localSheetId="9">#REF!</definedName>
    <definedName name="LabEquipment" localSheetId="10">#REF!</definedName>
    <definedName name="LabEquipment" localSheetId="12">#REF!</definedName>
    <definedName name="LabEquipment" localSheetId="13">#REF!</definedName>
    <definedName name="LabEquipment" localSheetId="14">#REF!</definedName>
    <definedName name="LabEquipment" localSheetId="15">#REF!</definedName>
    <definedName name="LabEquipment" localSheetId="16">#REF!</definedName>
    <definedName name="LabEquipment" localSheetId="17">#REF!</definedName>
    <definedName name="LabEquipment" localSheetId="18">#REF!</definedName>
    <definedName name="LabEquipment" localSheetId="19">#REF!</definedName>
    <definedName name="LabEquipment" localSheetId="20">#REF!</definedName>
    <definedName name="LabEquipment" localSheetId="21">#REF!</definedName>
    <definedName name="LabEquipment" localSheetId="22">#REF!</definedName>
    <definedName name="LabEquipment" localSheetId="23">#REF!</definedName>
    <definedName name="LabEquipment" localSheetId="24">#REF!</definedName>
    <definedName name="LabEquipment" localSheetId="25">#REF!</definedName>
    <definedName name="LabEquipment" localSheetId="26">#REF!</definedName>
    <definedName name="LabEquipment" localSheetId="27">#REF!</definedName>
    <definedName name="LabEquipment" localSheetId="28">#REF!</definedName>
    <definedName name="LabEquipment" localSheetId="29">#REF!</definedName>
    <definedName name="LabEquipment" localSheetId="30">#REF!</definedName>
    <definedName name="LabEquipment" localSheetId="31">#REF!</definedName>
    <definedName name="LabEquipment" localSheetId="32">#REF!</definedName>
    <definedName name="LabEquipment" localSheetId="33">#REF!</definedName>
    <definedName name="LabEquipment" localSheetId="34">#REF!</definedName>
    <definedName name="LabEquipment" localSheetId="35">#REF!</definedName>
    <definedName name="LabEquipment" localSheetId="36">#REF!</definedName>
    <definedName name="LabEquipment" localSheetId="38">#REF!</definedName>
    <definedName name="LabEquipment" localSheetId="40">#REF!</definedName>
    <definedName name="LabEquipment" localSheetId="1">#REF!</definedName>
    <definedName name="LabEquipment">#REF!</definedName>
    <definedName name="LightingSchedule" localSheetId="2">#REF!</definedName>
    <definedName name="LightingSchedule" localSheetId="3">#REF!</definedName>
    <definedName name="LightingSchedule" localSheetId="4">#REF!</definedName>
    <definedName name="LightingSchedule" localSheetId="5">#REF!</definedName>
    <definedName name="LightingSchedule" localSheetId="6">#REF!</definedName>
    <definedName name="LightingSchedule" localSheetId="7">#REF!</definedName>
    <definedName name="LightingSchedule" localSheetId="8">#REF!</definedName>
    <definedName name="LightingSchedule" localSheetId="9">#REF!</definedName>
    <definedName name="LightingSchedule" localSheetId="10">#REF!</definedName>
    <definedName name="LightingSchedule" localSheetId="12">#REF!</definedName>
    <definedName name="LightingSchedule" localSheetId="13">#REF!</definedName>
    <definedName name="LightingSchedule" localSheetId="14">#REF!</definedName>
    <definedName name="LightingSchedule" localSheetId="15">#REF!</definedName>
    <definedName name="LightingSchedule" localSheetId="16">#REF!</definedName>
    <definedName name="LightingSchedule" localSheetId="17">#REF!</definedName>
    <definedName name="LightingSchedule" localSheetId="18">#REF!</definedName>
    <definedName name="LightingSchedule" localSheetId="19">#REF!</definedName>
    <definedName name="LightingSchedule" localSheetId="20">#REF!</definedName>
    <definedName name="LightingSchedule" localSheetId="21">#REF!</definedName>
    <definedName name="LightingSchedule" localSheetId="22">#REF!</definedName>
    <definedName name="LightingSchedule" localSheetId="23">#REF!</definedName>
    <definedName name="LightingSchedule" localSheetId="24">#REF!</definedName>
    <definedName name="LightingSchedule" localSheetId="25">#REF!</definedName>
    <definedName name="LightingSchedule" localSheetId="26">#REF!</definedName>
    <definedName name="LightingSchedule" localSheetId="27">#REF!</definedName>
    <definedName name="LightingSchedule" localSheetId="28">#REF!</definedName>
    <definedName name="LightingSchedule" localSheetId="29">#REF!</definedName>
    <definedName name="LightingSchedule" localSheetId="30">#REF!</definedName>
    <definedName name="LightingSchedule" localSheetId="31">#REF!</definedName>
    <definedName name="LightingSchedule" localSheetId="32">#REF!</definedName>
    <definedName name="LightingSchedule" localSheetId="33">#REF!</definedName>
    <definedName name="LightingSchedule" localSheetId="34">#REF!</definedName>
    <definedName name="LightingSchedule" localSheetId="35">#REF!</definedName>
    <definedName name="LightingSchedule" localSheetId="36">#REF!</definedName>
    <definedName name="LightingSchedule" localSheetId="38">#REF!</definedName>
    <definedName name="LightingSchedule" localSheetId="40">#REF!</definedName>
    <definedName name="LightingSchedule" localSheetId="1">#REF!</definedName>
    <definedName name="LightingSchedule">#REF!</definedName>
    <definedName name="n">#REF!</definedName>
    <definedName name="new" localSheetId="2">#REF!</definedName>
    <definedName name="new" localSheetId="3">#REF!</definedName>
    <definedName name="new" localSheetId="5">#REF!</definedName>
    <definedName name="new" localSheetId="6">#REF!</definedName>
    <definedName name="new" localSheetId="7">#REF!</definedName>
    <definedName name="new" localSheetId="8">#REF!</definedName>
    <definedName name="new" localSheetId="9">#REF!</definedName>
    <definedName name="new" localSheetId="12">#REF!</definedName>
    <definedName name="new" localSheetId="13">#REF!</definedName>
    <definedName name="new" localSheetId="18">#REF!</definedName>
    <definedName name="new" localSheetId="19">#REF!</definedName>
    <definedName name="new" localSheetId="21">#REF!</definedName>
    <definedName name="new" localSheetId="22">#REF!</definedName>
    <definedName name="new" localSheetId="30">#REF!</definedName>
    <definedName name="new" localSheetId="32">#REF!</definedName>
    <definedName name="new" localSheetId="33">#REF!</definedName>
    <definedName name="new" localSheetId="36">#REF!</definedName>
    <definedName name="new" localSheetId="38">#REF!</definedName>
    <definedName name="new">#REF!</definedName>
    <definedName name="Occupancy" localSheetId="2">#REF!</definedName>
    <definedName name="Occupancy" localSheetId="3">#REF!</definedName>
    <definedName name="Occupancy" localSheetId="4">#REF!</definedName>
    <definedName name="Occupancy" localSheetId="5">#REF!</definedName>
    <definedName name="Occupancy" localSheetId="6">#REF!</definedName>
    <definedName name="Occupancy" localSheetId="7">#REF!</definedName>
    <definedName name="Occupancy" localSheetId="8">#REF!</definedName>
    <definedName name="Occupancy" localSheetId="9">#REF!</definedName>
    <definedName name="Occupancy" localSheetId="10">#REF!</definedName>
    <definedName name="Occupancy" localSheetId="12">#REF!</definedName>
    <definedName name="Occupancy" localSheetId="13">#REF!</definedName>
    <definedName name="Occupancy" localSheetId="14">#REF!</definedName>
    <definedName name="Occupancy" localSheetId="15">#REF!</definedName>
    <definedName name="Occupancy" localSheetId="16">#REF!</definedName>
    <definedName name="Occupancy" localSheetId="17">#REF!</definedName>
    <definedName name="Occupancy" localSheetId="18">#REF!</definedName>
    <definedName name="Occupancy" localSheetId="19">#REF!</definedName>
    <definedName name="Occupancy" localSheetId="20">#REF!</definedName>
    <definedName name="Occupancy" localSheetId="21">#REF!</definedName>
    <definedName name="Occupancy" localSheetId="22">#REF!</definedName>
    <definedName name="Occupancy" localSheetId="23">#REF!</definedName>
    <definedName name="Occupancy" localSheetId="24">#REF!</definedName>
    <definedName name="Occupancy" localSheetId="25">#REF!</definedName>
    <definedName name="Occupancy" localSheetId="26">#REF!</definedName>
    <definedName name="Occupancy" localSheetId="27">#REF!</definedName>
    <definedName name="Occupancy" localSheetId="28">#REF!</definedName>
    <definedName name="Occupancy" localSheetId="29">#REF!</definedName>
    <definedName name="Occupancy" localSheetId="30">#REF!</definedName>
    <definedName name="Occupancy" localSheetId="31">#REF!</definedName>
    <definedName name="Occupancy" localSheetId="32">#REF!</definedName>
    <definedName name="Occupancy" localSheetId="33">#REF!</definedName>
    <definedName name="Occupancy" localSheetId="34">#REF!</definedName>
    <definedName name="Occupancy" localSheetId="35">#REF!</definedName>
    <definedName name="Occupancy" localSheetId="36">#REF!</definedName>
    <definedName name="Occupancy" localSheetId="38">#REF!</definedName>
    <definedName name="Occupancy" localSheetId="40">#REF!</definedName>
    <definedName name="Occupancy" localSheetId="1">#REF!</definedName>
    <definedName name="Occupancy">#REF!</definedName>
    <definedName name="OccupancySchedule" localSheetId="2">#REF!</definedName>
    <definedName name="OccupancySchedule" localSheetId="3">#REF!</definedName>
    <definedName name="OccupancySchedule" localSheetId="4">#REF!</definedName>
    <definedName name="OccupancySchedule" localSheetId="5">#REF!</definedName>
    <definedName name="OccupancySchedule" localSheetId="6">#REF!</definedName>
    <definedName name="OccupancySchedule" localSheetId="7">#REF!</definedName>
    <definedName name="OccupancySchedule" localSheetId="8">#REF!</definedName>
    <definedName name="OccupancySchedule" localSheetId="9">#REF!</definedName>
    <definedName name="OccupancySchedule" localSheetId="10">#REF!</definedName>
    <definedName name="OccupancySchedule" localSheetId="12">#REF!</definedName>
    <definedName name="OccupancySchedule" localSheetId="13">#REF!</definedName>
    <definedName name="OccupancySchedule" localSheetId="14">#REF!</definedName>
    <definedName name="OccupancySchedule" localSheetId="15">#REF!</definedName>
    <definedName name="OccupancySchedule" localSheetId="16">#REF!</definedName>
    <definedName name="OccupancySchedule" localSheetId="17">#REF!</definedName>
    <definedName name="OccupancySchedule" localSheetId="18">#REF!</definedName>
    <definedName name="OccupancySchedule" localSheetId="19">#REF!</definedName>
    <definedName name="OccupancySchedule" localSheetId="20">#REF!</definedName>
    <definedName name="OccupancySchedule" localSheetId="21">#REF!</definedName>
    <definedName name="OccupancySchedule" localSheetId="22">#REF!</definedName>
    <definedName name="OccupancySchedule" localSheetId="23">#REF!</definedName>
    <definedName name="OccupancySchedule" localSheetId="24">#REF!</definedName>
    <definedName name="OccupancySchedule" localSheetId="25">#REF!</definedName>
    <definedName name="OccupancySchedule" localSheetId="26">#REF!</definedName>
    <definedName name="OccupancySchedule" localSheetId="27">#REF!</definedName>
    <definedName name="OccupancySchedule" localSheetId="28">#REF!</definedName>
    <definedName name="OccupancySchedule" localSheetId="29">#REF!</definedName>
    <definedName name="OccupancySchedule" localSheetId="30">#REF!</definedName>
    <definedName name="OccupancySchedule" localSheetId="31">#REF!</definedName>
    <definedName name="OccupancySchedule" localSheetId="32">#REF!</definedName>
    <definedName name="OccupancySchedule" localSheetId="33">#REF!</definedName>
    <definedName name="OccupancySchedule" localSheetId="34">#REF!</definedName>
    <definedName name="OccupancySchedule" localSheetId="35">#REF!</definedName>
    <definedName name="OccupancySchedule" localSheetId="36">#REF!</definedName>
    <definedName name="OccupancySchedule" localSheetId="38">#REF!</definedName>
    <definedName name="OccupancySchedule" localSheetId="40">#REF!</definedName>
    <definedName name="OccupancySchedule" localSheetId="1">#REF!</definedName>
    <definedName name="OccupancySchedule">#REF!</definedName>
    <definedName name="OLE_LINK1" localSheetId="19">'B-3.2 WW network data&amp;Req'!$B$77</definedName>
    <definedName name="OM" localSheetId="2">#REF!</definedName>
    <definedName name="OM" localSheetId="3">#REF!</definedName>
    <definedName name="OM" localSheetId="4">#REF!</definedName>
    <definedName name="OM" localSheetId="5">#REF!</definedName>
    <definedName name="OM" localSheetId="6">#REF!</definedName>
    <definedName name="OM" localSheetId="7">#REF!</definedName>
    <definedName name="OM" localSheetId="8">#REF!</definedName>
    <definedName name="OM" localSheetId="9">#REF!</definedName>
    <definedName name="OM" localSheetId="10">#REF!</definedName>
    <definedName name="OM" localSheetId="12">#REF!</definedName>
    <definedName name="OM" localSheetId="13">#REF!</definedName>
    <definedName name="OM" localSheetId="14">#REF!</definedName>
    <definedName name="OM" localSheetId="15">#REF!</definedName>
    <definedName name="OM" localSheetId="16">#REF!</definedName>
    <definedName name="OM" localSheetId="17">#REF!</definedName>
    <definedName name="OM" localSheetId="18">#REF!</definedName>
    <definedName name="OM" localSheetId="19">#REF!</definedName>
    <definedName name="OM" localSheetId="20">#REF!</definedName>
    <definedName name="OM" localSheetId="21">#REF!</definedName>
    <definedName name="OM" localSheetId="22">#REF!</definedName>
    <definedName name="OM" localSheetId="23">#REF!</definedName>
    <definedName name="OM" localSheetId="24">#REF!</definedName>
    <definedName name="OM" localSheetId="25">#REF!</definedName>
    <definedName name="OM" localSheetId="26">#REF!</definedName>
    <definedName name="OM" localSheetId="27">#REF!</definedName>
    <definedName name="OM" localSheetId="28">#REF!</definedName>
    <definedName name="OM" localSheetId="29">#REF!</definedName>
    <definedName name="OM" localSheetId="30">#REF!</definedName>
    <definedName name="OM" localSheetId="31">#REF!</definedName>
    <definedName name="OM" localSheetId="32">#REF!</definedName>
    <definedName name="OM" localSheetId="33">#REF!</definedName>
    <definedName name="OM" localSheetId="34">#REF!</definedName>
    <definedName name="OM" localSheetId="35">#REF!</definedName>
    <definedName name="OM" localSheetId="36">#REF!</definedName>
    <definedName name="OM" localSheetId="38">#REF!</definedName>
    <definedName name="OM" localSheetId="40">#REF!</definedName>
    <definedName name="OM" localSheetId="1">#REF!</definedName>
    <definedName name="OM">#REF!</definedName>
    <definedName name="OpaqueDoors" localSheetId="2">#REF!</definedName>
    <definedName name="OpaqueDoors" localSheetId="3">#REF!</definedName>
    <definedName name="OpaqueDoors" localSheetId="4">#REF!</definedName>
    <definedName name="OpaqueDoors" localSheetId="5">#REF!</definedName>
    <definedName name="OpaqueDoors" localSheetId="6">#REF!</definedName>
    <definedName name="OpaqueDoors" localSheetId="7">#REF!</definedName>
    <definedName name="OpaqueDoors" localSheetId="8">#REF!</definedName>
    <definedName name="OpaqueDoors" localSheetId="9">#REF!</definedName>
    <definedName name="OpaqueDoors" localSheetId="10">#REF!</definedName>
    <definedName name="OpaqueDoors" localSheetId="12">#REF!</definedName>
    <definedName name="OpaqueDoors" localSheetId="13">#REF!</definedName>
    <definedName name="OpaqueDoors" localSheetId="14">#REF!</definedName>
    <definedName name="OpaqueDoors" localSheetId="15">#REF!</definedName>
    <definedName name="OpaqueDoors" localSheetId="16">#REF!</definedName>
    <definedName name="OpaqueDoors" localSheetId="17">#REF!</definedName>
    <definedName name="OpaqueDoors" localSheetId="18">#REF!</definedName>
    <definedName name="OpaqueDoors" localSheetId="19">#REF!</definedName>
    <definedName name="OpaqueDoors" localSheetId="20">#REF!</definedName>
    <definedName name="OpaqueDoors" localSheetId="21">#REF!</definedName>
    <definedName name="OpaqueDoors" localSheetId="22">#REF!</definedName>
    <definedName name="OpaqueDoors" localSheetId="23">#REF!</definedName>
    <definedName name="OpaqueDoors" localSheetId="24">#REF!</definedName>
    <definedName name="OpaqueDoors" localSheetId="25">#REF!</definedName>
    <definedName name="OpaqueDoors" localSheetId="26">#REF!</definedName>
    <definedName name="OpaqueDoors" localSheetId="27">#REF!</definedName>
    <definedName name="OpaqueDoors" localSheetId="28">#REF!</definedName>
    <definedName name="OpaqueDoors" localSheetId="29">#REF!</definedName>
    <definedName name="OpaqueDoors" localSheetId="30">#REF!</definedName>
    <definedName name="OpaqueDoors" localSheetId="31">#REF!</definedName>
    <definedName name="OpaqueDoors" localSheetId="32">#REF!</definedName>
    <definedName name="OpaqueDoors" localSheetId="33">#REF!</definedName>
    <definedName name="OpaqueDoors" localSheetId="34">#REF!</definedName>
    <definedName name="OpaqueDoors" localSheetId="35">#REF!</definedName>
    <definedName name="OpaqueDoors" localSheetId="36">#REF!</definedName>
    <definedName name="OpaqueDoors" localSheetId="38">#REF!</definedName>
    <definedName name="OpaqueDoors" localSheetId="40">#REF!</definedName>
    <definedName name="OpaqueDoors" localSheetId="1">#REF!</definedName>
    <definedName name="OpaqueDoors">#REF!</definedName>
    <definedName name="OpaqueSurfaces" localSheetId="2">#REF!</definedName>
    <definedName name="OpaqueSurfaces" localSheetId="3">#REF!</definedName>
    <definedName name="OpaqueSurfaces" localSheetId="4">#REF!</definedName>
    <definedName name="OpaqueSurfaces" localSheetId="5">#REF!</definedName>
    <definedName name="OpaqueSurfaces" localSheetId="6">#REF!</definedName>
    <definedName name="OpaqueSurfaces" localSheetId="7">#REF!</definedName>
    <definedName name="OpaqueSurfaces" localSheetId="8">#REF!</definedName>
    <definedName name="OpaqueSurfaces" localSheetId="9">#REF!</definedName>
    <definedName name="OpaqueSurfaces" localSheetId="10">#REF!</definedName>
    <definedName name="OpaqueSurfaces" localSheetId="12">#REF!</definedName>
    <definedName name="OpaqueSurfaces" localSheetId="13">#REF!</definedName>
    <definedName name="OpaqueSurfaces" localSheetId="14">#REF!</definedName>
    <definedName name="OpaqueSurfaces" localSheetId="15">#REF!</definedName>
    <definedName name="OpaqueSurfaces" localSheetId="16">#REF!</definedName>
    <definedName name="OpaqueSurfaces" localSheetId="17">#REF!</definedName>
    <definedName name="OpaqueSurfaces" localSheetId="18">#REF!</definedName>
    <definedName name="OpaqueSurfaces" localSheetId="19">#REF!</definedName>
    <definedName name="OpaqueSurfaces" localSheetId="20">#REF!</definedName>
    <definedName name="OpaqueSurfaces" localSheetId="21">#REF!</definedName>
    <definedName name="OpaqueSurfaces" localSheetId="22">#REF!</definedName>
    <definedName name="OpaqueSurfaces" localSheetId="23">#REF!</definedName>
    <definedName name="OpaqueSurfaces" localSheetId="24">#REF!</definedName>
    <definedName name="OpaqueSurfaces" localSheetId="25">#REF!</definedName>
    <definedName name="OpaqueSurfaces" localSheetId="26">#REF!</definedName>
    <definedName name="OpaqueSurfaces" localSheetId="27">#REF!</definedName>
    <definedName name="OpaqueSurfaces" localSheetId="28">#REF!</definedName>
    <definedName name="OpaqueSurfaces" localSheetId="29">#REF!</definedName>
    <definedName name="OpaqueSurfaces" localSheetId="30">#REF!</definedName>
    <definedName name="OpaqueSurfaces" localSheetId="31">#REF!</definedName>
    <definedName name="OpaqueSurfaces" localSheetId="32">#REF!</definedName>
    <definedName name="OpaqueSurfaces" localSheetId="33">#REF!</definedName>
    <definedName name="OpaqueSurfaces" localSheetId="34">#REF!</definedName>
    <definedName name="OpaqueSurfaces" localSheetId="35">#REF!</definedName>
    <definedName name="OpaqueSurfaces" localSheetId="36">#REF!</definedName>
    <definedName name="OpaqueSurfaces" localSheetId="38">#REF!</definedName>
    <definedName name="OpaqueSurfaces" localSheetId="40">#REF!</definedName>
    <definedName name="OpaqueSurfaces" localSheetId="1">#REF!</definedName>
    <definedName name="OpaqueSurfaces">#REF!</definedName>
    <definedName name="PackagedUnits" localSheetId="2">#REF!</definedName>
    <definedName name="PackagedUnits" localSheetId="3">#REF!</definedName>
    <definedName name="PackagedUnits" localSheetId="4">#REF!</definedName>
    <definedName name="PackagedUnits" localSheetId="5">#REF!</definedName>
    <definedName name="PackagedUnits" localSheetId="6">#REF!</definedName>
    <definedName name="PackagedUnits" localSheetId="7">#REF!</definedName>
    <definedName name="PackagedUnits" localSheetId="8">#REF!</definedName>
    <definedName name="PackagedUnits" localSheetId="9">#REF!</definedName>
    <definedName name="PackagedUnits" localSheetId="10">#REF!</definedName>
    <definedName name="PackagedUnits" localSheetId="12">#REF!</definedName>
    <definedName name="PackagedUnits" localSheetId="13">#REF!</definedName>
    <definedName name="PackagedUnits" localSheetId="14">#REF!</definedName>
    <definedName name="PackagedUnits" localSheetId="15">#REF!</definedName>
    <definedName name="PackagedUnits" localSheetId="16">#REF!</definedName>
    <definedName name="PackagedUnits" localSheetId="17">#REF!</definedName>
    <definedName name="PackagedUnits" localSheetId="18">#REF!</definedName>
    <definedName name="PackagedUnits" localSheetId="19">#REF!</definedName>
    <definedName name="PackagedUnits" localSheetId="20">#REF!</definedName>
    <definedName name="PackagedUnits" localSheetId="21">#REF!</definedName>
    <definedName name="PackagedUnits" localSheetId="22">#REF!</definedName>
    <definedName name="PackagedUnits" localSheetId="23">#REF!</definedName>
    <definedName name="PackagedUnits" localSheetId="24">#REF!</definedName>
    <definedName name="PackagedUnits" localSheetId="25">#REF!</definedName>
    <definedName name="PackagedUnits" localSheetId="26">#REF!</definedName>
    <definedName name="PackagedUnits" localSheetId="27">#REF!</definedName>
    <definedName name="PackagedUnits" localSheetId="28">#REF!</definedName>
    <definedName name="PackagedUnits" localSheetId="29">#REF!</definedName>
    <definedName name="PackagedUnits" localSheetId="30">#REF!</definedName>
    <definedName name="PackagedUnits" localSheetId="31">#REF!</definedName>
    <definedName name="PackagedUnits" localSheetId="32">#REF!</definedName>
    <definedName name="PackagedUnits" localSheetId="33">#REF!</definedName>
    <definedName name="PackagedUnits" localSheetId="34">#REF!</definedName>
    <definedName name="PackagedUnits" localSheetId="35">#REF!</definedName>
    <definedName name="PackagedUnits" localSheetId="36">#REF!</definedName>
    <definedName name="PackagedUnits" localSheetId="38">#REF!</definedName>
    <definedName name="PackagedUnits" localSheetId="40">#REF!</definedName>
    <definedName name="PackagedUnits" localSheetId="1">#REF!</definedName>
    <definedName name="PackagedUnits">#REF!</definedName>
    <definedName name="PeakOccupancy" localSheetId="2">#REF!</definedName>
    <definedName name="PeakOccupancy" localSheetId="3">#REF!</definedName>
    <definedName name="PeakOccupancy" localSheetId="4">#REF!</definedName>
    <definedName name="PeakOccupancy" localSheetId="5">#REF!</definedName>
    <definedName name="PeakOccupancy" localSheetId="6">#REF!</definedName>
    <definedName name="PeakOccupancy" localSheetId="7">#REF!</definedName>
    <definedName name="PeakOccupancy" localSheetId="8">#REF!</definedName>
    <definedName name="PeakOccupancy" localSheetId="9">#REF!</definedName>
    <definedName name="PeakOccupancy" localSheetId="10">#REF!</definedName>
    <definedName name="PeakOccupancy" localSheetId="12">#REF!</definedName>
    <definedName name="PeakOccupancy" localSheetId="13">#REF!</definedName>
    <definedName name="PeakOccupancy" localSheetId="14">#REF!</definedName>
    <definedName name="PeakOccupancy" localSheetId="15">#REF!</definedName>
    <definedName name="PeakOccupancy" localSheetId="16">#REF!</definedName>
    <definedName name="PeakOccupancy" localSheetId="17">#REF!</definedName>
    <definedName name="PeakOccupancy" localSheetId="18">#REF!</definedName>
    <definedName name="PeakOccupancy" localSheetId="19">#REF!</definedName>
    <definedName name="PeakOccupancy" localSheetId="20">#REF!</definedName>
    <definedName name="PeakOccupancy" localSheetId="21">#REF!</definedName>
    <definedName name="PeakOccupancy" localSheetId="22">#REF!</definedName>
    <definedName name="PeakOccupancy" localSheetId="23">#REF!</definedName>
    <definedName name="PeakOccupancy" localSheetId="24">#REF!</definedName>
    <definedName name="PeakOccupancy" localSheetId="25">#REF!</definedName>
    <definedName name="PeakOccupancy" localSheetId="26">#REF!</definedName>
    <definedName name="PeakOccupancy" localSheetId="27">#REF!</definedName>
    <definedName name="PeakOccupancy" localSheetId="28">#REF!</definedName>
    <definedName name="PeakOccupancy" localSheetId="29">#REF!</definedName>
    <definedName name="PeakOccupancy" localSheetId="30">#REF!</definedName>
    <definedName name="PeakOccupancy" localSheetId="31">#REF!</definedName>
    <definedName name="PeakOccupancy" localSheetId="32">#REF!</definedName>
    <definedName name="PeakOccupancy" localSheetId="33">#REF!</definedName>
    <definedName name="PeakOccupancy" localSheetId="34">#REF!</definedName>
    <definedName name="PeakOccupancy" localSheetId="35">#REF!</definedName>
    <definedName name="PeakOccupancy" localSheetId="36">#REF!</definedName>
    <definedName name="PeakOccupancy" localSheetId="38">#REF!</definedName>
    <definedName name="PeakOccupancy" localSheetId="40">#REF!</definedName>
    <definedName name="PeakOccupancy" localSheetId="1">#REF!</definedName>
    <definedName name="PeakOccupancy">#REF!</definedName>
    <definedName name="PeakPlugLoads" localSheetId="2">#REF!</definedName>
    <definedName name="PeakPlugLoads" localSheetId="3">#REF!</definedName>
    <definedName name="PeakPlugLoads" localSheetId="4">#REF!</definedName>
    <definedName name="PeakPlugLoads" localSheetId="5">#REF!</definedName>
    <definedName name="PeakPlugLoads" localSheetId="6">#REF!</definedName>
    <definedName name="PeakPlugLoads" localSheetId="7">#REF!</definedName>
    <definedName name="PeakPlugLoads" localSheetId="8">#REF!</definedName>
    <definedName name="PeakPlugLoads" localSheetId="9">#REF!</definedName>
    <definedName name="PeakPlugLoads" localSheetId="10">#REF!</definedName>
    <definedName name="PeakPlugLoads" localSheetId="12">#REF!</definedName>
    <definedName name="PeakPlugLoads" localSheetId="13">#REF!</definedName>
    <definedName name="PeakPlugLoads" localSheetId="14">#REF!</definedName>
    <definedName name="PeakPlugLoads" localSheetId="15">#REF!</definedName>
    <definedName name="PeakPlugLoads" localSheetId="16">#REF!</definedName>
    <definedName name="PeakPlugLoads" localSheetId="17">#REF!</definedName>
    <definedName name="PeakPlugLoads" localSheetId="18">#REF!</definedName>
    <definedName name="PeakPlugLoads" localSheetId="19">#REF!</definedName>
    <definedName name="PeakPlugLoads" localSheetId="20">#REF!</definedName>
    <definedName name="PeakPlugLoads" localSheetId="21">#REF!</definedName>
    <definedName name="PeakPlugLoads" localSheetId="22">#REF!</definedName>
    <definedName name="PeakPlugLoads" localSheetId="23">#REF!</definedName>
    <definedName name="PeakPlugLoads" localSheetId="24">#REF!</definedName>
    <definedName name="PeakPlugLoads" localSheetId="25">#REF!</definedName>
    <definedName name="PeakPlugLoads" localSheetId="26">#REF!</definedName>
    <definedName name="PeakPlugLoads" localSheetId="27">#REF!</definedName>
    <definedName name="PeakPlugLoads" localSheetId="28">#REF!</definedName>
    <definedName name="PeakPlugLoads" localSheetId="29">#REF!</definedName>
    <definedName name="PeakPlugLoads" localSheetId="30">#REF!</definedName>
    <definedName name="PeakPlugLoads" localSheetId="31">#REF!</definedName>
    <definedName name="PeakPlugLoads" localSheetId="32">#REF!</definedName>
    <definedName name="PeakPlugLoads" localSheetId="33">#REF!</definedName>
    <definedName name="PeakPlugLoads" localSheetId="34">#REF!</definedName>
    <definedName name="PeakPlugLoads" localSheetId="35">#REF!</definedName>
    <definedName name="PeakPlugLoads" localSheetId="36">#REF!</definedName>
    <definedName name="PeakPlugLoads" localSheetId="38">#REF!</definedName>
    <definedName name="PeakPlugLoads" localSheetId="40">#REF!</definedName>
    <definedName name="PeakPlugLoads" localSheetId="1">#REF!</definedName>
    <definedName name="PeakPlugLoads">#REF!</definedName>
    <definedName name="PlugLoadsSchedule" localSheetId="2">#REF!</definedName>
    <definedName name="PlugLoadsSchedule" localSheetId="3">#REF!</definedName>
    <definedName name="PlugLoadsSchedule" localSheetId="4">#REF!</definedName>
    <definedName name="PlugLoadsSchedule" localSheetId="5">#REF!</definedName>
    <definedName name="PlugLoadsSchedule" localSheetId="6">#REF!</definedName>
    <definedName name="PlugLoadsSchedule" localSheetId="7">#REF!</definedName>
    <definedName name="PlugLoadsSchedule" localSheetId="8">#REF!</definedName>
    <definedName name="PlugLoadsSchedule" localSheetId="9">#REF!</definedName>
    <definedName name="PlugLoadsSchedule" localSheetId="10">#REF!</definedName>
    <definedName name="PlugLoadsSchedule" localSheetId="12">#REF!</definedName>
    <definedName name="PlugLoadsSchedule" localSheetId="13">#REF!</definedName>
    <definedName name="PlugLoadsSchedule" localSheetId="14">#REF!</definedName>
    <definedName name="PlugLoadsSchedule" localSheetId="15">#REF!</definedName>
    <definedName name="PlugLoadsSchedule" localSheetId="16">#REF!</definedName>
    <definedName name="PlugLoadsSchedule" localSheetId="17">#REF!</definedName>
    <definedName name="PlugLoadsSchedule" localSheetId="18">#REF!</definedName>
    <definedName name="PlugLoadsSchedule" localSheetId="19">#REF!</definedName>
    <definedName name="PlugLoadsSchedule" localSheetId="20">#REF!</definedName>
    <definedName name="PlugLoadsSchedule" localSheetId="21">#REF!</definedName>
    <definedName name="PlugLoadsSchedule" localSheetId="22">#REF!</definedName>
    <definedName name="PlugLoadsSchedule" localSheetId="23">#REF!</definedName>
    <definedName name="PlugLoadsSchedule" localSheetId="24">#REF!</definedName>
    <definedName name="PlugLoadsSchedule" localSheetId="25">#REF!</definedName>
    <definedName name="PlugLoadsSchedule" localSheetId="26">#REF!</definedName>
    <definedName name="PlugLoadsSchedule" localSheetId="27">#REF!</definedName>
    <definedName name="PlugLoadsSchedule" localSheetId="28">#REF!</definedName>
    <definedName name="PlugLoadsSchedule" localSheetId="29">#REF!</definedName>
    <definedName name="PlugLoadsSchedule" localSheetId="30">#REF!</definedName>
    <definedName name="PlugLoadsSchedule" localSheetId="31">#REF!</definedName>
    <definedName name="PlugLoadsSchedule" localSheetId="32">#REF!</definedName>
    <definedName name="PlugLoadsSchedule" localSheetId="33">#REF!</definedName>
    <definedName name="PlugLoadsSchedule" localSheetId="34">#REF!</definedName>
    <definedName name="PlugLoadsSchedule" localSheetId="35">#REF!</definedName>
    <definedName name="PlugLoadsSchedule" localSheetId="36">#REF!</definedName>
    <definedName name="PlugLoadsSchedule" localSheetId="38">#REF!</definedName>
    <definedName name="PlugLoadsSchedule" localSheetId="40">#REF!</definedName>
    <definedName name="PlugLoadsSchedule" localSheetId="1">#REF!</definedName>
    <definedName name="PlugLoadsSchedule">#REF!</definedName>
    <definedName name="_xlnm.Print_Area" localSheetId="39">'B.8.0-Terminated projects'!$A$1:$X$22</definedName>
    <definedName name="_xlnm.Print_Area" localSheetId="2">'B-1.1 Buildg info'!$A$1:$AB$47</definedName>
    <definedName name="_xlnm.Print_Area" localSheetId="3">'B-1.3 Buildg req'!$A$1:$T$59</definedName>
    <definedName name="_xlnm.Print_Area" localSheetId="4">'B-2.1 WS System Gen'!$A$1:$T$68</definedName>
    <definedName name="_xlnm.Print_Area" localSheetId="5">'B-2.2.1 WRM'!$A$1:$H$35</definedName>
    <definedName name="_xlnm.Print_Area" localSheetId="6">'B-2.2.4 Water resources data'!$A$1:$AB$86</definedName>
    <definedName name="_xlnm.Print_Area" localSheetId="7">'B-2.2.5 Water prod'!$A$1:$AD$80</definedName>
    <definedName name="_xlnm.Print_Area" localSheetId="8">'B-2.2.6 Water source req (2)'!$A$1:$T$111</definedName>
    <definedName name="_xlnm.Print_Area" localSheetId="9">'B-2.2.7 Water source req'!$A$1:$P$125</definedName>
    <definedName name="_xlnm.Print_Area" localSheetId="10">'B-2.3 Water cons.&amp;SA'!$A$1:$T$19</definedName>
    <definedName name="_xlnm.Print_Area" localSheetId="11">'B-2.3.2  WS zone'!$A$1:$AR$24</definedName>
    <definedName name="_xlnm.Print_Area" localSheetId="12">'B-2.4 Reservoirs'!$A$1:$AB$54</definedName>
    <definedName name="_xlnm.Print_Area" localSheetId="13">'B-2.5 Water network'!$A$1:$W$147</definedName>
    <definedName name="_xlnm.Print_Area" localSheetId="14">'B-2.6 Water supply E&amp;M equip.'!$A$1:$X$21</definedName>
    <definedName name="_xlnm.Print_Area" localSheetId="15">'B-2.6.2 WS E&amp;M equipment data'!$A$1:$AJ$222</definedName>
    <definedName name="_xlnm.Print_Area" localSheetId="16">'B-2.6.3 WS E&amp;M equipment REQ'!$A$1:$T$24</definedName>
    <definedName name="_xlnm.Print_Area" localSheetId="17">'B-2.7 Water Dis&amp;Treatment U'!$A$1:$X$102</definedName>
    <definedName name="_xlnm.Print_Area" localSheetId="18">'B-3.1 Gen.WW System'!$A$1:$T$49</definedName>
    <definedName name="_xlnm.Print_Area" localSheetId="19">'B-3.2 WW network data&amp;Req'!$A$1:$Z$82</definedName>
    <definedName name="_xlnm.Print_Area" localSheetId="20">'B-3.3 WW PS overview '!$A$1:$X$22</definedName>
    <definedName name="_xlnm.Print_Area" localSheetId="21">'B-3.4 WWTP General data'!$A$1:$P$77</definedName>
    <definedName name="_xlnm.Print_Area" localSheetId="22">'B-3.4.2.WWTP data&amp;MA'!$A$1:$Z$127</definedName>
    <definedName name="_xlnm.Print_Area" localSheetId="23">'B-3.4.6 WWTP Projects'!$A$1:$R$33</definedName>
    <definedName name="_xlnm.Print_Area" localSheetId="24">'B-3.4.7 WWTP Req'!$A$1:$X$70</definedName>
    <definedName name="_xlnm.Print_Area" localSheetId="25">'B-3.5 WW E&amp;M Equip '!$A$1:$AB$111</definedName>
    <definedName name="_xlnm.Print_Area" localSheetId="26">'B-3.5.7 WW E&amp;M REQ'!$A$1:$V$55</definedName>
    <definedName name="_xlnm.Print_Area" localSheetId="27">'B-4.1 Energy general data'!$A$1:$T$59</definedName>
    <definedName name="_xlnm.Print_Area" localSheetId="28">'B-4.2 Energy sources data'!$A$1:$AH$53</definedName>
    <definedName name="_xlnm.Print_Area" localSheetId="29">'B-4.3 Energy operation data '!$A$1:$AQ$45</definedName>
    <definedName name="_xlnm.Print_Area" localSheetId="30">'B-4.4 Energy Ud'!$A$1:$V$105</definedName>
    <definedName name="_xlnm.Print_Area" localSheetId="31">'B-4.5 Energy sources REQ'!$A$1:$U$32</definedName>
    <definedName name="_xlnm.Print_Area" localSheetId="32">'B-5.1 O&amp;M process'!$A$1:$T$46</definedName>
    <definedName name="_xlnm.Print_Area" localSheetId="33">'B-5.2 O&amp;M mgmt'!$A$1:$H$75</definedName>
    <definedName name="_xlnm.Print_Area" localSheetId="34">'B-5.4 O&amp;M EQUP'!$A$1:$V$44</definedName>
    <definedName name="_xlnm.Print_Area" localSheetId="35">'B-5.5 O&amp;M REQ'!$A$1:$R$37</definedName>
    <definedName name="_xlnm.Print_Area" localSheetId="36">'B-6.1 Labs '!$A$1:$H$39</definedName>
    <definedName name="_xlnm.Print_Area" localSheetId="37">'B-6.2 Labs Requirement'!$A$1:$T$35</definedName>
    <definedName name="_xlnm.Print_Area" localSheetId="38">'B-7 Subsidies'!$A$1:$Y$158</definedName>
    <definedName name="_xlnm.Print_Area" localSheetId="0">Content!$A$1:$J$40</definedName>
    <definedName name="_xlnm.Print_Area" localSheetId="1">'Notes '!$A$1:$B$49</definedName>
    <definedName name="_xlnm.Print_Titles" localSheetId="39">'B.8.0-Terminated projects'!$1:$6</definedName>
    <definedName name="_xlnm.Print_Titles" localSheetId="2">'B-1.1 Buildg info'!$1:$7</definedName>
    <definedName name="_xlnm.Print_Titles" localSheetId="3">'B-1.3 Buildg req'!$7:$8</definedName>
    <definedName name="_xlnm.Print_Titles" localSheetId="4">'B-2.1 WS System Gen'!$1:$7</definedName>
    <definedName name="_xlnm.Print_Titles" localSheetId="5">'B-2.2.1 WRM'!$1:$7</definedName>
    <definedName name="_xlnm.Print_Titles" localSheetId="6">'B-2.2.4 Water resources data'!$1:$7</definedName>
    <definedName name="_xlnm.Print_Titles" localSheetId="7">'B-2.2.5 Water prod'!$7:$16</definedName>
    <definedName name="_xlnm.Print_Titles" localSheetId="8">'B-2.2.6 Water source req (2)'!$1:$7</definedName>
    <definedName name="_xlnm.Print_Titles" localSheetId="9">'B-2.2.7 Water source req'!$1:$7</definedName>
    <definedName name="_xlnm.Print_Titles" localSheetId="11">'B-2.3.2  WS zone'!$1:$7</definedName>
    <definedName name="_xlnm.Print_Titles" localSheetId="12">'B-2.4 Reservoirs'!$1:$7</definedName>
    <definedName name="_xlnm.Print_Titles" localSheetId="13">'B-2.5 Water network'!$1:$7</definedName>
    <definedName name="_xlnm.Print_Titles" localSheetId="14">'B-2.6 Water supply E&amp;M equip.'!$1:$7</definedName>
    <definedName name="_xlnm.Print_Titles" localSheetId="15">'B-2.6.2 WS E&amp;M equipment data'!$1:$7</definedName>
    <definedName name="_xlnm.Print_Titles" localSheetId="16">'B-2.6.3 WS E&amp;M equipment REQ'!$1:$6</definedName>
    <definedName name="_xlnm.Print_Titles" localSheetId="17">'B-2.7 Water Dis&amp;Treatment U'!$1:$7</definedName>
    <definedName name="_xlnm.Print_Titles" localSheetId="18">'B-3.1 Gen.WW System'!$1:$7</definedName>
    <definedName name="_xlnm.Print_Titles" localSheetId="19">'B-3.2 WW network data&amp;Req'!$1:$6</definedName>
    <definedName name="_xlnm.Print_Titles" localSheetId="20">'B-3.3 WW PS overview '!$1:$6</definedName>
    <definedName name="_xlnm.Print_Titles" localSheetId="21">'B-3.4 WWTP General data'!$1:$7</definedName>
    <definedName name="_xlnm.Print_Titles" localSheetId="22">'B-3.4.2.WWTP data&amp;MA'!$1:$7</definedName>
    <definedName name="_xlnm.Print_Titles" localSheetId="23">'B-3.4.6 WWTP Projects'!$1:$7</definedName>
    <definedName name="_xlnm.Print_Titles" localSheetId="24">'B-3.4.7 WWTP Req'!$1:$6</definedName>
    <definedName name="_xlnm.Print_Titles" localSheetId="25">'B-3.5 WW E&amp;M Equip '!$1:$7</definedName>
    <definedName name="_xlnm.Print_Titles" localSheetId="26">'B-3.5.7 WW E&amp;M REQ'!$1:$6</definedName>
    <definedName name="_xlnm.Print_Titles" localSheetId="27">'B-4.1 Energy general data'!$1:$7</definedName>
    <definedName name="_xlnm.Print_Titles" localSheetId="28">'B-4.2 Energy sources data'!$1:$6</definedName>
    <definedName name="_xlnm.Print_Titles" localSheetId="29">'B-4.3 Energy operation data '!$1:$7</definedName>
    <definedName name="_xlnm.Print_Titles" localSheetId="30">'B-4.4 Energy Ud'!$1:$7</definedName>
    <definedName name="_xlnm.Print_Titles" localSheetId="31">'B-4.5 Energy sources REQ'!$1:$7</definedName>
    <definedName name="_xlnm.Print_Titles" localSheetId="32">'B-5.1 O&amp;M process'!$1:$7</definedName>
    <definedName name="_xlnm.Print_Titles" localSheetId="33">'B-5.2 O&amp;M mgmt'!$1:$7</definedName>
    <definedName name="_xlnm.Print_Titles" localSheetId="34">'B-5.4 O&amp;M EQUP'!$1:$7</definedName>
    <definedName name="_xlnm.Print_Titles" localSheetId="35">'B-5.5 O&amp;M REQ'!$1:$7</definedName>
    <definedName name="_xlnm.Print_Titles" localSheetId="36">'B-6.1 Labs '!$1:$7</definedName>
    <definedName name="_xlnm.Print_Titles" localSheetId="37">'B-6.2 Labs Requirement'!$1:$7</definedName>
    <definedName name="_xlnm.Print_Titles" localSheetId="38">'B-7 Subsidies'!$1:$7</definedName>
    <definedName name="_xlnm.Print_Titles" localSheetId="1">'Notes '!$6:$7</definedName>
    <definedName name="ProcessEquipment" localSheetId="2">#REF!</definedName>
    <definedName name="ProcessEquipment" localSheetId="3">#REF!</definedName>
    <definedName name="ProcessEquipment" localSheetId="4">#REF!</definedName>
    <definedName name="ProcessEquipment" localSheetId="5">#REF!</definedName>
    <definedName name="ProcessEquipment" localSheetId="6">#REF!</definedName>
    <definedName name="ProcessEquipment" localSheetId="7">#REF!</definedName>
    <definedName name="ProcessEquipment" localSheetId="8">#REF!</definedName>
    <definedName name="ProcessEquipment" localSheetId="9">#REF!</definedName>
    <definedName name="ProcessEquipment" localSheetId="10">#REF!</definedName>
    <definedName name="ProcessEquipment" localSheetId="12">#REF!</definedName>
    <definedName name="ProcessEquipment" localSheetId="13">#REF!</definedName>
    <definedName name="ProcessEquipment" localSheetId="14">#REF!</definedName>
    <definedName name="ProcessEquipment" localSheetId="15">#REF!</definedName>
    <definedName name="ProcessEquipment" localSheetId="16">#REF!</definedName>
    <definedName name="ProcessEquipment" localSheetId="17">#REF!</definedName>
    <definedName name="ProcessEquipment" localSheetId="18">#REF!</definedName>
    <definedName name="ProcessEquipment" localSheetId="19">#REF!</definedName>
    <definedName name="ProcessEquipment" localSheetId="20">#REF!</definedName>
    <definedName name="ProcessEquipment" localSheetId="21">#REF!</definedName>
    <definedName name="ProcessEquipment" localSheetId="22">#REF!</definedName>
    <definedName name="ProcessEquipment" localSheetId="23">#REF!</definedName>
    <definedName name="ProcessEquipment" localSheetId="24">#REF!</definedName>
    <definedName name="ProcessEquipment" localSheetId="25">#REF!</definedName>
    <definedName name="ProcessEquipment" localSheetId="26">#REF!</definedName>
    <definedName name="ProcessEquipment" localSheetId="27">#REF!</definedName>
    <definedName name="ProcessEquipment" localSheetId="28">#REF!</definedName>
    <definedName name="ProcessEquipment" localSheetId="29">#REF!</definedName>
    <definedName name="ProcessEquipment" localSheetId="30">#REF!</definedName>
    <definedName name="ProcessEquipment" localSheetId="31">#REF!</definedName>
    <definedName name="ProcessEquipment" localSheetId="32">#REF!</definedName>
    <definedName name="ProcessEquipment" localSheetId="33">#REF!</definedName>
    <definedName name="ProcessEquipment" localSheetId="34">#REF!</definedName>
    <definedName name="ProcessEquipment" localSheetId="35">#REF!</definedName>
    <definedName name="ProcessEquipment" localSheetId="36">#REF!</definedName>
    <definedName name="ProcessEquipment" localSheetId="38">#REF!</definedName>
    <definedName name="ProcessEquipment" localSheetId="0">#REF!</definedName>
    <definedName name="ProcessEquipment" localSheetId="40">#REF!</definedName>
    <definedName name="ProcessEquipment" localSheetId="1">#REF!</definedName>
    <definedName name="ProcessEquipment">#REF!</definedName>
    <definedName name="Pumps" localSheetId="2">#REF!</definedName>
    <definedName name="Pumps" localSheetId="3">#REF!</definedName>
    <definedName name="Pumps" localSheetId="4">#REF!</definedName>
    <definedName name="Pumps" localSheetId="5">#REF!</definedName>
    <definedName name="Pumps" localSheetId="6">#REF!</definedName>
    <definedName name="Pumps" localSheetId="7">#REF!</definedName>
    <definedName name="Pumps" localSheetId="8">#REF!</definedName>
    <definedName name="Pumps" localSheetId="9">#REF!</definedName>
    <definedName name="Pumps" localSheetId="10">#REF!</definedName>
    <definedName name="Pumps" localSheetId="12">#REF!</definedName>
    <definedName name="Pumps" localSheetId="13">#REF!</definedName>
    <definedName name="Pumps" localSheetId="14">#REF!</definedName>
    <definedName name="Pumps" localSheetId="15">#REF!</definedName>
    <definedName name="Pumps" localSheetId="16">#REF!</definedName>
    <definedName name="Pumps" localSheetId="17">#REF!</definedName>
    <definedName name="Pumps" localSheetId="18">#REF!</definedName>
    <definedName name="Pumps" localSheetId="19">#REF!</definedName>
    <definedName name="Pumps" localSheetId="20">#REF!</definedName>
    <definedName name="Pumps" localSheetId="21">#REF!</definedName>
    <definedName name="Pumps" localSheetId="22">#REF!</definedName>
    <definedName name="Pumps" localSheetId="23">#REF!</definedName>
    <definedName name="Pumps" localSheetId="24">#REF!</definedName>
    <definedName name="Pumps" localSheetId="25">#REF!</definedName>
    <definedName name="Pumps" localSheetId="26">#REF!</definedName>
    <definedName name="Pumps" localSheetId="27">#REF!</definedName>
    <definedName name="Pumps" localSheetId="28">#REF!</definedName>
    <definedName name="Pumps" localSheetId="29">#REF!</definedName>
    <definedName name="Pumps" localSheetId="30">#REF!</definedName>
    <definedName name="Pumps" localSheetId="31">#REF!</definedName>
    <definedName name="Pumps" localSheetId="32">#REF!</definedName>
    <definedName name="Pumps" localSheetId="33">#REF!</definedName>
    <definedName name="Pumps" localSheetId="34">#REF!</definedName>
    <definedName name="Pumps" localSheetId="35">#REF!</definedName>
    <definedName name="Pumps" localSheetId="36">#REF!</definedName>
    <definedName name="Pumps" localSheetId="38">#REF!</definedName>
    <definedName name="Pumps" localSheetId="40">#REF!</definedName>
    <definedName name="Pumps" localSheetId="1">#REF!</definedName>
    <definedName name="Pumps">#REF!</definedName>
    <definedName name="RefrigerationEquipment" localSheetId="2">#REF!</definedName>
    <definedName name="RefrigerationEquipment" localSheetId="3">#REF!</definedName>
    <definedName name="RefrigerationEquipment" localSheetId="4">#REF!</definedName>
    <definedName name="RefrigerationEquipment" localSheetId="5">#REF!</definedName>
    <definedName name="RefrigerationEquipment" localSheetId="6">#REF!</definedName>
    <definedName name="RefrigerationEquipment" localSheetId="7">#REF!</definedName>
    <definedName name="RefrigerationEquipment" localSheetId="8">#REF!</definedName>
    <definedName name="RefrigerationEquipment" localSheetId="9">#REF!</definedName>
    <definedName name="RefrigerationEquipment" localSheetId="10">#REF!</definedName>
    <definedName name="RefrigerationEquipment" localSheetId="12">#REF!</definedName>
    <definedName name="RefrigerationEquipment" localSheetId="13">#REF!</definedName>
    <definedName name="RefrigerationEquipment" localSheetId="14">#REF!</definedName>
    <definedName name="RefrigerationEquipment" localSheetId="15">#REF!</definedName>
    <definedName name="RefrigerationEquipment" localSheetId="16">#REF!</definedName>
    <definedName name="RefrigerationEquipment" localSheetId="17">#REF!</definedName>
    <definedName name="RefrigerationEquipment" localSheetId="18">#REF!</definedName>
    <definedName name="RefrigerationEquipment" localSheetId="19">#REF!</definedName>
    <definedName name="RefrigerationEquipment" localSheetId="20">#REF!</definedName>
    <definedName name="RefrigerationEquipment" localSheetId="21">#REF!</definedName>
    <definedName name="RefrigerationEquipment" localSheetId="22">#REF!</definedName>
    <definedName name="RefrigerationEquipment" localSheetId="23">#REF!</definedName>
    <definedName name="RefrigerationEquipment" localSheetId="24">#REF!</definedName>
    <definedName name="RefrigerationEquipment" localSheetId="25">#REF!</definedName>
    <definedName name="RefrigerationEquipment" localSheetId="26">#REF!</definedName>
    <definedName name="RefrigerationEquipment" localSheetId="27">#REF!</definedName>
    <definedName name="RefrigerationEquipment" localSheetId="28">#REF!</definedName>
    <definedName name="RefrigerationEquipment" localSheetId="29">#REF!</definedName>
    <definedName name="RefrigerationEquipment" localSheetId="30">#REF!</definedName>
    <definedName name="RefrigerationEquipment" localSheetId="31">#REF!</definedName>
    <definedName name="RefrigerationEquipment" localSheetId="32">#REF!</definedName>
    <definedName name="RefrigerationEquipment" localSheetId="33">#REF!</definedName>
    <definedName name="RefrigerationEquipment" localSheetId="34">#REF!</definedName>
    <definedName name="RefrigerationEquipment" localSheetId="35">#REF!</definedName>
    <definedName name="RefrigerationEquipment" localSheetId="36">#REF!</definedName>
    <definedName name="RefrigerationEquipment" localSheetId="38">#REF!</definedName>
    <definedName name="RefrigerationEquipment" localSheetId="40">#REF!</definedName>
    <definedName name="RefrigerationEquipment" localSheetId="1">#REF!</definedName>
    <definedName name="RefrigerationEquipment">#REF!</definedName>
    <definedName name="SiteSketch" localSheetId="2">#REF!</definedName>
    <definedName name="SiteSketch" localSheetId="3">#REF!</definedName>
    <definedName name="SiteSketch" localSheetId="4">#REF!</definedName>
    <definedName name="SiteSketch" localSheetId="5">#REF!</definedName>
    <definedName name="SiteSketch" localSheetId="6">#REF!</definedName>
    <definedName name="SiteSketch" localSheetId="7">#REF!</definedName>
    <definedName name="SiteSketch" localSheetId="8">#REF!</definedName>
    <definedName name="SiteSketch" localSheetId="9">#REF!</definedName>
    <definedName name="SiteSketch" localSheetId="10">#REF!</definedName>
    <definedName name="SiteSketch" localSheetId="12">#REF!</definedName>
    <definedName name="SiteSketch" localSheetId="13">#REF!</definedName>
    <definedName name="SiteSketch" localSheetId="14">#REF!</definedName>
    <definedName name="SiteSketch" localSheetId="15">#REF!</definedName>
    <definedName name="SiteSketch" localSheetId="16">#REF!</definedName>
    <definedName name="SiteSketch" localSheetId="17">#REF!</definedName>
    <definedName name="SiteSketch" localSheetId="18">#REF!</definedName>
    <definedName name="SiteSketch" localSheetId="19">#REF!</definedName>
    <definedName name="SiteSketch" localSheetId="20">#REF!</definedName>
    <definedName name="SiteSketch" localSheetId="21">#REF!</definedName>
    <definedName name="SiteSketch" localSheetId="22">#REF!</definedName>
    <definedName name="SiteSketch" localSheetId="23">#REF!</definedName>
    <definedName name="SiteSketch" localSheetId="24">#REF!</definedName>
    <definedName name="SiteSketch" localSheetId="25">#REF!</definedName>
    <definedName name="SiteSketch" localSheetId="26">#REF!</definedName>
    <definedName name="SiteSketch" localSheetId="27">#REF!</definedName>
    <definedName name="SiteSketch" localSheetId="28">#REF!</definedName>
    <definedName name="SiteSketch" localSheetId="29">#REF!</definedName>
    <definedName name="SiteSketch" localSheetId="30">#REF!</definedName>
    <definedName name="SiteSketch" localSheetId="31">#REF!</definedName>
    <definedName name="SiteSketch" localSheetId="32">#REF!</definedName>
    <definedName name="SiteSketch" localSheetId="33">#REF!</definedName>
    <definedName name="SiteSketch" localSheetId="34">#REF!</definedName>
    <definedName name="SiteSketch" localSheetId="35">#REF!</definedName>
    <definedName name="SiteSketch" localSheetId="36">#REF!</definedName>
    <definedName name="SiteSketch" localSheetId="38">#REF!</definedName>
    <definedName name="SiteSketch" localSheetId="40">#REF!</definedName>
    <definedName name="SiteSketch" localSheetId="1">#REF!</definedName>
    <definedName name="SiteSketch">#REF!</definedName>
    <definedName name="SwimmingPool" localSheetId="2">#REF!</definedName>
    <definedName name="SwimmingPool" localSheetId="3">#REF!</definedName>
    <definedName name="SwimmingPool" localSheetId="4">#REF!</definedName>
    <definedName name="SwimmingPool" localSheetId="5">#REF!</definedName>
    <definedName name="SwimmingPool" localSheetId="6">#REF!</definedName>
    <definedName name="SwimmingPool" localSheetId="7">#REF!</definedName>
    <definedName name="SwimmingPool" localSheetId="8">#REF!</definedName>
    <definedName name="SwimmingPool" localSheetId="9">#REF!</definedName>
    <definedName name="SwimmingPool" localSheetId="10">#REF!</definedName>
    <definedName name="SwimmingPool" localSheetId="12">#REF!</definedName>
    <definedName name="SwimmingPool" localSheetId="13">#REF!</definedName>
    <definedName name="SwimmingPool" localSheetId="14">#REF!</definedName>
    <definedName name="SwimmingPool" localSheetId="15">#REF!</definedName>
    <definedName name="SwimmingPool" localSheetId="16">#REF!</definedName>
    <definedName name="SwimmingPool" localSheetId="17">#REF!</definedName>
    <definedName name="SwimmingPool" localSheetId="18">#REF!</definedName>
    <definedName name="SwimmingPool" localSheetId="19">#REF!</definedName>
    <definedName name="SwimmingPool" localSheetId="20">#REF!</definedName>
    <definedName name="SwimmingPool" localSheetId="21">#REF!</definedName>
    <definedName name="SwimmingPool" localSheetId="22">#REF!</definedName>
    <definedName name="SwimmingPool" localSheetId="23">#REF!</definedName>
    <definedName name="SwimmingPool" localSheetId="24">#REF!</definedName>
    <definedName name="SwimmingPool" localSheetId="25">#REF!</definedName>
    <definedName name="SwimmingPool" localSheetId="26">#REF!</definedName>
    <definedName name="SwimmingPool" localSheetId="27">#REF!</definedName>
    <definedName name="SwimmingPool" localSheetId="28">#REF!</definedName>
    <definedName name="SwimmingPool" localSheetId="29">#REF!</definedName>
    <definedName name="SwimmingPool" localSheetId="30">#REF!</definedName>
    <definedName name="SwimmingPool" localSheetId="31">#REF!</definedName>
    <definedName name="SwimmingPool" localSheetId="32">#REF!</definedName>
    <definedName name="SwimmingPool" localSheetId="33">#REF!</definedName>
    <definedName name="SwimmingPool" localSheetId="34">#REF!</definedName>
    <definedName name="SwimmingPool" localSheetId="35">#REF!</definedName>
    <definedName name="SwimmingPool" localSheetId="36">#REF!</definedName>
    <definedName name="SwimmingPool" localSheetId="38">#REF!</definedName>
    <definedName name="SwimmingPool" localSheetId="40">#REF!</definedName>
    <definedName name="SwimmingPool" localSheetId="1">#REF!</definedName>
    <definedName name="SwimmingPool">#REF!</definedName>
    <definedName name="ThermalUnits" localSheetId="2">#REF!</definedName>
    <definedName name="ThermalUnits" localSheetId="3">#REF!</definedName>
    <definedName name="ThermalUnits" localSheetId="4">#REF!</definedName>
    <definedName name="ThermalUnits" localSheetId="5">#REF!</definedName>
    <definedName name="ThermalUnits" localSheetId="6">#REF!</definedName>
    <definedName name="ThermalUnits" localSheetId="7">#REF!</definedName>
    <definedName name="ThermalUnits" localSheetId="8">#REF!</definedName>
    <definedName name="ThermalUnits" localSheetId="9">#REF!</definedName>
    <definedName name="ThermalUnits" localSheetId="10">#REF!</definedName>
    <definedName name="ThermalUnits" localSheetId="12">#REF!</definedName>
    <definedName name="ThermalUnits" localSheetId="13">#REF!</definedName>
    <definedName name="ThermalUnits" localSheetId="14">#REF!</definedName>
    <definedName name="ThermalUnits" localSheetId="15">#REF!</definedName>
    <definedName name="ThermalUnits" localSheetId="16">#REF!</definedName>
    <definedName name="ThermalUnits" localSheetId="17">#REF!</definedName>
    <definedName name="ThermalUnits" localSheetId="18">#REF!</definedName>
    <definedName name="ThermalUnits" localSheetId="19">#REF!</definedName>
    <definedName name="ThermalUnits" localSheetId="20">#REF!</definedName>
    <definedName name="ThermalUnits" localSheetId="21">#REF!</definedName>
    <definedName name="ThermalUnits" localSheetId="22">#REF!</definedName>
    <definedName name="ThermalUnits" localSheetId="23">#REF!</definedName>
    <definedName name="ThermalUnits" localSheetId="24">#REF!</definedName>
    <definedName name="ThermalUnits" localSheetId="25">#REF!</definedName>
    <definedName name="ThermalUnits" localSheetId="26">#REF!</definedName>
    <definedName name="ThermalUnits" localSheetId="27">#REF!</definedName>
    <definedName name="ThermalUnits" localSheetId="28">#REF!</definedName>
    <definedName name="ThermalUnits" localSheetId="29">#REF!</definedName>
    <definedName name="ThermalUnits" localSheetId="30">#REF!</definedName>
    <definedName name="ThermalUnits" localSheetId="31">#REF!</definedName>
    <definedName name="ThermalUnits" localSheetId="32">#REF!</definedName>
    <definedName name="ThermalUnits" localSheetId="33">#REF!</definedName>
    <definedName name="ThermalUnits" localSheetId="34">#REF!</definedName>
    <definedName name="ThermalUnits" localSheetId="35">#REF!</definedName>
    <definedName name="ThermalUnits" localSheetId="36">#REF!</definedName>
    <definedName name="ThermalUnits" localSheetId="38">#REF!</definedName>
    <definedName name="ThermalUnits" localSheetId="40">#REF!</definedName>
    <definedName name="ThermalUnits" localSheetId="1">#REF!</definedName>
    <definedName name="ThermalUnits">#REF!</definedName>
    <definedName name="ThermalZoning" localSheetId="2">#REF!</definedName>
    <definedName name="ThermalZoning" localSheetId="3">#REF!</definedName>
    <definedName name="ThermalZoning" localSheetId="4">#REF!</definedName>
    <definedName name="ThermalZoning" localSheetId="5">#REF!</definedName>
    <definedName name="ThermalZoning" localSheetId="6">#REF!</definedName>
    <definedName name="ThermalZoning" localSheetId="7">#REF!</definedName>
    <definedName name="ThermalZoning" localSheetId="8">#REF!</definedName>
    <definedName name="ThermalZoning" localSheetId="9">#REF!</definedName>
    <definedName name="ThermalZoning" localSheetId="10">#REF!</definedName>
    <definedName name="ThermalZoning" localSheetId="12">#REF!</definedName>
    <definedName name="ThermalZoning" localSheetId="13">#REF!</definedName>
    <definedName name="ThermalZoning" localSheetId="14">#REF!</definedName>
    <definedName name="ThermalZoning" localSheetId="15">#REF!</definedName>
    <definedName name="ThermalZoning" localSheetId="16">#REF!</definedName>
    <definedName name="ThermalZoning" localSheetId="17">#REF!</definedName>
    <definedName name="ThermalZoning" localSheetId="18">#REF!</definedName>
    <definedName name="ThermalZoning" localSheetId="19">#REF!</definedName>
    <definedName name="ThermalZoning" localSheetId="20">#REF!</definedName>
    <definedName name="ThermalZoning" localSheetId="21">#REF!</definedName>
    <definedName name="ThermalZoning" localSheetId="22">#REF!</definedName>
    <definedName name="ThermalZoning" localSheetId="23">#REF!</definedName>
    <definedName name="ThermalZoning" localSheetId="24">#REF!</definedName>
    <definedName name="ThermalZoning" localSheetId="25">#REF!</definedName>
    <definedName name="ThermalZoning" localSheetId="26">#REF!</definedName>
    <definedName name="ThermalZoning" localSheetId="27">#REF!</definedName>
    <definedName name="ThermalZoning" localSheetId="28">#REF!</definedName>
    <definedName name="ThermalZoning" localSheetId="29">#REF!</definedName>
    <definedName name="ThermalZoning" localSheetId="30">#REF!</definedName>
    <definedName name="ThermalZoning" localSheetId="31">#REF!</definedName>
    <definedName name="ThermalZoning" localSheetId="32">#REF!</definedName>
    <definedName name="ThermalZoning" localSheetId="33">#REF!</definedName>
    <definedName name="ThermalZoning" localSheetId="34">#REF!</definedName>
    <definedName name="ThermalZoning" localSheetId="35">#REF!</definedName>
    <definedName name="ThermalZoning" localSheetId="36">#REF!</definedName>
    <definedName name="ThermalZoning" localSheetId="38">#REF!</definedName>
    <definedName name="ThermalZoning" localSheetId="40">#REF!</definedName>
    <definedName name="ThermalZoning" localSheetId="1">#REF!</definedName>
    <definedName name="ThermalZoning">#REF!</definedName>
    <definedName name="UnitConversionTable" localSheetId="2">#REF!</definedName>
    <definedName name="UnitConversionTable" localSheetId="3">#REF!</definedName>
    <definedName name="UnitConversionTable" localSheetId="4">#REF!</definedName>
    <definedName name="UnitConversionTable" localSheetId="5">#REF!</definedName>
    <definedName name="UnitConversionTable" localSheetId="6">#REF!</definedName>
    <definedName name="UnitConversionTable" localSheetId="7">#REF!</definedName>
    <definedName name="UnitConversionTable" localSheetId="8">#REF!</definedName>
    <definedName name="UnitConversionTable" localSheetId="9">#REF!</definedName>
    <definedName name="UnitConversionTable" localSheetId="10">#REF!</definedName>
    <definedName name="UnitConversionTable" localSheetId="12">#REF!</definedName>
    <definedName name="UnitConversionTable" localSheetId="13">#REF!</definedName>
    <definedName name="UnitConversionTable" localSheetId="14">#REF!</definedName>
    <definedName name="UnitConversionTable" localSheetId="15">#REF!</definedName>
    <definedName name="UnitConversionTable" localSheetId="16">#REF!</definedName>
    <definedName name="UnitConversionTable" localSheetId="17">#REF!</definedName>
    <definedName name="UnitConversionTable" localSheetId="18">#REF!</definedName>
    <definedName name="UnitConversionTable" localSheetId="19">#REF!</definedName>
    <definedName name="UnitConversionTable" localSheetId="20">#REF!</definedName>
    <definedName name="UnitConversionTable" localSheetId="21">#REF!</definedName>
    <definedName name="UnitConversionTable" localSheetId="22">#REF!</definedName>
    <definedName name="UnitConversionTable" localSheetId="23">#REF!</definedName>
    <definedName name="UnitConversionTable" localSheetId="24">#REF!</definedName>
    <definedName name="UnitConversionTable" localSheetId="25">#REF!</definedName>
    <definedName name="UnitConversionTable" localSheetId="26">#REF!</definedName>
    <definedName name="UnitConversionTable" localSheetId="27">#REF!</definedName>
    <definedName name="UnitConversionTable" localSheetId="28">#REF!</definedName>
    <definedName name="UnitConversionTable" localSheetId="29">#REF!</definedName>
    <definedName name="UnitConversionTable" localSheetId="30">#REF!</definedName>
    <definedName name="UnitConversionTable" localSheetId="31">#REF!</definedName>
    <definedName name="UnitConversionTable" localSheetId="32">#REF!</definedName>
    <definedName name="UnitConversionTable" localSheetId="33">#REF!</definedName>
    <definedName name="UnitConversionTable" localSheetId="34">#REF!</definedName>
    <definedName name="UnitConversionTable" localSheetId="35">#REF!</definedName>
    <definedName name="UnitConversionTable" localSheetId="36">#REF!</definedName>
    <definedName name="UnitConversionTable" localSheetId="38">#REF!</definedName>
    <definedName name="UnitConversionTable" localSheetId="40">#REF!</definedName>
    <definedName name="UnitConversionTable" localSheetId="1">#REF!</definedName>
    <definedName name="UnitConversionTable">#REF!</definedName>
    <definedName name="Utility" localSheetId="2">#REF!</definedName>
    <definedName name="Utility" localSheetId="3">#REF!</definedName>
    <definedName name="Utility" localSheetId="4">#REF!</definedName>
    <definedName name="Utility" localSheetId="5">#REF!</definedName>
    <definedName name="Utility" localSheetId="6">#REF!</definedName>
    <definedName name="Utility" localSheetId="7">#REF!</definedName>
    <definedName name="Utility" localSheetId="8">#REF!</definedName>
    <definedName name="Utility" localSheetId="9">#REF!</definedName>
    <definedName name="Utility" localSheetId="10">#REF!</definedName>
    <definedName name="Utility" localSheetId="12">#REF!</definedName>
    <definedName name="Utility" localSheetId="13">#REF!</definedName>
    <definedName name="Utility" localSheetId="14">#REF!</definedName>
    <definedName name="Utility" localSheetId="15">#REF!</definedName>
    <definedName name="Utility" localSheetId="16">#REF!</definedName>
    <definedName name="Utility" localSheetId="17">#REF!</definedName>
    <definedName name="Utility" localSheetId="18">#REF!</definedName>
    <definedName name="Utility" localSheetId="19">#REF!</definedName>
    <definedName name="Utility" localSheetId="20">#REF!</definedName>
    <definedName name="Utility" localSheetId="21">#REF!</definedName>
    <definedName name="Utility" localSheetId="22">#REF!</definedName>
    <definedName name="Utility" localSheetId="23">#REF!</definedName>
    <definedName name="Utility" localSheetId="24">#REF!</definedName>
    <definedName name="Utility" localSheetId="25">#REF!</definedName>
    <definedName name="Utility" localSheetId="26">#REF!</definedName>
    <definedName name="Utility" localSheetId="27">#REF!</definedName>
    <definedName name="Utility" localSheetId="28">#REF!</definedName>
    <definedName name="Utility" localSheetId="29">#REF!</definedName>
    <definedName name="Utility" localSheetId="30">#REF!</definedName>
    <definedName name="Utility" localSheetId="31">#REF!</definedName>
    <definedName name="Utility" localSheetId="32">#REF!</definedName>
    <definedName name="Utility" localSheetId="33">#REF!</definedName>
    <definedName name="Utility" localSheetId="34">#REF!</definedName>
    <definedName name="Utility" localSheetId="35">#REF!</definedName>
    <definedName name="Utility" localSheetId="36">#REF!</definedName>
    <definedName name="Utility" localSheetId="38">#REF!</definedName>
    <definedName name="Utility" localSheetId="40">#REF!</definedName>
    <definedName name="Utility" localSheetId="1">#REF!</definedName>
    <definedName name="Utility">#REF!</definedName>
    <definedName name="UtilityBills" localSheetId="2">#REF!</definedName>
    <definedName name="UtilityBills" localSheetId="3">#REF!</definedName>
    <definedName name="UtilityBills" localSheetId="4">#REF!</definedName>
    <definedName name="UtilityBills" localSheetId="5">#REF!</definedName>
    <definedName name="UtilityBills" localSheetId="6">#REF!</definedName>
    <definedName name="UtilityBills" localSheetId="7">#REF!</definedName>
    <definedName name="UtilityBills" localSheetId="8">#REF!</definedName>
    <definedName name="UtilityBills" localSheetId="9">#REF!</definedName>
    <definedName name="UtilityBills" localSheetId="10">#REF!</definedName>
    <definedName name="UtilityBills" localSheetId="12">#REF!</definedName>
    <definedName name="UtilityBills" localSheetId="13">#REF!</definedName>
    <definedName name="UtilityBills" localSheetId="14">#REF!</definedName>
    <definedName name="UtilityBills" localSheetId="15">#REF!</definedName>
    <definedName name="UtilityBills" localSheetId="16">#REF!</definedName>
    <definedName name="UtilityBills" localSheetId="17">#REF!</definedName>
    <definedName name="UtilityBills" localSheetId="18">#REF!</definedName>
    <definedName name="UtilityBills" localSheetId="19">#REF!</definedName>
    <definedName name="UtilityBills" localSheetId="20">#REF!</definedName>
    <definedName name="UtilityBills" localSheetId="21">#REF!</definedName>
    <definedName name="UtilityBills" localSheetId="22">#REF!</definedName>
    <definedName name="UtilityBills" localSheetId="23">#REF!</definedName>
    <definedName name="UtilityBills" localSheetId="24">#REF!</definedName>
    <definedName name="UtilityBills" localSheetId="25">#REF!</definedName>
    <definedName name="UtilityBills" localSheetId="26">#REF!</definedName>
    <definedName name="UtilityBills" localSheetId="27">#REF!</definedName>
    <definedName name="UtilityBills" localSheetId="28">#REF!</definedName>
    <definedName name="UtilityBills" localSheetId="29">#REF!</definedName>
    <definedName name="UtilityBills" localSheetId="30">#REF!</definedName>
    <definedName name="UtilityBills" localSheetId="31">#REF!</definedName>
    <definedName name="UtilityBills" localSheetId="32">#REF!</definedName>
    <definedName name="UtilityBills" localSheetId="33">#REF!</definedName>
    <definedName name="UtilityBills" localSheetId="34">#REF!</definedName>
    <definedName name="UtilityBills" localSheetId="35">#REF!</definedName>
    <definedName name="UtilityBills" localSheetId="36">#REF!</definedName>
    <definedName name="UtilityBills" localSheetId="38">#REF!</definedName>
    <definedName name="UtilityBills" localSheetId="40">#REF!</definedName>
    <definedName name="UtilityBills" localSheetId="1">#REF!</definedName>
    <definedName name="UtilityBills">#REF!</definedName>
    <definedName name="UtilityData" localSheetId="2">#REF!</definedName>
    <definedName name="UtilityData" localSheetId="3">#REF!</definedName>
    <definedName name="UtilityData" localSheetId="4">#REF!</definedName>
    <definedName name="UtilityData" localSheetId="5">#REF!</definedName>
    <definedName name="UtilityData" localSheetId="6">#REF!</definedName>
    <definedName name="UtilityData" localSheetId="7">#REF!</definedName>
    <definedName name="UtilityData" localSheetId="8">#REF!</definedName>
    <definedName name="UtilityData" localSheetId="9">#REF!</definedName>
    <definedName name="UtilityData" localSheetId="10">#REF!</definedName>
    <definedName name="UtilityData" localSheetId="12">#REF!</definedName>
    <definedName name="UtilityData" localSheetId="13">#REF!</definedName>
    <definedName name="UtilityData" localSheetId="14">#REF!</definedName>
    <definedName name="UtilityData" localSheetId="15">#REF!</definedName>
    <definedName name="UtilityData" localSheetId="16">#REF!</definedName>
    <definedName name="UtilityData" localSheetId="17">#REF!</definedName>
    <definedName name="UtilityData" localSheetId="18">#REF!</definedName>
    <definedName name="UtilityData" localSheetId="19">#REF!</definedName>
    <definedName name="UtilityData" localSheetId="20">#REF!</definedName>
    <definedName name="UtilityData" localSheetId="21">#REF!</definedName>
    <definedName name="UtilityData" localSheetId="22">#REF!</definedName>
    <definedName name="UtilityData" localSheetId="23">#REF!</definedName>
    <definedName name="UtilityData" localSheetId="24">#REF!</definedName>
    <definedName name="UtilityData" localSheetId="25">#REF!</definedName>
    <definedName name="UtilityData" localSheetId="26">#REF!</definedName>
    <definedName name="UtilityData" localSheetId="27">#REF!</definedName>
    <definedName name="UtilityData" localSheetId="28">#REF!</definedName>
    <definedName name="UtilityData" localSheetId="29">#REF!</definedName>
    <definedName name="UtilityData" localSheetId="30">#REF!</definedName>
    <definedName name="UtilityData" localSheetId="31">#REF!</definedName>
    <definedName name="UtilityData" localSheetId="32">#REF!</definedName>
    <definedName name="UtilityData" localSheetId="33">#REF!</definedName>
    <definedName name="UtilityData" localSheetId="34">#REF!</definedName>
    <definedName name="UtilityData" localSheetId="35">#REF!</definedName>
    <definedName name="UtilityData" localSheetId="36">#REF!</definedName>
    <definedName name="UtilityData" localSheetId="38">#REF!</definedName>
    <definedName name="UtilityData" localSheetId="40">#REF!</definedName>
    <definedName name="UtilityData" localSheetId="1">#REF!</definedName>
    <definedName name="UtilityData">#REF!</definedName>
    <definedName name="water" localSheetId="2">#REF!</definedName>
    <definedName name="water" localSheetId="3">#REF!</definedName>
    <definedName name="water" localSheetId="4">#REF!</definedName>
    <definedName name="water" localSheetId="5">#REF!</definedName>
    <definedName name="water" localSheetId="6">#REF!</definedName>
    <definedName name="water" localSheetId="7">#REF!</definedName>
    <definedName name="water" localSheetId="8">#REF!</definedName>
    <definedName name="water" localSheetId="9">#REF!</definedName>
    <definedName name="water" localSheetId="10">#REF!</definedName>
    <definedName name="water" localSheetId="12">#REF!</definedName>
    <definedName name="water" localSheetId="13">#REF!</definedName>
    <definedName name="water" localSheetId="14">#REF!</definedName>
    <definedName name="water" localSheetId="15">#REF!</definedName>
    <definedName name="water" localSheetId="16">#REF!</definedName>
    <definedName name="water" localSheetId="17">#REF!</definedName>
    <definedName name="water" localSheetId="18">#REF!</definedName>
    <definedName name="water" localSheetId="19">#REF!</definedName>
    <definedName name="water" localSheetId="20">#REF!</definedName>
    <definedName name="water" localSheetId="21">#REF!</definedName>
    <definedName name="water" localSheetId="22">#REF!</definedName>
    <definedName name="water" localSheetId="23">#REF!</definedName>
    <definedName name="water" localSheetId="24">#REF!</definedName>
    <definedName name="water" localSheetId="25">#REF!</definedName>
    <definedName name="water" localSheetId="26">#REF!</definedName>
    <definedName name="water" localSheetId="27">#REF!</definedName>
    <definedName name="water" localSheetId="28">#REF!</definedName>
    <definedName name="water" localSheetId="29">#REF!</definedName>
    <definedName name="water" localSheetId="30">#REF!</definedName>
    <definedName name="water" localSheetId="31">#REF!</definedName>
    <definedName name="water" localSheetId="32">#REF!</definedName>
    <definedName name="water" localSheetId="33">#REF!</definedName>
    <definedName name="water" localSheetId="34">#REF!</definedName>
    <definedName name="water" localSheetId="35">#REF!</definedName>
    <definedName name="water" localSheetId="36">#REF!</definedName>
    <definedName name="water" localSheetId="38">#REF!</definedName>
    <definedName name="water" localSheetId="40">#REF!</definedName>
    <definedName name="water" localSheetId="1">#REF!</definedName>
    <definedName name="water">#REF!</definedName>
    <definedName name="wwpt" localSheetId="2">#REF!</definedName>
    <definedName name="wwpt" localSheetId="3">#REF!</definedName>
    <definedName name="wwpt" localSheetId="4">#REF!</definedName>
    <definedName name="wwpt" localSheetId="5">#REF!</definedName>
    <definedName name="wwpt" localSheetId="6">#REF!</definedName>
    <definedName name="wwpt" localSheetId="7">#REF!</definedName>
    <definedName name="wwpt" localSheetId="8">#REF!</definedName>
    <definedName name="wwpt" localSheetId="9">#REF!</definedName>
    <definedName name="wwpt" localSheetId="10">#REF!</definedName>
    <definedName name="wwpt" localSheetId="12">#REF!</definedName>
    <definedName name="wwpt" localSheetId="13">#REF!</definedName>
    <definedName name="wwpt" localSheetId="14">#REF!</definedName>
    <definedName name="wwpt" localSheetId="15">#REF!</definedName>
    <definedName name="wwpt" localSheetId="16">#REF!</definedName>
    <definedName name="wwpt" localSheetId="17">#REF!</definedName>
    <definedName name="wwpt" localSheetId="18">#REF!</definedName>
    <definedName name="wwpt" localSheetId="19">#REF!</definedName>
    <definedName name="wwpt" localSheetId="20">#REF!</definedName>
    <definedName name="wwpt" localSheetId="21">#REF!</definedName>
    <definedName name="wwpt" localSheetId="22">#REF!</definedName>
    <definedName name="wwpt" localSheetId="23">#REF!</definedName>
    <definedName name="wwpt" localSheetId="24">#REF!</definedName>
    <definedName name="wwpt" localSheetId="25">#REF!</definedName>
    <definedName name="wwpt" localSheetId="26">#REF!</definedName>
    <definedName name="wwpt" localSheetId="27">#REF!</definedName>
    <definedName name="wwpt" localSheetId="28">#REF!</definedName>
    <definedName name="wwpt" localSheetId="29">#REF!</definedName>
    <definedName name="wwpt" localSheetId="30">#REF!</definedName>
    <definedName name="wwpt" localSheetId="31">#REF!</definedName>
    <definedName name="wwpt" localSheetId="32">#REF!</definedName>
    <definedName name="wwpt" localSheetId="33">#REF!</definedName>
    <definedName name="wwpt" localSheetId="34">#REF!</definedName>
    <definedName name="wwpt" localSheetId="35">#REF!</definedName>
    <definedName name="wwpt" localSheetId="36">#REF!</definedName>
    <definedName name="wwpt" localSheetId="38">#REF!</definedName>
    <definedName name="wwpt" localSheetId="40">#REF!</definedName>
    <definedName name="wwpt" localSheetId="1">#REF!</definedName>
    <definedName name="wwpt">#REF!</definedName>
    <definedName name="Z_7A8D58BA_1AAC_4D65_8AD3_E87507F66079_.wvu.Cols" localSheetId="2">'B-1.1 Buildg info'!$D:$E,'B-1.1 Buildg info'!$W:$X</definedName>
    <definedName name="Z_7A8D58BA_1AAC_4D65_8AD3_E87507F66079_.wvu.Cols" localSheetId="3">'B-1.3 Buildg req'!$D:$E,'B-1.3 Buildg req'!$P:$Q</definedName>
    <definedName name="Z_7A8D58BA_1AAC_4D65_8AD3_E87507F66079_.wvu.PrintArea" localSheetId="2">'B-1.1 Buildg info'!$A$1:$AB$47</definedName>
    <definedName name="Z_7A8D58BA_1AAC_4D65_8AD3_E87507F66079_.wvu.PrintArea" localSheetId="3">'B-1.3 Buildg req'!$A$1:$T$59</definedName>
    <definedName name="Z_7A8D58BA_1AAC_4D65_8AD3_E87507F66079_.wvu.PrintArea" localSheetId="5">'B-2.2.1 WRM'!$A$1:$H$35</definedName>
    <definedName name="Z_7A8D58BA_1AAC_4D65_8AD3_E87507F66079_.wvu.PrintArea" localSheetId="7">'B-2.2.5 Water prod'!$A$1:$AD$80</definedName>
    <definedName name="Z_7A8D58BA_1AAC_4D65_8AD3_E87507F66079_.wvu.PrintArea" localSheetId="18">'B-3.1 Gen.WW System'!$A$1:$T$49</definedName>
    <definedName name="Z_7A8D58BA_1AAC_4D65_8AD3_E87507F66079_.wvu.PrintArea" localSheetId="19">'B-3.2 WW network data&amp;Req'!$A$1:$Z$82</definedName>
    <definedName name="Z_7A8D58BA_1AAC_4D65_8AD3_E87507F66079_.wvu.PrintArea" localSheetId="21">'B-3.4 WWTP General data'!$A$1:$P$77</definedName>
    <definedName name="Z_7A8D58BA_1AAC_4D65_8AD3_E87507F66079_.wvu.PrintArea" localSheetId="22">'B-3.4.2.WWTP data&amp;MA'!$A$1:$Z$127</definedName>
    <definedName name="Z_7A8D58BA_1AAC_4D65_8AD3_E87507F66079_.wvu.PrintArea" localSheetId="30">'B-4.4 Energy Ud'!$A$1:$V$105</definedName>
    <definedName name="Z_7A8D58BA_1AAC_4D65_8AD3_E87507F66079_.wvu.PrintArea" localSheetId="32">'B-5.1 O&amp;M process'!$A$1:$T$46</definedName>
    <definedName name="Z_7A8D58BA_1AAC_4D65_8AD3_E87507F66079_.wvu.PrintArea" localSheetId="33">'B-5.2 O&amp;M mgmt'!$A$1:$H$75</definedName>
    <definedName name="Z_7A8D58BA_1AAC_4D65_8AD3_E87507F66079_.wvu.PrintTitles" localSheetId="2">'B-1.1 Buildg info'!$1:$7</definedName>
    <definedName name="Z_7A8D58BA_1AAC_4D65_8AD3_E87507F66079_.wvu.PrintTitles" localSheetId="3">'B-1.3 Buildg req'!$7:$8</definedName>
    <definedName name="Z_7A8D58BA_1AAC_4D65_8AD3_E87507F66079_.wvu.PrintTitles" localSheetId="5">'B-2.2.1 WRM'!$1:$7</definedName>
    <definedName name="Z_7A8D58BA_1AAC_4D65_8AD3_E87507F66079_.wvu.PrintTitles" localSheetId="7">'B-2.2.5 Water prod'!$7:$16</definedName>
    <definedName name="Z_7A8D58BA_1AAC_4D65_8AD3_E87507F66079_.wvu.PrintTitles" localSheetId="18">'B-3.1 Gen.WW System'!$1:$7</definedName>
    <definedName name="Z_7A8D58BA_1AAC_4D65_8AD3_E87507F66079_.wvu.PrintTitles" localSheetId="19">'B-3.2 WW network data&amp;Req'!$1:$6</definedName>
    <definedName name="Z_7A8D58BA_1AAC_4D65_8AD3_E87507F66079_.wvu.PrintTitles" localSheetId="21">'B-3.4 WWTP General data'!$1:$7</definedName>
    <definedName name="Z_7A8D58BA_1AAC_4D65_8AD3_E87507F66079_.wvu.PrintTitles" localSheetId="22">'B-3.4.2.WWTP data&amp;MA'!$1:$7</definedName>
    <definedName name="Z_7A8D58BA_1AAC_4D65_8AD3_E87507F66079_.wvu.PrintTitles" localSheetId="30">'B-4.4 Energy Ud'!$1:$7</definedName>
    <definedName name="Z_7A8D58BA_1AAC_4D65_8AD3_E87507F66079_.wvu.PrintTitles" localSheetId="32">'B-5.1 O&amp;M process'!$1:$7</definedName>
    <definedName name="Z_7A8D58BA_1AAC_4D65_8AD3_E87507F66079_.wvu.PrintTitles" localSheetId="33">'B-5.2 O&amp;M mgmt'!$1:$7</definedName>
    <definedName name="Z_7A8D58BA_1AAC_4D65_8AD3_E87507F66079_.wvu.Rows" localSheetId="21">'B-3.4 WWTP General data'!$14:$16</definedName>
    <definedName name="ZoneHeating" localSheetId="2">#REF!</definedName>
    <definedName name="ZoneHeating" localSheetId="3">#REF!</definedName>
    <definedName name="ZoneHeating" localSheetId="4">#REF!</definedName>
    <definedName name="ZoneHeating" localSheetId="5">#REF!</definedName>
    <definedName name="ZoneHeating" localSheetId="6">#REF!</definedName>
    <definedName name="ZoneHeating" localSheetId="7">#REF!</definedName>
    <definedName name="ZoneHeating" localSheetId="8">#REF!</definedName>
    <definedName name="ZoneHeating" localSheetId="9">#REF!</definedName>
    <definedName name="ZoneHeating" localSheetId="10">#REF!</definedName>
    <definedName name="ZoneHeating" localSheetId="12">#REF!</definedName>
    <definedName name="ZoneHeating" localSheetId="13">#REF!</definedName>
    <definedName name="ZoneHeating" localSheetId="14">#REF!</definedName>
    <definedName name="ZoneHeating" localSheetId="15">#REF!</definedName>
    <definedName name="ZoneHeating" localSheetId="16">#REF!</definedName>
    <definedName name="ZoneHeating" localSheetId="17">#REF!</definedName>
    <definedName name="ZoneHeating" localSheetId="18">#REF!</definedName>
    <definedName name="ZoneHeating" localSheetId="19">#REF!</definedName>
    <definedName name="ZoneHeating" localSheetId="20">#REF!</definedName>
    <definedName name="ZoneHeating" localSheetId="21">#REF!</definedName>
    <definedName name="ZoneHeating" localSheetId="22">#REF!</definedName>
    <definedName name="ZoneHeating" localSheetId="23">#REF!</definedName>
    <definedName name="ZoneHeating" localSheetId="24">#REF!</definedName>
    <definedName name="ZoneHeating" localSheetId="25">#REF!</definedName>
    <definedName name="ZoneHeating" localSheetId="26">#REF!</definedName>
    <definedName name="ZoneHeating" localSheetId="27">#REF!</definedName>
    <definedName name="ZoneHeating" localSheetId="28">#REF!</definedName>
    <definedName name="ZoneHeating" localSheetId="29">#REF!</definedName>
    <definedName name="ZoneHeating" localSheetId="30">#REF!</definedName>
    <definedName name="ZoneHeating" localSheetId="31">#REF!</definedName>
    <definedName name="ZoneHeating" localSheetId="32">#REF!</definedName>
    <definedName name="ZoneHeating" localSheetId="33">#REF!</definedName>
    <definedName name="ZoneHeating" localSheetId="34">#REF!</definedName>
    <definedName name="ZoneHeating" localSheetId="35">#REF!</definedName>
    <definedName name="ZoneHeating" localSheetId="36">#REF!</definedName>
    <definedName name="ZoneHeating" localSheetId="38">#REF!</definedName>
    <definedName name="ZoneHeating" localSheetId="40">#REF!</definedName>
    <definedName name="ZoneHeating" localSheetId="1">#REF!</definedName>
    <definedName name="ZoneHeating">#REF!</definedName>
    <definedName name="ص" localSheetId="2">#REF!</definedName>
    <definedName name="ص" localSheetId="3">#REF!</definedName>
    <definedName name="ص" localSheetId="5">#REF!</definedName>
    <definedName name="ص" localSheetId="6">#REF!</definedName>
    <definedName name="ص" localSheetId="7">#REF!</definedName>
    <definedName name="ص" localSheetId="8">#REF!</definedName>
    <definedName name="ص" localSheetId="9">#REF!</definedName>
    <definedName name="ص" localSheetId="12">#REF!</definedName>
    <definedName name="ص" localSheetId="13">#REF!</definedName>
    <definedName name="ص" localSheetId="14">#REF!</definedName>
    <definedName name="ص" localSheetId="15">#REF!</definedName>
    <definedName name="ص" localSheetId="16">#REF!</definedName>
    <definedName name="ص" localSheetId="18">#REF!</definedName>
    <definedName name="ص" localSheetId="19">#REF!</definedName>
    <definedName name="ص" localSheetId="20">#REF!</definedName>
    <definedName name="ص" localSheetId="21">#REF!</definedName>
    <definedName name="ص" localSheetId="22">#REF!</definedName>
    <definedName name="ص" localSheetId="23">#REF!</definedName>
    <definedName name="ص" localSheetId="24">#REF!</definedName>
    <definedName name="ص" localSheetId="28">#REF!</definedName>
    <definedName name="ص" localSheetId="29">#REF!</definedName>
    <definedName name="ص" localSheetId="30">#REF!</definedName>
    <definedName name="ص" localSheetId="31">#REF!</definedName>
    <definedName name="ص" localSheetId="32">#REF!</definedName>
    <definedName name="ص" localSheetId="33">#REF!</definedName>
    <definedName name="ص" localSheetId="34">#REF!</definedName>
    <definedName name="ص" localSheetId="35">#REF!</definedName>
    <definedName name="ص" localSheetId="36">#REF!</definedName>
    <definedName name="ص" localSheetId="38">#REF!</definedName>
    <definedName name="ص" localSheetId="1">#REF!</definedName>
    <definedName name="ص">#REF!</definedName>
    <definedName name="نعم_لا" localSheetId="2">#REF!</definedName>
    <definedName name="نعم_لا" localSheetId="3">#REF!</definedName>
    <definedName name="نعم_لا" localSheetId="5">#REF!</definedName>
    <definedName name="نعم_لا" localSheetId="6">#REF!</definedName>
    <definedName name="نعم_لا" localSheetId="7">#REF!</definedName>
    <definedName name="نعم_لا" localSheetId="8">#REF!</definedName>
    <definedName name="نعم_لا" localSheetId="9">#REF!</definedName>
    <definedName name="نعم_لا" localSheetId="11">'[2]B-2.6.1Water Wells. E&amp;M Equip.'!$O$107:$O$108</definedName>
    <definedName name="نعم_لا" localSheetId="12">#REF!</definedName>
    <definedName name="نعم_لا" localSheetId="15">'B-2.6.2 WS E&amp;M equipment data'!#REF!</definedName>
    <definedName name="نعم_لا" localSheetId="18">#REF!</definedName>
    <definedName name="نعم_لا" localSheetId="19">#REF!</definedName>
    <definedName name="نعم_لا" localSheetId="21">#REF!</definedName>
    <definedName name="نعم_لا" localSheetId="22">#REF!</definedName>
    <definedName name="نعم_لا" localSheetId="23">#REF!</definedName>
    <definedName name="نعم_لا" localSheetId="24">#REF!</definedName>
    <definedName name="نعم_لا" localSheetId="28">'B-4.2 Energy sources data'!#REF!</definedName>
    <definedName name="نعم_لا" localSheetId="32">#REF!</definedName>
    <definedName name="نعم_لا" localSheetId="33">#REF!</definedName>
    <definedName name="نعم_لا" localSheetId="34">#REF!</definedName>
    <definedName name="نعم_لا" localSheetId="35">#REF!</definedName>
    <definedName name="نعم_لا" localSheetId="36">#REF!</definedName>
    <definedName name="نعم_لا" localSheetId="38">#REF!</definedName>
    <definedName name="نعم_لا" localSheetId="1">#REF!</definedName>
    <definedName name="نعم_لا">#REF!</definedName>
  </definedNames>
  <calcPr calcId="1790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O36" i="25" l="1"/>
  <c r="N11" i="27" l="1"/>
  <c r="N12" i="27"/>
  <c r="N13" i="27"/>
  <c r="N14" i="27"/>
  <c r="N15" i="27"/>
  <c r="N16" i="27"/>
  <c r="N17" i="27"/>
  <c r="N18" i="27"/>
  <c r="N19" i="27"/>
  <c r="N20" i="27"/>
  <c r="N21" i="27"/>
  <c r="N22" i="27"/>
  <c r="N23" i="27"/>
  <c r="N24" i="27"/>
  <c r="N25" i="27"/>
  <c r="N26" i="27"/>
  <c r="N27" i="27"/>
  <c r="N28" i="27"/>
  <c r="N29" i="27"/>
  <c r="N30" i="27"/>
  <c r="N31" i="27"/>
  <c r="N32" i="27"/>
  <c r="N33" i="27"/>
  <c r="N34" i="27"/>
  <c r="N35" i="27"/>
  <c r="N36" i="27"/>
  <c r="N37" i="27"/>
  <c r="N38" i="27"/>
  <c r="N39" i="27"/>
  <c r="N40" i="27"/>
  <c r="N41" i="27"/>
  <c r="N42" i="27"/>
  <c r="N43" i="27"/>
  <c r="N44" i="27"/>
  <c r="N45" i="27"/>
  <c r="N46" i="27"/>
  <c r="N47" i="27"/>
  <c r="N48" i="27"/>
  <c r="N49" i="27"/>
  <c r="N50" i="27"/>
  <c r="N51" i="27"/>
  <c r="N10" i="27"/>
  <c r="L48" i="28"/>
  <c r="M48" i="28"/>
  <c r="N48" i="28"/>
  <c r="O48" i="28"/>
  <c r="P48" i="28"/>
  <c r="Q48" i="28"/>
  <c r="N95" i="31" l="1"/>
  <c r="N94" i="31"/>
  <c r="O95" i="31"/>
  <c r="O94" i="31"/>
  <c r="P95" i="31"/>
  <c r="P94" i="31"/>
  <c r="Q95" i="31"/>
  <c r="Q94" i="31"/>
  <c r="R95" i="31"/>
  <c r="R94" i="31"/>
  <c r="S95" i="31"/>
  <c r="S94" i="31"/>
  <c r="L27" i="36"/>
  <c r="L28" i="36"/>
  <c r="L29" i="36"/>
  <c r="L30" i="36"/>
  <c r="L31" i="36"/>
  <c r="L32" i="36"/>
  <c r="L33" i="36"/>
  <c r="L26" i="36"/>
  <c r="L11" i="36"/>
  <c r="L12" i="36"/>
  <c r="L13" i="36"/>
  <c r="L14" i="36"/>
  <c r="L15" i="36"/>
  <c r="L16" i="36"/>
  <c r="L17" i="36"/>
  <c r="L18" i="36"/>
  <c r="L19" i="36"/>
  <c r="L20" i="36"/>
  <c r="L10" i="36"/>
  <c r="G10" i="36"/>
  <c r="M27" i="38"/>
  <c r="M28" i="38"/>
  <c r="M26" i="38"/>
  <c r="M11" i="38"/>
  <c r="M12" i="38"/>
  <c r="M13" i="38"/>
  <c r="M14" i="38"/>
  <c r="M15" i="38"/>
  <c r="M16" i="38"/>
  <c r="M17" i="38"/>
  <c r="M18" i="38"/>
  <c r="M19" i="38"/>
  <c r="M20" i="38"/>
  <c r="M10" i="38"/>
  <c r="B46" i="41" l="1"/>
  <c r="B40" i="41"/>
  <c r="B25" i="41"/>
  <c r="B17" i="41"/>
  <c r="Y154" i="39"/>
  <c r="Y153" i="39"/>
  <c r="Y152" i="39"/>
  <c r="Y151" i="39"/>
  <c r="Y150" i="39"/>
  <c r="Y149" i="39"/>
  <c r="Y148" i="39"/>
  <c r="Y147" i="39"/>
  <c r="Y146" i="39"/>
  <c r="Y145" i="39"/>
  <c r="Y144" i="39"/>
  <c r="Y143" i="39"/>
  <c r="Y142" i="39"/>
  <c r="Y141" i="39"/>
  <c r="Y140" i="39"/>
  <c r="Y139" i="39"/>
  <c r="Y138" i="39"/>
  <c r="Y137" i="39"/>
  <c r="Y132" i="39"/>
  <c r="Y131" i="39"/>
  <c r="Y130" i="39"/>
  <c r="Y129" i="39"/>
  <c r="Y128" i="39"/>
  <c r="Y127" i="39"/>
  <c r="Y126" i="39"/>
  <c r="Y125" i="39"/>
  <c r="Y124" i="39"/>
  <c r="Y123" i="39"/>
  <c r="Y122" i="39"/>
  <c r="Y121" i="39"/>
  <c r="Y120" i="39"/>
  <c r="Y119" i="39"/>
  <c r="Y118" i="39"/>
  <c r="Y117" i="39"/>
  <c r="Y116" i="39"/>
  <c r="Y115" i="39"/>
  <c r="Y114" i="39"/>
  <c r="Y113" i="39"/>
  <c r="Y112" i="39"/>
  <c r="Y111" i="39"/>
  <c r="Y110" i="39"/>
  <c r="Y109" i="39"/>
  <c r="Y108" i="39"/>
  <c r="Y107" i="39"/>
  <c r="Y106" i="39"/>
  <c r="Y105" i="39"/>
  <c r="Y104" i="39"/>
  <c r="Y103" i="39"/>
  <c r="Y102" i="39"/>
  <c r="Y101" i="39"/>
  <c r="Y100" i="39"/>
  <c r="Y99" i="39"/>
  <c r="Y98" i="39"/>
  <c r="Y97" i="39"/>
  <c r="Y96" i="39"/>
  <c r="Y95" i="39"/>
  <c r="Y94" i="39"/>
  <c r="Y93" i="39"/>
  <c r="Y92" i="39"/>
  <c r="Y91" i="39"/>
  <c r="Y90" i="39"/>
  <c r="Y89" i="39"/>
  <c r="Y88" i="39"/>
  <c r="Y87" i="39"/>
  <c r="Y86" i="39"/>
  <c r="Y85" i="39"/>
  <c r="Y84" i="39"/>
  <c r="Y83" i="39"/>
  <c r="Y82" i="39"/>
  <c r="Y81" i="39"/>
  <c r="Y80" i="39"/>
  <c r="Y79" i="39"/>
  <c r="Y78" i="39"/>
  <c r="Y77" i="39"/>
  <c r="Y76" i="39"/>
  <c r="Y75" i="39"/>
  <c r="Y74" i="39"/>
  <c r="Y73" i="39"/>
  <c r="Y72" i="39"/>
  <c r="Y71" i="39"/>
  <c r="Y70" i="39"/>
  <c r="Y69" i="39"/>
  <c r="Y68" i="39"/>
  <c r="Y67" i="39"/>
  <c r="Y66" i="39"/>
  <c r="Y65" i="39"/>
  <c r="Y64" i="39"/>
  <c r="Y63" i="39"/>
  <c r="Y62" i="39"/>
  <c r="Y61" i="39"/>
  <c r="Y60" i="39"/>
  <c r="Y59" i="39"/>
  <c r="Y58" i="39"/>
  <c r="Y57" i="39"/>
  <c r="Y56" i="39"/>
  <c r="Y55" i="39"/>
  <c r="Y54" i="39"/>
  <c r="Y53" i="39"/>
  <c r="Y52" i="39"/>
  <c r="Y51" i="39"/>
  <c r="Y50" i="39"/>
  <c r="Y49" i="39"/>
  <c r="Y48" i="39"/>
  <c r="Y47" i="39"/>
  <c r="Y46" i="39"/>
  <c r="Y45" i="39"/>
  <c r="Y44" i="39"/>
  <c r="Y43" i="39"/>
  <c r="Y42" i="39"/>
  <c r="Y41" i="39"/>
  <c r="Y40" i="39"/>
  <c r="Y39" i="39"/>
  <c r="Y38" i="39"/>
  <c r="Y37" i="39"/>
  <c r="Y36" i="39"/>
  <c r="Y35" i="39"/>
  <c r="Y34" i="39"/>
  <c r="Y33" i="39"/>
  <c r="Y32" i="39"/>
  <c r="Y31" i="39"/>
  <c r="Y30" i="39"/>
  <c r="Y29" i="39"/>
  <c r="Y28" i="39"/>
  <c r="Y27" i="39"/>
  <c r="Y26" i="39"/>
  <c r="Y25" i="39"/>
  <c r="Y24" i="39"/>
  <c r="Y23" i="39"/>
  <c r="Y22" i="39"/>
  <c r="Y21" i="39"/>
  <c r="Y20" i="39"/>
  <c r="Y19" i="39"/>
  <c r="Y18" i="39"/>
  <c r="Y17" i="39"/>
  <c r="Y16" i="39"/>
  <c r="Y15" i="39"/>
  <c r="Y14" i="39"/>
  <c r="Y13" i="39"/>
  <c r="Y12" i="39"/>
  <c r="Y11" i="39"/>
  <c r="Y10" i="39"/>
  <c r="Y9" i="39"/>
  <c r="T32" i="38"/>
  <c r="L32" i="38"/>
  <c r="T31" i="38"/>
  <c r="L31" i="38"/>
  <c r="T30" i="38"/>
  <c r="L30" i="38"/>
  <c r="T29" i="38"/>
  <c r="L29" i="38"/>
  <c r="T28" i="38"/>
  <c r="L28" i="38"/>
  <c r="H28" i="38"/>
  <c r="T27" i="38"/>
  <c r="L27" i="38"/>
  <c r="H27" i="38"/>
  <c r="T26" i="38"/>
  <c r="L26" i="38"/>
  <c r="H26" i="38"/>
  <c r="T20" i="38"/>
  <c r="L20" i="38"/>
  <c r="T19" i="38"/>
  <c r="L19" i="38"/>
  <c r="H19" i="38"/>
  <c r="H18" i="38"/>
  <c r="H17" i="38"/>
  <c r="T16" i="38"/>
  <c r="L16" i="38"/>
  <c r="H16" i="38"/>
  <c r="T15" i="38"/>
  <c r="L15" i="38"/>
  <c r="H15" i="38"/>
  <c r="T14" i="38"/>
  <c r="L14" i="38"/>
  <c r="T13" i="38"/>
  <c r="L13" i="38"/>
  <c r="H13" i="38"/>
  <c r="T12" i="38"/>
  <c r="L12" i="38"/>
  <c r="H12" i="38"/>
  <c r="T11" i="38"/>
  <c r="L11" i="38"/>
  <c r="H11" i="38"/>
  <c r="T10" i="38"/>
  <c r="L10" i="38"/>
  <c r="H10" i="38"/>
  <c r="H36" i="37"/>
  <c r="H35" i="37"/>
  <c r="H34" i="37"/>
  <c r="H33" i="37"/>
  <c r="H32" i="37"/>
  <c r="H31" i="37"/>
  <c r="H30" i="37"/>
  <c r="H29" i="37"/>
  <c r="H28" i="37"/>
  <c r="H27" i="37"/>
  <c r="H26" i="37"/>
  <c r="H20" i="37"/>
  <c r="H19" i="37"/>
  <c r="H18" i="37"/>
  <c r="H17" i="37"/>
  <c r="H16" i="37"/>
  <c r="H15" i="37"/>
  <c r="H14" i="37"/>
  <c r="H13" i="37"/>
  <c r="H12" i="37"/>
  <c r="H11" i="37"/>
  <c r="H10" i="37"/>
  <c r="R33" i="36"/>
  <c r="G33" i="36"/>
  <c r="R32" i="36"/>
  <c r="G32" i="36"/>
  <c r="R31" i="36"/>
  <c r="G31" i="36"/>
  <c r="R30" i="36"/>
  <c r="G30" i="36"/>
  <c r="R29" i="36"/>
  <c r="G29" i="36"/>
  <c r="R28" i="36"/>
  <c r="G28" i="36"/>
  <c r="R27" i="36"/>
  <c r="G27" i="36"/>
  <c r="R26" i="36"/>
  <c r="R20" i="36"/>
  <c r="G20" i="36"/>
  <c r="R19" i="36"/>
  <c r="G19" i="36"/>
  <c r="R18" i="36"/>
  <c r="G18" i="36"/>
  <c r="R17" i="36"/>
  <c r="G17" i="36"/>
  <c r="R16" i="36"/>
  <c r="G16" i="36"/>
  <c r="R15" i="36"/>
  <c r="G15" i="36"/>
  <c r="R14" i="36"/>
  <c r="G14" i="36"/>
  <c r="R13" i="36"/>
  <c r="G13" i="36"/>
  <c r="R12" i="36"/>
  <c r="G12" i="36"/>
  <c r="R11" i="36"/>
  <c r="G11" i="36"/>
  <c r="R10" i="36"/>
  <c r="V38" i="35"/>
  <c r="V37" i="35"/>
  <c r="V36" i="35"/>
  <c r="V35" i="35"/>
  <c r="V34" i="35"/>
  <c r="V33" i="35"/>
  <c r="V32" i="35"/>
  <c r="V31" i="35"/>
  <c r="V30" i="35"/>
  <c r="V29" i="35"/>
  <c r="V28" i="35"/>
  <c r="V27" i="35"/>
  <c r="V26" i="35"/>
  <c r="V25" i="35"/>
  <c r="V24" i="35"/>
  <c r="V23" i="35"/>
  <c r="V22" i="35"/>
  <c r="V21" i="35"/>
  <c r="V20" i="35"/>
  <c r="V19" i="35"/>
  <c r="V18" i="35"/>
  <c r="V17" i="35"/>
  <c r="V16" i="35"/>
  <c r="V15" i="35"/>
  <c r="V14" i="35"/>
  <c r="V13" i="35"/>
  <c r="V12" i="35"/>
  <c r="V11" i="35"/>
  <c r="V10" i="35"/>
  <c r="A75" i="34"/>
  <c r="A74" i="34"/>
  <c r="A73" i="34"/>
  <c r="A72" i="34"/>
  <c r="A71" i="34"/>
  <c r="A70" i="34"/>
  <c r="A69" i="34"/>
  <c r="A68" i="34"/>
  <c r="A67" i="34"/>
  <c r="A66" i="34"/>
  <c r="A65" i="34"/>
  <c r="A64" i="34"/>
  <c r="F60" i="34"/>
  <c r="F59" i="34"/>
  <c r="F58" i="34"/>
  <c r="F57" i="34"/>
  <c r="F55" i="34"/>
  <c r="F52" i="34"/>
  <c r="F51" i="34"/>
  <c r="F50" i="34"/>
  <c r="F49" i="34"/>
  <c r="F48" i="34"/>
  <c r="F47" i="34"/>
  <c r="F46" i="34"/>
  <c r="F41" i="34"/>
  <c r="F40" i="34"/>
  <c r="F39" i="34"/>
  <c r="F38" i="34"/>
  <c r="F37" i="34"/>
  <c r="F25" i="34"/>
  <c r="F24" i="34"/>
  <c r="F23" i="34"/>
  <c r="F22" i="34"/>
  <c r="F21" i="34"/>
  <c r="F20" i="34"/>
  <c r="F19" i="34"/>
  <c r="F15" i="34"/>
  <c r="F14" i="34"/>
  <c r="F13" i="34"/>
  <c r="F12" i="34"/>
  <c r="F11" i="34"/>
  <c r="F10" i="34"/>
  <c r="T47" i="33"/>
  <c r="T46" i="33"/>
  <c r="T45" i="33"/>
  <c r="T44" i="33"/>
  <c r="T43" i="33"/>
  <c r="T42" i="33"/>
  <c r="T41" i="33"/>
  <c r="T40" i="33"/>
  <c r="T39" i="33"/>
  <c r="T38" i="33"/>
  <c r="T37" i="33"/>
  <c r="T36" i="33"/>
  <c r="T35" i="33"/>
  <c r="T34" i="33"/>
  <c r="T33" i="33"/>
  <c r="T32" i="33"/>
  <c r="T31" i="33"/>
  <c r="T30" i="33"/>
  <c r="T27" i="33"/>
  <c r="T26" i="33"/>
  <c r="T25" i="33"/>
  <c r="T24" i="33"/>
  <c r="T23" i="33"/>
  <c r="T22" i="33"/>
  <c r="T21" i="33"/>
  <c r="T20" i="33"/>
  <c r="T19" i="33"/>
  <c r="T18" i="33"/>
  <c r="T17" i="33"/>
  <c r="T16" i="33"/>
  <c r="T15" i="33"/>
  <c r="T14" i="33"/>
  <c r="T13" i="33"/>
  <c r="T12" i="33"/>
  <c r="T11" i="33"/>
  <c r="T10" i="33"/>
  <c r="V103" i="31"/>
  <c r="V102" i="31"/>
  <c r="V101" i="31"/>
  <c r="V100" i="31"/>
  <c r="V99" i="31"/>
  <c r="V98" i="31"/>
  <c r="V97" i="31"/>
  <c r="V96" i="31"/>
  <c r="V95" i="31"/>
  <c r="I95" i="31"/>
  <c r="H95" i="31"/>
  <c r="G95" i="31"/>
  <c r="F95" i="31"/>
  <c r="E95" i="31"/>
  <c r="D95" i="31"/>
  <c r="V94" i="31"/>
  <c r="I94" i="31"/>
  <c r="H94" i="31"/>
  <c r="G94" i="31"/>
  <c r="F94" i="31"/>
  <c r="E94" i="31"/>
  <c r="D94" i="31"/>
  <c r="V89" i="31"/>
  <c r="V88" i="31"/>
  <c r="V87" i="31"/>
  <c r="V86" i="31"/>
  <c r="V85" i="31"/>
  <c r="V84" i="31"/>
  <c r="V83" i="31"/>
  <c r="V82" i="31"/>
  <c r="V81" i="31"/>
  <c r="V80" i="31"/>
  <c r="V75" i="31"/>
  <c r="V74" i="31"/>
  <c r="V73" i="31"/>
  <c r="V72" i="31"/>
  <c r="V71" i="31"/>
  <c r="V70" i="31"/>
  <c r="V69" i="31"/>
  <c r="V68" i="31"/>
  <c r="V67" i="31"/>
  <c r="V66" i="31"/>
  <c r="V61" i="31"/>
  <c r="V60" i="31"/>
  <c r="V59" i="31"/>
  <c r="V58" i="31"/>
  <c r="V57" i="31"/>
  <c r="V56" i="31"/>
  <c r="V55" i="31"/>
  <c r="V54" i="31"/>
  <c r="V53" i="31"/>
  <c r="V52" i="31"/>
  <c r="V47" i="31"/>
  <c r="V46" i="31"/>
  <c r="V45" i="31"/>
  <c r="V44" i="31"/>
  <c r="V43" i="31"/>
  <c r="V42" i="31"/>
  <c r="V41" i="31"/>
  <c r="V40" i="31"/>
  <c r="V39" i="31"/>
  <c r="V38" i="31"/>
  <c r="V33" i="31"/>
  <c r="V32" i="31"/>
  <c r="V31" i="31"/>
  <c r="V30" i="31"/>
  <c r="V29" i="31"/>
  <c r="V28" i="31"/>
  <c r="V27" i="31"/>
  <c r="V26" i="31"/>
  <c r="V25" i="31"/>
  <c r="V24" i="31"/>
  <c r="V19" i="31"/>
  <c r="V18" i="31"/>
  <c r="V17" i="31"/>
  <c r="V16" i="31"/>
  <c r="V15" i="31"/>
  <c r="V14" i="31"/>
  <c r="V13" i="31"/>
  <c r="V12" i="31"/>
  <c r="V11" i="31"/>
  <c r="V10" i="31"/>
  <c r="A59" i="28"/>
  <c r="A58" i="28"/>
  <c r="A57" i="28"/>
  <c r="A56" i="28"/>
  <c r="A55" i="28"/>
  <c r="A54" i="28"/>
  <c r="A51" i="28"/>
  <c r="A50" i="28"/>
  <c r="A49" i="28"/>
  <c r="I48" i="28"/>
  <c r="H48" i="28"/>
  <c r="G48" i="28"/>
  <c r="F48" i="28"/>
  <c r="E48" i="28"/>
  <c r="D48" i="28"/>
  <c r="A48" i="28"/>
  <c r="A47" i="28"/>
  <c r="A46" i="28"/>
  <c r="A45" i="28"/>
  <c r="A42" i="28"/>
  <c r="A41" i="28"/>
  <c r="A40" i="28"/>
  <c r="A39" i="28"/>
  <c r="A38" i="28"/>
  <c r="A37" i="28"/>
  <c r="A36" i="28"/>
  <c r="A33" i="28"/>
  <c r="A32" i="28"/>
  <c r="A31" i="28"/>
  <c r="A30" i="28"/>
  <c r="A29" i="28"/>
  <c r="A28" i="28"/>
  <c r="A27" i="28"/>
  <c r="A24" i="28"/>
  <c r="A23" i="28"/>
  <c r="A22" i="28"/>
  <c r="A21" i="28"/>
  <c r="A20" i="28"/>
  <c r="A19" i="28"/>
  <c r="A18" i="28"/>
  <c r="A15" i="28"/>
  <c r="A14" i="28"/>
  <c r="A13" i="28"/>
  <c r="A12" i="28"/>
  <c r="A11" i="28"/>
  <c r="A10" i="28"/>
  <c r="V51" i="27"/>
  <c r="I51" i="27"/>
  <c r="V50" i="27"/>
  <c r="I50" i="27"/>
  <c r="V49" i="27"/>
  <c r="I49" i="27"/>
  <c r="V48" i="27"/>
  <c r="I48" i="27"/>
  <c r="V47" i="27"/>
  <c r="I47" i="27"/>
  <c r="V46" i="27"/>
  <c r="I46" i="27"/>
  <c r="V45" i="27"/>
  <c r="I45" i="27"/>
  <c r="V44" i="27"/>
  <c r="I44" i="27"/>
  <c r="V43" i="27"/>
  <c r="I43" i="27"/>
  <c r="V42" i="27"/>
  <c r="I42" i="27"/>
  <c r="V41" i="27"/>
  <c r="I41" i="27"/>
  <c r="V40" i="27"/>
  <c r="I40" i="27"/>
  <c r="V39" i="27"/>
  <c r="I39" i="27"/>
  <c r="V38" i="27"/>
  <c r="I38" i="27"/>
  <c r="V37" i="27"/>
  <c r="I37" i="27"/>
  <c r="V36" i="27"/>
  <c r="I36" i="27"/>
  <c r="V35" i="27"/>
  <c r="I35" i="27"/>
  <c r="V34" i="27"/>
  <c r="I34" i="27"/>
  <c r="V33" i="27"/>
  <c r="I33" i="27"/>
  <c r="V32" i="27"/>
  <c r="I32" i="27"/>
  <c r="V31" i="27"/>
  <c r="I31" i="27"/>
  <c r="V30" i="27"/>
  <c r="I30" i="27"/>
  <c r="V29" i="27"/>
  <c r="I29" i="27"/>
  <c r="V28" i="27"/>
  <c r="I28" i="27"/>
  <c r="V27" i="27"/>
  <c r="I27" i="27"/>
  <c r="V26" i="27"/>
  <c r="I26" i="27"/>
  <c r="V25" i="27"/>
  <c r="I25" i="27"/>
  <c r="V24" i="27"/>
  <c r="I24" i="27"/>
  <c r="V23" i="27"/>
  <c r="I23" i="27"/>
  <c r="V22" i="27"/>
  <c r="I22" i="27"/>
  <c r="V21" i="27"/>
  <c r="I21" i="27"/>
  <c r="V20" i="27"/>
  <c r="I20" i="27"/>
  <c r="V19" i="27"/>
  <c r="I19" i="27"/>
  <c r="V18" i="27"/>
  <c r="I18" i="27"/>
  <c r="V17" i="27"/>
  <c r="I17" i="27"/>
  <c r="V16" i="27"/>
  <c r="I16" i="27"/>
  <c r="V15" i="27"/>
  <c r="I15" i="27"/>
  <c r="V14" i="27"/>
  <c r="I14" i="27"/>
  <c r="V13" i="27"/>
  <c r="I13" i="27"/>
  <c r="V12" i="27"/>
  <c r="I12" i="27"/>
  <c r="V11" i="27"/>
  <c r="I11" i="27"/>
  <c r="V10" i="27"/>
  <c r="I10" i="27"/>
  <c r="J53" i="25"/>
  <c r="O53" i="25" s="1"/>
  <c r="J52" i="25"/>
  <c r="O52" i="25" s="1"/>
  <c r="J51" i="25"/>
  <c r="O51" i="25" s="1"/>
  <c r="J50" i="25"/>
  <c r="O50" i="25" s="1"/>
  <c r="J49" i="25"/>
  <c r="O49" i="25" s="1"/>
  <c r="J48" i="25"/>
  <c r="O48" i="25" s="1"/>
  <c r="J47" i="25"/>
  <c r="O47" i="25" s="1"/>
  <c r="J46" i="25"/>
  <c r="O46" i="25" s="1"/>
  <c r="J45" i="25"/>
  <c r="O45" i="25" s="1"/>
  <c r="J44" i="25"/>
  <c r="O44" i="25" s="1"/>
  <c r="J43" i="25"/>
  <c r="O43" i="25" s="1"/>
  <c r="J42" i="25"/>
  <c r="O42" i="25" s="1"/>
  <c r="J41" i="25"/>
  <c r="O41" i="25" s="1"/>
  <c r="J40" i="25"/>
  <c r="O40" i="25" s="1"/>
  <c r="J39" i="25"/>
  <c r="O39" i="25" s="1"/>
  <c r="J38" i="25"/>
  <c r="O38" i="25" s="1"/>
  <c r="J37" i="25"/>
  <c r="O37" i="25" s="1"/>
  <c r="J35" i="25"/>
  <c r="O35" i="25" s="1"/>
  <c r="J34" i="25"/>
  <c r="O34" i="25" s="1"/>
  <c r="J33" i="25"/>
  <c r="O33" i="25" s="1"/>
  <c r="J32" i="25"/>
  <c r="O32" i="25" s="1"/>
  <c r="J31" i="25"/>
  <c r="O31" i="25" s="1"/>
  <c r="J30" i="25"/>
  <c r="O30" i="25" s="1"/>
  <c r="J29" i="25"/>
  <c r="O29" i="25" s="1"/>
  <c r="J28" i="25"/>
  <c r="O28" i="25" s="1"/>
  <c r="J27" i="25"/>
  <c r="O27" i="25" s="1"/>
  <c r="J26" i="25"/>
  <c r="O26" i="25" s="1"/>
  <c r="J25" i="25"/>
  <c r="O25" i="25" s="1"/>
  <c r="J24" i="25"/>
  <c r="O24" i="25" s="1"/>
  <c r="J23" i="25"/>
  <c r="O23" i="25" s="1"/>
  <c r="J22" i="25"/>
  <c r="O22" i="25" s="1"/>
  <c r="J21" i="25"/>
  <c r="O21" i="25" s="1"/>
  <c r="J20" i="25"/>
  <c r="O20" i="25" s="1"/>
  <c r="J19" i="25"/>
  <c r="O19" i="25" s="1"/>
  <c r="J18" i="25"/>
  <c r="O18" i="25" s="1"/>
  <c r="J17" i="25"/>
  <c r="O17" i="25" s="1"/>
  <c r="J16" i="25"/>
  <c r="O16" i="25" s="1"/>
  <c r="J15" i="25"/>
  <c r="O15" i="25" s="1"/>
  <c r="J14" i="25"/>
  <c r="O14" i="25" s="1"/>
  <c r="J13" i="25"/>
  <c r="O13" i="25" s="1"/>
  <c r="J12" i="25"/>
  <c r="O12" i="25" s="1"/>
  <c r="J11" i="25"/>
  <c r="O11" i="25" s="1"/>
  <c r="J10" i="25"/>
  <c r="O10" i="25" s="1"/>
  <c r="Z126" i="23"/>
  <c r="W126" i="23"/>
  <c r="Z125" i="23"/>
  <c r="Z124" i="23"/>
  <c r="Z123" i="23"/>
  <c r="Z122" i="23"/>
  <c r="Z118" i="23"/>
  <c r="Z117" i="23"/>
  <c r="Z116" i="23"/>
  <c r="Z115" i="23"/>
  <c r="Z109" i="23"/>
  <c r="Z108" i="23"/>
  <c r="Z107" i="23"/>
  <c r="Z106" i="23"/>
  <c r="Z105" i="23"/>
  <c r="Z104" i="23"/>
  <c r="Z103" i="23"/>
  <c r="Z102" i="23"/>
  <c r="Z101" i="23"/>
  <c r="Z100" i="23"/>
  <c r="Z99" i="23"/>
  <c r="Z98" i="23"/>
  <c r="Z97" i="23"/>
  <c r="Z96" i="23"/>
  <c r="Z95" i="23"/>
  <c r="Z89" i="23"/>
  <c r="Z88" i="23"/>
  <c r="Z87" i="23"/>
  <c r="Z86" i="23"/>
  <c r="Z85" i="23"/>
  <c r="Z82" i="23"/>
  <c r="Z81" i="23"/>
  <c r="Z80" i="23"/>
  <c r="Z79" i="23"/>
  <c r="Z78" i="23"/>
  <c r="Z77" i="23"/>
  <c r="Z76" i="23"/>
  <c r="Z75" i="23"/>
  <c r="Z69" i="23"/>
  <c r="Z68" i="23"/>
  <c r="Z67" i="23"/>
  <c r="Z66" i="23"/>
  <c r="Z65" i="23"/>
  <c r="Z61" i="23"/>
  <c r="Z60" i="23"/>
  <c r="Z59" i="23"/>
  <c r="Z58" i="23"/>
  <c r="Z57" i="23"/>
  <c r="Z55" i="23"/>
  <c r="Z54" i="23"/>
  <c r="Z53" i="23"/>
  <c r="Z52" i="23"/>
  <c r="Z51" i="23"/>
  <c r="Z50" i="23"/>
  <c r="Z41" i="23"/>
  <c r="W41" i="23"/>
  <c r="T41" i="23"/>
  <c r="Z40" i="23"/>
  <c r="W40" i="23"/>
  <c r="T40" i="23"/>
  <c r="Z39" i="23"/>
  <c r="W39" i="23"/>
  <c r="T39" i="23"/>
  <c r="Z38" i="23"/>
  <c r="W38" i="23"/>
  <c r="T38" i="23"/>
  <c r="Z37" i="23"/>
  <c r="W37" i="23"/>
  <c r="T37" i="23"/>
  <c r="Z36" i="23"/>
  <c r="Z35" i="23"/>
  <c r="W35" i="23"/>
  <c r="T35" i="23"/>
  <c r="Z34" i="23"/>
  <c r="W34" i="23"/>
  <c r="T34" i="23"/>
  <c r="Z32" i="23"/>
  <c r="Z31" i="23"/>
  <c r="Z30" i="23"/>
  <c r="Z29" i="23"/>
  <c r="W29" i="23"/>
  <c r="T29" i="23"/>
  <c r="Z28" i="23"/>
  <c r="Z27" i="23"/>
  <c r="Z26" i="23"/>
  <c r="W26" i="23"/>
  <c r="T26" i="23"/>
  <c r="Z25" i="23"/>
  <c r="W25" i="23"/>
  <c r="T25" i="23"/>
  <c r="Z24" i="23"/>
  <c r="Z23" i="23"/>
  <c r="Z22" i="23"/>
  <c r="T22" i="23"/>
  <c r="Z21" i="23"/>
  <c r="Z20" i="23"/>
  <c r="T20" i="23"/>
  <c r="Z19" i="23"/>
  <c r="T19" i="23"/>
  <c r="Z18" i="23"/>
  <c r="T18" i="23"/>
  <c r="Z17" i="23"/>
  <c r="T17" i="23"/>
  <c r="Z16" i="23"/>
  <c r="Z15" i="23"/>
  <c r="T15" i="23"/>
  <c r="Z14" i="23"/>
  <c r="Z13" i="23"/>
  <c r="Z12" i="23"/>
  <c r="Z11" i="23"/>
  <c r="T11" i="23"/>
  <c r="P75" i="22"/>
  <c r="P74" i="22"/>
  <c r="P73" i="22"/>
  <c r="P72" i="22"/>
  <c r="P70" i="22"/>
  <c r="P69" i="22"/>
  <c r="P68" i="22"/>
  <c r="P67" i="22"/>
  <c r="P66" i="22"/>
  <c r="P65" i="22"/>
  <c r="P63" i="22"/>
  <c r="P62" i="22"/>
  <c r="P61" i="22"/>
  <c r="P60" i="22"/>
  <c r="P59" i="22"/>
  <c r="P58" i="22"/>
  <c r="P57" i="22"/>
  <c r="P55" i="22"/>
  <c r="P53" i="22"/>
  <c r="P52" i="22"/>
  <c r="P51" i="22"/>
  <c r="P50" i="22"/>
  <c r="P49" i="22"/>
  <c r="P48" i="22"/>
  <c r="P47" i="22"/>
  <c r="P46" i="22"/>
  <c r="P45" i="22"/>
  <c r="P43" i="22"/>
  <c r="P42" i="22"/>
  <c r="P41" i="22"/>
  <c r="P40" i="22"/>
  <c r="P39" i="22"/>
  <c r="P38" i="22"/>
  <c r="P37" i="22"/>
  <c r="P36" i="22"/>
  <c r="P35" i="22"/>
  <c r="P34" i="22"/>
  <c r="P27" i="22"/>
  <c r="L27" i="22"/>
  <c r="K27" i="22"/>
  <c r="J27" i="22"/>
  <c r="P26" i="22"/>
  <c r="L26" i="22"/>
  <c r="K26" i="22"/>
  <c r="J26" i="22"/>
  <c r="P25" i="22"/>
  <c r="L25" i="22"/>
  <c r="K25" i="22"/>
  <c r="J25" i="22"/>
  <c r="P24" i="22"/>
  <c r="J24" i="22"/>
  <c r="P23" i="22"/>
  <c r="L23" i="22"/>
  <c r="K23" i="22"/>
  <c r="J23" i="22"/>
  <c r="P21" i="22"/>
  <c r="P20" i="22"/>
  <c r="P19" i="22"/>
  <c r="P18" i="22"/>
  <c r="P17" i="22"/>
  <c r="P15" i="22"/>
  <c r="P13" i="22"/>
  <c r="P12" i="22"/>
  <c r="P11" i="22"/>
  <c r="P10" i="22"/>
  <c r="Z65" i="20"/>
  <c r="Z64" i="20"/>
  <c r="Z63" i="20"/>
  <c r="Z62" i="20"/>
  <c r="Z61" i="20"/>
  <c r="Z59" i="20"/>
  <c r="Z58" i="20"/>
  <c r="Z57" i="20"/>
  <c r="Z56" i="20"/>
  <c r="Z55" i="20"/>
  <c r="Z54" i="20"/>
  <c r="Z53" i="20"/>
  <c r="Z52" i="20"/>
  <c r="Z51" i="20"/>
  <c r="Z50" i="20"/>
  <c r="T47" i="19"/>
  <c r="T46" i="19"/>
  <c r="T45" i="19"/>
  <c r="T44" i="19"/>
  <c r="T43" i="19"/>
  <c r="T42" i="19"/>
  <c r="T41" i="19"/>
  <c r="T40" i="19"/>
  <c r="T39" i="19"/>
  <c r="T38" i="19"/>
  <c r="T36" i="19"/>
  <c r="T35" i="19"/>
  <c r="T34" i="19"/>
  <c r="T33" i="19"/>
  <c r="T32" i="19"/>
  <c r="T31" i="19"/>
  <c r="T30" i="19"/>
  <c r="T29" i="19"/>
  <c r="T26" i="19"/>
  <c r="T25" i="19"/>
  <c r="T24" i="19"/>
  <c r="T23" i="19"/>
  <c r="T22" i="19"/>
  <c r="T21" i="19"/>
  <c r="T19" i="19"/>
  <c r="T18" i="19"/>
  <c r="T17" i="19"/>
  <c r="T16" i="19"/>
  <c r="T15" i="19"/>
  <c r="T14" i="19"/>
  <c r="T13" i="19"/>
  <c r="T12" i="19"/>
  <c r="T11" i="19"/>
  <c r="T10" i="19"/>
  <c r="A21" i="13"/>
  <c r="A20" i="13"/>
  <c r="A19" i="13"/>
  <c r="A18" i="13"/>
  <c r="A17" i="13"/>
  <c r="A16" i="13"/>
  <c r="A15" i="13"/>
  <c r="A14" i="13"/>
  <c r="A11" i="13"/>
  <c r="A10" i="13"/>
  <c r="AD78" i="8"/>
  <c r="AD77" i="8"/>
  <c r="AD76" i="8"/>
  <c r="AD75" i="8"/>
  <c r="AD74" i="8"/>
  <c r="AD73" i="8"/>
  <c r="AD72" i="8"/>
  <c r="AD71" i="8"/>
  <c r="AD70" i="8"/>
  <c r="AD69" i="8"/>
  <c r="AD61" i="8"/>
  <c r="AD25" i="8"/>
  <c r="AD24" i="8"/>
  <c r="AD23" i="8"/>
  <c r="AD22" i="8"/>
  <c r="AD21" i="8"/>
  <c r="AD20" i="8"/>
  <c r="AD19" i="8"/>
  <c r="AD18" i="8"/>
  <c r="AD17" i="8"/>
  <c r="AD15" i="8"/>
  <c r="AD14" i="8"/>
  <c r="AD13" i="8"/>
  <c r="AD12" i="8"/>
  <c r="AD11" i="8"/>
  <c r="H32" i="6"/>
  <c r="H31" i="6"/>
  <c r="H30" i="6"/>
  <c r="H29" i="6"/>
  <c r="H28" i="6"/>
  <c r="H27" i="6"/>
  <c r="H26" i="6"/>
  <c r="H23" i="6"/>
  <c r="H22" i="6"/>
  <c r="H21" i="6"/>
  <c r="H20" i="6"/>
  <c r="H19" i="6"/>
  <c r="H18" i="6"/>
  <c r="H15" i="6"/>
  <c r="H14" i="6"/>
  <c r="H13" i="6"/>
  <c r="H12" i="6"/>
  <c r="H11" i="6"/>
  <c r="H10" i="6"/>
  <c r="Q55" i="5"/>
  <c r="P55" i="5"/>
  <c r="O55" i="5"/>
  <c r="N55" i="5"/>
  <c r="M55" i="5"/>
  <c r="L55" i="5"/>
  <c r="I55" i="5"/>
  <c r="H55" i="5"/>
  <c r="G55" i="5"/>
  <c r="F55" i="5"/>
  <c r="E55" i="5"/>
  <c r="D55" i="5"/>
  <c r="Q45" i="5"/>
  <c r="P45" i="5"/>
  <c r="O45" i="5"/>
  <c r="N45" i="5"/>
  <c r="M45" i="5"/>
  <c r="L45" i="5"/>
  <c r="I45" i="5"/>
  <c r="H45" i="5"/>
  <c r="G45" i="5"/>
  <c r="F45" i="5"/>
  <c r="E45" i="5"/>
  <c r="D45" i="5"/>
  <c r="K53" i="4"/>
  <c r="K52" i="4"/>
  <c r="K51" i="4"/>
  <c r="K50" i="4"/>
  <c r="K49" i="4"/>
  <c r="K48" i="4"/>
  <c r="K47" i="4"/>
  <c r="K46" i="4"/>
  <c r="K45" i="4"/>
  <c r="K44" i="4"/>
  <c r="K43" i="4"/>
  <c r="K42" i="4"/>
  <c r="K41" i="4"/>
  <c r="K40" i="4"/>
  <c r="L39" i="4"/>
  <c r="K39" i="4"/>
  <c r="L38" i="4"/>
  <c r="K38" i="4"/>
  <c r="L37" i="4"/>
  <c r="K37" i="4"/>
  <c r="L36" i="4"/>
  <c r="K36" i="4"/>
  <c r="L35" i="4"/>
  <c r="K35" i="4"/>
  <c r="L34" i="4"/>
  <c r="K34" i="4"/>
  <c r="L33" i="4"/>
  <c r="K33" i="4"/>
  <c r="L32" i="4"/>
  <c r="K32" i="4"/>
  <c r="T31" i="4"/>
  <c r="L31" i="4"/>
  <c r="K31" i="4"/>
  <c r="K30" i="4"/>
  <c r="L29" i="4"/>
  <c r="K29" i="4"/>
  <c r="L28" i="4"/>
  <c r="K28" i="4"/>
  <c r="L27" i="4"/>
  <c r="K27" i="4"/>
  <c r="T26" i="4"/>
  <c r="L26" i="4"/>
  <c r="K26" i="4"/>
  <c r="K21" i="4"/>
  <c r="K20" i="4"/>
  <c r="K19" i="4"/>
  <c r="K18" i="4"/>
  <c r="K17" i="4"/>
  <c r="K16" i="4"/>
  <c r="K15" i="4"/>
  <c r="T14" i="4"/>
  <c r="L14" i="4"/>
  <c r="K14" i="4"/>
  <c r="T13" i="4"/>
  <c r="L13" i="4"/>
  <c r="K13" i="4"/>
  <c r="T12" i="4"/>
  <c r="L12" i="4"/>
  <c r="K12" i="4"/>
  <c r="T11" i="4"/>
  <c r="L11" i="4"/>
  <c r="K11" i="4"/>
  <c r="T10" i="4"/>
  <c r="L10" i="4"/>
  <c r="K10" i="4"/>
  <c r="T9" i="4"/>
  <c r="L9" i="4"/>
  <c r="K9" i="4"/>
  <c r="AB41" i="3"/>
  <c r="AB40" i="3"/>
  <c r="AB33" i="3"/>
  <c r="V33" i="3"/>
  <c r="S33" i="3"/>
  <c r="R33" i="3"/>
  <c r="Q33" i="3"/>
  <c r="AB32" i="3"/>
  <c r="V32" i="3"/>
  <c r="S32" i="3"/>
  <c r="R32" i="3"/>
  <c r="Q32" i="3"/>
  <c r="AB31" i="3"/>
  <c r="V31" i="3"/>
  <c r="S31" i="3"/>
  <c r="R31" i="3"/>
  <c r="Q31" i="3"/>
  <c r="AB30" i="3"/>
  <c r="V30" i="3"/>
  <c r="S30" i="3"/>
  <c r="R30" i="3"/>
  <c r="Q30" i="3"/>
  <c r="AB29" i="3"/>
  <c r="V29" i="3"/>
  <c r="S29" i="3"/>
  <c r="R29" i="3"/>
  <c r="Q29" i="3"/>
  <c r="AB28" i="3"/>
  <c r="V28" i="3"/>
  <c r="S28" i="3"/>
  <c r="R28" i="3"/>
  <c r="Q28" i="3"/>
  <c r="AB27" i="3"/>
  <c r="V27" i="3"/>
  <c r="S27" i="3"/>
  <c r="R27" i="3"/>
  <c r="Q27" i="3"/>
  <c r="AB26" i="3"/>
  <c r="V26" i="3"/>
  <c r="S26" i="3"/>
  <c r="R26" i="3"/>
  <c r="Q26" i="3"/>
  <c r="AB17" i="3"/>
  <c r="U17" i="3"/>
  <c r="T17" i="3"/>
  <c r="S17" i="3"/>
  <c r="R17" i="3"/>
  <c r="Q17" i="3"/>
  <c r="AB16" i="3"/>
  <c r="U16" i="3"/>
  <c r="T16" i="3"/>
  <c r="S16" i="3"/>
  <c r="R16" i="3"/>
  <c r="Q16" i="3"/>
  <c r="AB15" i="3"/>
  <c r="U15" i="3"/>
  <c r="T15" i="3"/>
  <c r="S15" i="3"/>
  <c r="R15" i="3"/>
  <c r="Q15" i="3"/>
  <c r="AB14" i="3"/>
  <c r="U14" i="3"/>
  <c r="T14" i="3"/>
  <c r="S14" i="3"/>
  <c r="R14" i="3"/>
  <c r="Q14" i="3"/>
  <c r="AB13" i="3"/>
  <c r="U13" i="3"/>
  <c r="T13" i="3"/>
  <c r="S13" i="3"/>
  <c r="R13" i="3"/>
  <c r="Q13" i="3"/>
  <c r="AB12" i="3"/>
  <c r="U12" i="3"/>
  <c r="T12" i="3"/>
  <c r="S12" i="3"/>
  <c r="R12" i="3"/>
  <c r="Q12" i="3"/>
  <c r="AB11" i="3"/>
  <c r="U11" i="3"/>
  <c r="T11" i="3"/>
  <c r="S11" i="3"/>
  <c r="R11" i="3"/>
  <c r="Q11" i="3"/>
  <c r="AB10" i="3"/>
  <c r="U10" i="3"/>
  <c r="T10" i="3"/>
  <c r="S10" i="3"/>
  <c r="R10" i="3"/>
  <c r="Q10" i="3"/>
  <c r="AB9" i="3"/>
  <c r="U9" i="3"/>
  <c r="T9" i="3"/>
  <c r="S9" i="3"/>
  <c r="R9" i="3"/>
  <c r="Q9" i="3"/>
</calcChain>
</file>

<file path=xl/sharedStrings.xml><?xml version="1.0" encoding="utf-8"?>
<sst xmlns="http://schemas.openxmlformats.org/spreadsheetml/2006/main" count="23042" uniqueCount="7879">
  <si>
    <t xml:space="preserve">المرحلة الرابعة لمشروع تطوير البناء المؤسسي لقطاع المياه  - تلبية الاحتياجات الأساسية </t>
  </si>
  <si>
    <t>Institutional Development of the Water Sector IV - Addressing Basic Needs</t>
  </si>
  <si>
    <t xml:space="preserve">دراسة تقييم الأضرار لمرافق المياه والصرف الصحي بالمناطق الحضرية في اليمن  - المرحلة الرابعة </t>
  </si>
  <si>
    <t>Damage Assessment Study (DAS) of the Urban Water Supply and Sanitation Situation in Yemen – Stage IV</t>
  </si>
  <si>
    <t>تقييم المؤسسات المحلية والفروع المستقلة وفروع المؤسسات المختارة</t>
  </si>
  <si>
    <t xml:space="preserve">Assessment of selected Water and Sanitation Local Corporation (LCs), Autonomous Utilities (AUs) and Branches </t>
  </si>
  <si>
    <t xml:space="preserve">الجزء (ب) - تقييم الوضع الفني والمادي و البنية التحتية لأنظمة المياه والصرف الصحي. </t>
  </si>
  <si>
    <t xml:space="preserve">Part B - Technical, infrastructure and physical assessment </t>
  </si>
  <si>
    <t>العناوين  الرئيسية الاستمارات</t>
  </si>
  <si>
    <t>Overview of forms</t>
  </si>
  <si>
    <t>Jan-Jun 2022</t>
  </si>
  <si>
    <t>ملاحظات عامة  B-0</t>
  </si>
  <si>
    <t>B-0 General Notes</t>
  </si>
  <si>
    <t xml:space="preserve">   بيانات المباني والمنشأت الإدارية والفنية   B1.0</t>
  </si>
  <si>
    <t>B-1.0 Public buildings, administrative and technical facilities</t>
  </si>
  <si>
    <t>مصادر ونظام إمدادات المياه B2.0</t>
  </si>
  <si>
    <t xml:space="preserve">B-2.0 Water resources and supply system </t>
  </si>
  <si>
    <t xml:space="preserve">  معلومات عامة عن مصادر المياه ونظام إمدادات المياه  B2.1</t>
  </si>
  <si>
    <t>B-2.1 General information on water resources and supply system</t>
  </si>
  <si>
    <t>مصادر المياه  B2.2</t>
  </si>
  <si>
    <t>B-2.2 Water resources</t>
  </si>
  <si>
    <t>البيانات السكانية والطلب على المياه، الإستهلاك، المناطق المخدومة  B2.3</t>
  </si>
  <si>
    <t>B.2.3 Population and water demand, consumption, serviced areas</t>
  </si>
  <si>
    <t xml:space="preserve">  خزانات المياه الأرضية والبرجية  B2.4</t>
  </si>
  <si>
    <t>B-2.4 Ground and elevated water reservoirs</t>
  </si>
  <si>
    <t xml:space="preserve"> شبكة إمداد المياه  B2.5</t>
  </si>
  <si>
    <t xml:space="preserve">B-2.5 Water supply network </t>
  </si>
  <si>
    <t xml:space="preserve"> المعدات والآلآت الكهروميكانيكة لنظام إلإمداد بالمياه  B2.6</t>
  </si>
  <si>
    <t>B-2.6 Electro-mechanical (E&amp;M) equipment for the water supply system</t>
  </si>
  <si>
    <t>وحدات تعقيم ومعالجة المياه B2.7</t>
  </si>
  <si>
    <t>B-2.7 Water Disinfection and Treatment Units</t>
  </si>
  <si>
    <t>نظام مياه الصرف الصحي B3.0</t>
  </si>
  <si>
    <t>B-3.0 Wastewater System</t>
  </si>
  <si>
    <t xml:space="preserve"> البيانات العامة لنظام الصرف الصحي B3.1</t>
  </si>
  <si>
    <t>B-3.1 General data of the wastewater system</t>
  </si>
  <si>
    <t>شبكة خطوط مياه الصرف الصحي B3.2</t>
  </si>
  <si>
    <t>B-3.2 Sewer Network</t>
  </si>
  <si>
    <t xml:space="preserve">  محطات ضخ مياه الصرف الصحي B3.3</t>
  </si>
  <si>
    <t xml:space="preserve">B-3.3 Wastewater pumping stations </t>
  </si>
  <si>
    <t>محطات معالجة مياه الصرف الصحي B3.4</t>
  </si>
  <si>
    <t>B-3.4 Wastewater Treatment Plants</t>
  </si>
  <si>
    <t>المعدات الكهروميكانيكية لنظام الصرف الصحي  B3.5</t>
  </si>
  <si>
    <t>B-3.5 Electromechanical (E&amp;M) equipment for the wastewater system</t>
  </si>
  <si>
    <t xml:space="preserve">  مصادر الطاقة لنظامي المياه والصرف الصحي B4.0</t>
  </si>
  <si>
    <t>B-4.0 Energy sources and consumption of the water and sanitation systems</t>
  </si>
  <si>
    <t>بيانات ومعلومات عامة عن مصادر الطاقة الكهربائية لنظامي المياه والصرف الصحي  B4.1</t>
  </si>
  <si>
    <t>B-4.1 General information on energy sources for the water and sanitation systems</t>
  </si>
  <si>
    <t xml:space="preserve">  بيانات ومعلومات مصادر الطاقة لنظامي المياه والصرف الصحي  B4.2</t>
  </si>
  <si>
    <t xml:space="preserve">B-4.2 Data and information on energy sources for water and sanitation systems   </t>
  </si>
  <si>
    <t>البيانات التشغيلية لمحطات توليد الطاقة التابعة للمؤسسة/الفرع  B4.3</t>
  </si>
  <si>
    <t xml:space="preserve">B-4.3 Operational data of the LC / AU/ branch energy generation stations </t>
  </si>
  <si>
    <t>بيانات كميات الطاقة المستهلكة  B4.4</t>
  </si>
  <si>
    <t>B-4.4 Energy consumption data</t>
  </si>
  <si>
    <t xml:space="preserve"> الإحتياجات المطلوبة لتحسين والتوسع لمصادر الطاقة المطلوبة لنظامي المياه والصرف الصحي  B4.5</t>
  </si>
  <si>
    <t>B-4.5 Required Investment measures for the efficiency and expansion</t>
  </si>
  <si>
    <t xml:space="preserve"> إدارة التشغيل والصيانة  B-5.0</t>
  </si>
  <si>
    <t>B-5.0 Operation and maintenance management</t>
  </si>
  <si>
    <t xml:space="preserve"> بيانات عملية التشغيل والصيانة  B-5.1</t>
  </si>
  <si>
    <t>B-5.1 O&amp;M Maintenance process data</t>
  </si>
  <si>
    <t>عملية وإدارة التشغيل والصيانة  B-5.2</t>
  </si>
  <si>
    <t>B-5.2 Operation and maintenance management</t>
  </si>
  <si>
    <t xml:space="preserve"> إحتياجات الدعم الفني اللوجستي   B-5.3</t>
  </si>
  <si>
    <t>B-5.3 Technical and logistic support needs</t>
  </si>
  <si>
    <t>المختبرات   B-6.0</t>
  </si>
  <si>
    <t>B-6.0  Laboratories</t>
  </si>
  <si>
    <t>معلومات عن مختبرات المياه والصرف الصحي  B-6.1</t>
  </si>
  <si>
    <t>B-6.1 Information on water and wastewater Laboratories</t>
  </si>
  <si>
    <t xml:space="preserve"> الاحتياجات الاستثمارية لمختبرات المياه والصرف الصحي  B-6.2</t>
  </si>
  <si>
    <t>B-6.2 Required investment measures for water and wastewater laboratories</t>
  </si>
  <si>
    <t>الدعم  B-7.0</t>
  </si>
  <si>
    <t xml:space="preserve"> B-7.0 Subsidies</t>
  </si>
  <si>
    <t>إسم المؤسسة/الفرع المستقل/الفرع:</t>
  </si>
  <si>
    <r>
      <rPr>
        <sz val="11"/>
        <color rgb="FF000000"/>
        <rFont val="Arial"/>
        <family val="2"/>
        <charset val="1"/>
      </rPr>
      <t>Name of LC/AU/Branch</t>
    </r>
    <r>
      <rPr>
        <sz val="11"/>
        <rFont val="Arial"/>
        <family val="2"/>
        <charset val="1"/>
      </rPr>
      <t>:</t>
    </r>
  </si>
  <si>
    <t>تم تعبئة  الاستمارة من قبل (الاسم):</t>
  </si>
  <si>
    <t>Data sheet filled by (name):</t>
  </si>
  <si>
    <t>تم تعبئة  الاستمارة من قبل (الوظيفة):</t>
  </si>
  <si>
    <t>Data sheet filled by (title):</t>
  </si>
  <si>
    <r>
      <rPr>
        <sz val="12"/>
        <color rgb="FF000000"/>
        <rFont val="Arial"/>
        <family val="2"/>
        <charset val="1"/>
      </rPr>
      <t>التاريخ</t>
    </r>
    <r>
      <rPr>
        <sz val="12"/>
        <rFont val="Arial"/>
        <family val="2"/>
        <charset val="1"/>
      </rPr>
      <t xml:space="preserve"> :</t>
    </r>
  </si>
  <si>
    <t xml:space="preserve">Date: </t>
  </si>
  <si>
    <t>التوقيع و الختم:</t>
  </si>
  <si>
    <t xml:space="preserve">Signature &amp; stamp: </t>
  </si>
  <si>
    <t>الجزء (ب) - تقييم الوضع الفني والمادي و البنية التحتية لأنظمة المياه والصرف الصحي</t>
  </si>
  <si>
    <t xml:space="preserve">استمارة B-0 ملاحظات عامة </t>
  </si>
  <si>
    <t>Form B-0 General Notes</t>
  </si>
  <si>
    <t xml:space="preserve">هذا الملف يحتوى على عدد (40 ) استمارة وعلى المؤسسة/الفرع تعبئة كل هذه الاستمارات وكل الجداول في كل استمارة </t>
  </si>
  <si>
    <t xml:space="preserve">This file contains (40) forms  to be filled out by the LC/AU/branch including all tables in each form </t>
  </si>
  <si>
    <t xml:space="preserve">يرجى ملاحظة ان الاستمارة الواحدة قد تحتوي على اكثر من جدول ويجب تعبئة كل الجداول </t>
  </si>
  <si>
    <t>Please note that a single datasheet may contain more than one table  and all tables need to be filled.</t>
  </si>
  <si>
    <t>الرجاء تعبئة الاستمارات باللغة العربية فقط</t>
  </si>
  <si>
    <t>Please note that the forms have to be filled in Arabic only.</t>
  </si>
  <si>
    <t>و يتم تعبئة الأرقام باللغة الإنجليزية فقط</t>
  </si>
  <si>
    <t>Numerical entries shall be in English numbers only.</t>
  </si>
  <si>
    <t>يرجى الاخذ في الإعتبار الملاحظات والتعليمات الموجودة أسفل الجداول والمشار إليها بأرقام في الجداول</t>
  </si>
  <si>
    <t>Please take into account the notes and instructions below the tables and indicated by numbers in the tables.</t>
  </si>
  <si>
    <t xml:space="preserve"> يمكن إدراج صفوف في الجداول بحسب الإحتياج عند تعئبة البيانات </t>
  </si>
  <si>
    <t>Please insert rows when required during filling out the datasheets' tables.</t>
  </si>
  <si>
    <t xml:space="preserve">في حالة وجود أي استفسار يتم التواصل بـ
المهندس/ محمد نعمان الدعيس ت: 777394289   </t>
  </si>
  <si>
    <t>In case of any inquiries, please contact with:
Eng. Mohamed Al Douis Tel: 777394289</t>
  </si>
  <si>
    <t>يرجى توخي الدقة عند تعبئة الاستمارات  من خلال ادخال بيانات صحيحة و مكتملة حتى يتسنى عكس الوضع الراهن للمؤسسة/الفرع  و تحديد الاحتياجات لتطوير وتحسين هذا الوضع بحسب الأولويات. يرجى الاخذ بعين الاعتبار الخيارات التالية في حالة عدم توفر بيانات:</t>
  </si>
  <si>
    <t>Please fill out the datasheet by correct and complete data to reflect the current situation of the LC/AU/branch and identifying the needs to develop and improve this situation according to priorities. Please consider the following options of data entries in case of no data:</t>
  </si>
  <si>
    <t>صفر - يجب إدخال القيمة الصفرية فقط عندما تكون قيمة منطقية ، وليس عندما تكون البيانات غير متوفرة أو غير قابلة للتطبيق.</t>
  </si>
  <si>
    <r>
      <rPr>
        <b/>
        <sz val="11"/>
        <color rgb="FF000000"/>
        <rFont val="Arial"/>
        <family val="2"/>
        <charset val="1"/>
      </rPr>
      <t>Zero</t>
    </r>
    <r>
      <rPr>
        <sz val="11"/>
        <color rgb="FF000000"/>
        <rFont val="Arial"/>
        <family val="2"/>
        <charset val="1"/>
      </rPr>
      <t>—A value of zero should only be entered where it is a legitimate value, and not when data is unavailable or is not applicable.</t>
    </r>
  </si>
  <si>
    <t>لا توجد بيانات - معناها انه يتوفر لدى المؤسسة/الفرع مثل هذه البيانات ولكنها غير متوفرة في فترة من الفترات او اثناء تعبئة البيانات.</t>
  </si>
  <si>
    <r>
      <rPr>
        <b/>
        <sz val="11"/>
        <color rgb="FF000000"/>
        <rFont val="Arial"/>
        <family val="2"/>
        <charset val="1"/>
      </rPr>
      <t>No data</t>
    </r>
    <r>
      <rPr>
        <sz val="11"/>
        <color rgb="FF000000"/>
        <rFont val="Arial"/>
        <family val="2"/>
        <charset val="1"/>
      </rPr>
      <t>—Reporting no data shows it is applicable to the LC/AU/Branch office, but no data is available at the time of reporting.</t>
    </r>
  </si>
  <si>
    <t xml:space="preserve">غير قابل للتطبيق "NA" - تعني ان مثل هذه البيانات ليست ضمن أنشطة المؤسسة/ الفرع   </t>
  </si>
  <si>
    <r>
      <rPr>
        <b/>
        <sz val="11"/>
        <color rgb="FF000000"/>
        <rFont val="Arial"/>
        <family val="2"/>
        <charset val="1"/>
      </rPr>
      <t>Not applicable 'NA'</t>
    </r>
    <r>
      <rPr>
        <sz val="11"/>
        <color rgb="FF000000"/>
        <rFont val="Arial"/>
        <family val="2"/>
        <charset val="1"/>
      </rPr>
      <t>—Reporting data as not applicable should only be done in circumstances where it is not relevant to a LC/WU/Branch office's operation.</t>
    </r>
  </si>
  <si>
    <r>
      <rPr>
        <sz val="11"/>
        <rFont val="Arial"/>
        <family val="2"/>
        <charset val="1"/>
      </rPr>
      <t xml:space="preserve">لتحديد أولويات احتياجات المساعدة الفنية والاستثمارية المطلوبة تستخدم الأولويات التالية بمعناها وتعاريفها المحددة ادناه:
1- اولوية </t>
    </r>
    <r>
      <rPr>
        <b/>
        <sz val="11"/>
        <rFont val="Arial"/>
        <family val="2"/>
        <charset val="1"/>
      </rPr>
      <t xml:space="preserve">حرجة </t>
    </r>
    <r>
      <rPr>
        <sz val="11"/>
        <rFont val="Arial"/>
        <family val="2"/>
        <charset val="1"/>
      </rPr>
      <t xml:space="preserve">: لا توجد فترة زمنية محددة للتنفيذ ويتم تنفيذ الاحتياجات بمجرد توفر تمويلات مالية لأن أي تدهور إضافي للوضع سيؤثر بشكل مباشر على توفير خدمات إمدادات المياه والصرف الصحي ؛ الاحتياجاتالتي تؤثر بشكل سريع لضمان تقديم الخدمات الأساسية للسكان. 
2 - اولوية </t>
    </r>
    <r>
      <rPr>
        <b/>
        <sz val="11"/>
        <rFont val="Arial"/>
        <family val="2"/>
        <charset val="1"/>
      </rPr>
      <t xml:space="preserve">عليا </t>
    </r>
    <r>
      <rPr>
        <sz val="11"/>
        <rFont val="Arial"/>
        <family val="2"/>
        <charset val="1"/>
      </rPr>
      <t xml:space="preserve">: يتم تنفيذ الاحتياجات خلال فترة زمنية 1-2 سنة على أساس أن المؤسسات/الفروع  أو أصولها تعمل بشكل أو بآخر بطاقتها القصوى ، والمطلوب تدخلات محدودة لتغطية ألزيادة الطلب على الخدمات خلال العام أو العامين القادمين.
3 - أولوية </t>
    </r>
    <r>
      <rPr>
        <b/>
        <sz val="11"/>
        <rFont val="Arial"/>
        <family val="2"/>
        <charset val="1"/>
      </rPr>
      <t xml:space="preserve">متوسطة </t>
    </r>
    <r>
      <rPr>
        <sz val="11"/>
        <rFont val="Arial"/>
        <family val="2"/>
        <charset val="1"/>
      </rPr>
      <t xml:space="preserve">:  يتم تنفيذ الاحتياجات في غضون 3-5 سنوات على أساس أن المؤسسات والفروع أو أصولها تعمل بقدرة تشغيلية مناسبة ولكن يجب توقع الطلب المتزايد  والتخطيط له ، ويشمل أيضًا تحسين الخدمات (بما في ذلك تحسين كفاءة الطاقة ، وإدخال التكنولوجيا الذكية وإعادة الاستخدام ، الخ)
4- أولوية </t>
    </r>
    <r>
      <rPr>
        <b/>
        <sz val="11"/>
        <rFont val="Arial"/>
        <family val="2"/>
        <charset val="1"/>
      </rPr>
      <t xml:space="preserve">منخفظة </t>
    </r>
    <r>
      <rPr>
        <sz val="11"/>
        <rFont val="Arial"/>
        <family val="2"/>
        <charset val="1"/>
      </rPr>
      <t>:  يتم تنفيذ الاحتياجات المخطط لها على المدى طويل الأجل لأكثر من 5 سنوات لتطوير المؤسسات/الفروع بما في ذلك التخطيط الاستراتيجي للاحتياجات الاستثمارية وتوسيع الشبكات ومحطات المعالجة والبناء الجديد لرؤى مستقبلية محددة ومصممة على المدى طويل الأجل</t>
    </r>
  </si>
  <si>
    <r>
      <rPr>
        <sz val="11"/>
        <color rgb="FF000000"/>
        <rFont val="Arial"/>
        <family val="2"/>
        <charset val="1"/>
      </rPr>
      <t xml:space="preserve">For prioritisation of required measures and investment the following priorities shall be applied with the below defined meaning: 
</t>
    </r>
    <r>
      <rPr>
        <b/>
        <sz val="11"/>
        <color rgb="FF000000"/>
        <rFont val="Arial"/>
        <family val="2"/>
        <charset val="1"/>
      </rPr>
      <t>1 - critical:</t>
    </r>
    <r>
      <rPr>
        <sz val="11"/>
        <color rgb="FF000000"/>
        <rFont val="Arial"/>
        <family val="2"/>
        <charset val="1"/>
      </rPr>
      <t xml:space="preserve"> no time frame; measures to be implemented as soon as funds are available because any further worsening of the situation would directly affect the provision of water supply and sanitation services; quick win measures to ensure basic services to serve population;
</t>
    </r>
    <r>
      <rPr>
        <b/>
        <sz val="11"/>
        <color rgb="FF000000"/>
        <rFont val="Arial"/>
        <family val="2"/>
        <charset val="1"/>
      </rPr>
      <t>2 - high:</t>
    </r>
    <r>
      <rPr>
        <sz val="11"/>
        <color rgb="FF000000"/>
        <rFont val="Arial"/>
        <family val="2"/>
        <charset val="1"/>
      </rPr>
      <t xml:space="preserve"> to be implemented within 1-2 years as LCs/AUs/branches or their assets are operating already more or less at a limit, only a small buffer remaining to cover increase in demand of the next one or two years;
</t>
    </r>
    <r>
      <rPr>
        <b/>
        <sz val="11"/>
        <color rgb="FF000000"/>
        <rFont val="Arial"/>
        <family val="2"/>
        <charset val="1"/>
      </rPr>
      <t>3 - medium:</t>
    </r>
    <r>
      <rPr>
        <sz val="11"/>
        <color rgb="FF000000"/>
        <rFont val="Arial"/>
        <family val="2"/>
        <charset val="1"/>
      </rPr>
      <t xml:space="preserve"> to be implemented within 3-5 years as LCs/AUs/ branches or their assets are still operating with a certain buffer capacity but increasing demand will have to be anticipated and planned for, incl. also improvement of services (incl. improvement of energy efficiency, introduction of SMART technologies, re-use, etc.)
</t>
    </r>
    <r>
      <rPr>
        <b/>
        <sz val="11"/>
        <color rgb="FF000000"/>
        <rFont val="Arial"/>
        <family val="2"/>
        <charset val="1"/>
      </rPr>
      <t>4 - low</t>
    </r>
    <r>
      <rPr>
        <sz val="11"/>
        <color rgb="FF000000"/>
        <rFont val="Arial"/>
        <family val="2"/>
        <charset val="1"/>
      </rPr>
      <t>: to be implemented as long-term planning more than 5 years for development of LCs/AUs/branches and strategic planning of investments, expansion of networks and treatment plants, new construction for defined and long-term design horizons</t>
    </r>
  </si>
  <si>
    <t xml:space="preserve">يرجى تعبئة الاستمارات  الكترونياً ( أكسل) وإرسالها خلال فترة أقصاها خمسة عشر يوما من تاريخ استلامها </t>
  </si>
  <si>
    <t>Please fill out the datasheets as softcopy and submit them within a maximum period of 15 days from the date of receipt.</t>
  </si>
  <si>
    <t xml:space="preserve">بعد استكمال تعبئة الاستمارات يتم ارسال نسخة الكترونية (ميكروسفت اكسل) إلى مكتب الاستشاري على الإيميل:  akramsuqia@gmail.com 
ونسخة الى  Pj309_DAS-IV_YEM@gopa-infra.de. </t>
  </si>
  <si>
    <t>The filled datasheets shall be sent as softcopy (MS Excel version) to the consultant's office, namely to: akramsuqia@gmail.com, copy to the email: Pj309_DAS-IV_YEM@gopa-infra.de.</t>
  </si>
  <si>
    <t xml:space="preserve">سيتم مراجعة وفحص وتدقيق البيانات المرسلة  من قبل الاستشاري وبعد استكمال البيانات المصححة سيتم طلب المؤسسة/المرفق المستقل/الفرع بطباعة  وتوقيع وختم الاستمارات النهائية ونسخها الكترونياً ملف PDF وارسالها الى الايميل المذكور اعلاه  </t>
  </si>
  <si>
    <t>The submitted data will be examined, reviewed and completed (if needed) by the consultant as softcopy. Afterwards the final datasheets will be shared and agreed with the LC/AU/branch who shall print out, sign and stamp all sheets. A clear scanned copy shall be sent to the above email addresses.</t>
  </si>
  <si>
    <t xml:space="preserve">الوحدات المذكرة ادناه موجودة في النماذج ومعناها موضح على النحو التالي: </t>
  </si>
  <si>
    <t>In the forms the following units and abbreviations are used and shall have the meaning as explained here:</t>
  </si>
  <si>
    <t>أمبير = التيار الكهربائي</t>
  </si>
  <si>
    <t>A = Ampere</t>
  </si>
  <si>
    <t>IDP = النزوح الداخلي للسكان من منطقة الى أخرى</t>
  </si>
  <si>
    <t>IDP = Internally displaced person</t>
  </si>
  <si>
    <t>لتر = ل</t>
  </si>
  <si>
    <t>l = liter</t>
  </si>
  <si>
    <r>
      <rPr>
        <sz val="11"/>
        <rFont val="Arial"/>
        <family val="2"/>
        <charset val="1"/>
      </rPr>
      <t>م</t>
    </r>
    <r>
      <rPr>
        <vertAlign val="superscript"/>
        <sz val="11"/>
        <rFont val="Arial"/>
        <family val="2"/>
        <charset val="1"/>
      </rPr>
      <t>3</t>
    </r>
    <r>
      <rPr>
        <sz val="11"/>
        <rFont val="Arial"/>
        <family val="2"/>
        <charset val="1"/>
      </rPr>
      <t xml:space="preserve"> = متر مكعب </t>
    </r>
  </si>
  <si>
    <t>m³ = cubic meter</t>
  </si>
  <si>
    <t xml:space="preserve">ملم= ملي متر </t>
  </si>
  <si>
    <t>mm = milimeter</t>
  </si>
  <si>
    <t xml:space="preserve">م = متر  </t>
  </si>
  <si>
    <t>m = meter</t>
  </si>
  <si>
    <r>
      <rPr>
        <sz val="11"/>
        <rFont val="Arial"/>
        <family val="2"/>
        <charset val="1"/>
      </rPr>
      <t>م</t>
    </r>
    <r>
      <rPr>
        <vertAlign val="superscript"/>
        <sz val="11"/>
        <rFont val="Arial"/>
        <family val="2"/>
        <charset val="1"/>
      </rPr>
      <t>2</t>
    </r>
    <r>
      <rPr>
        <sz val="11"/>
        <rFont val="Arial"/>
        <family val="2"/>
        <charset val="1"/>
      </rPr>
      <t xml:space="preserve"> = متر مربع</t>
    </r>
  </si>
  <si>
    <t>m² = sqare meter</t>
  </si>
  <si>
    <t xml:space="preserve">ثانية = ث </t>
  </si>
  <si>
    <t>s = second</t>
  </si>
  <si>
    <t xml:space="preserve">س = ساعة </t>
  </si>
  <si>
    <t>h = hour</t>
  </si>
  <si>
    <t xml:space="preserve">يوم = يوم </t>
  </si>
  <si>
    <t>d = day</t>
  </si>
  <si>
    <t xml:space="preserve">شهر = شهر </t>
  </si>
  <si>
    <t>mth = month</t>
  </si>
  <si>
    <t xml:space="preserve">سنة = سنة </t>
  </si>
  <si>
    <t>y = year</t>
  </si>
  <si>
    <t>كم = كيلوميتر</t>
  </si>
  <si>
    <t>km = kilometer</t>
  </si>
  <si>
    <r>
      <rPr>
        <sz val="11"/>
        <rFont val="Arial"/>
        <family val="2"/>
        <charset val="1"/>
      </rPr>
      <t>كم</t>
    </r>
    <r>
      <rPr>
        <vertAlign val="superscript"/>
        <sz val="11"/>
        <rFont val="Arial"/>
        <family val="2"/>
        <charset val="1"/>
      </rPr>
      <t>2</t>
    </r>
    <r>
      <rPr>
        <sz val="11"/>
        <rFont val="Arial"/>
        <family val="2"/>
        <charset val="1"/>
      </rPr>
      <t xml:space="preserve"> = كيلومتر مربع</t>
    </r>
  </si>
  <si>
    <t>km² = square kilometer</t>
  </si>
  <si>
    <t xml:space="preserve">ك.و.س  = كيلوات ساعة </t>
  </si>
  <si>
    <t>kWh = kilowatt hour</t>
  </si>
  <si>
    <t>ك.و.ت = كيلوات</t>
  </si>
  <si>
    <t>kW = kilowatt</t>
  </si>
  <si>
    <t>ك.ف.أ= كيلو فولت أمبير</t>
  </si>
  <si>
    <t xml:space="preserve">kVA= kilo volt amber </t>
  </si>
  <si>
    <t>€  = يورو</t>
  </si>
  <si>
    <t>EUR = Euro</t>
  </si>
  <si>
    <t>$  = دولار</t>
  </si>
  <si>
    <t>USD = US Dollar</t>
  </si>
  <si>
    <t xml:space="preserve">ريال = ريال يمني </t>
  </si>
  <si>
    <t>YER = Yemeni Riyal</t>
  </si>
  <si>
    <t>عدد = عدد</t>
  </si>
  <si>
    <t>no. = number</t>
  </si>
  <si>
    <t>pop = السكان</t>
  </si>
  <si>
    <t>pop = population</t>
  </si>
  <si>
    <t>دورة/د = دورة في الدقيقة</t>
  </si>
  <si>
    <t>rpm = Revolutions per minute</t>
  </si>
  <si>
    <t>فولت = الجهد الكهربائي</t>
  </si>
  <si>
    <t>V = Volt</t>
  </si>
  <si>
    <t>E&amp;M=الكهروميكانيكية</t>
  </si>
  <si>
    <t>E&amp;M = electro-mechanical</t>
  </si>
  <si>
    <t xml:space="preserve">نسمة = شخص </t>
  </si>
  <si>
    <t>cap = capita i.e. person</t>
  </si>
  <si>
    <t>المؤسسة المحلية للمياه والصرف الصحي محافظة حضرموت ـ مناطق الساحل ( الإدارة العامة بالمكلا )</t>
  </si>
  <si>
    <r>
      <rPr>
        <b/>
        <sz val="11"/>
        <color rgb="FF000000"/>
        <rFont val="Arial"/>
        <family val="2"/>
        <charset val="1"/>
      </rPr>
      <t>Name of LC/AU/branch</t>
    </r>
    <r>
      <rPr>
        <b/>
        <sz val="11"/>
        <rFont val="Arial"/>
        <family val="2"/>
        <charset val="1"/>
      </rPr>
      <t>:</t>
    </r>
  </si>
  <si>
    <t>تم تعبئة الإستمارة من قبل (الإسم):</t>
  </si>
  <si>
    <t>سالم عوض القنزل</t>
  </si>
  <si>
    <t>Salem Awad Al , Qanzel</t>
  </si>
  <si>
    <t>تم تعبئة الإستمارة من قبل (الوظيفة):</t>
  </si>
  <si>
    <t xml:space="preserve"> مدير إدارة  إعداد الدراسات و التصاميم</t>
  </si>
  <si>
    <t xml:space="preserve"> Director of Studies and Designs Preparation Department</t>
  </si>
  <si>
    <t>التاريخ:</t>
  </si>
  <si>
    <t>التوقيع والختم:</t>
  </si>
  <si>
    <t>إستمارة  B-1  المباني والمنشئات الإدارية والفنية</t>
  </si>
  <si>
    <t>Form B-1 Buildings, administrative and technical facilities</t>
  </si>
  <si>
    <t>جدول  B-1.1  بيانات المباني الإدارية (بيئة العمل)</t>
  </si>
  <si>
    <t>Table B-1.1 Information on  administrative buildings</t>
  </si>
  <si>
    <t>كود السؤال</t>
  </si>
  <si>
    <r>
      <rPr>
        <b/>
        <sz val="11"/>
        <rFont val="Arial"/>
        <family val="2"/>
        <charset val="1"/>
      </rPr>
      <t xml:space="preserve">البيان/الغرض من المبنى </t>
    </r>
    <r>
      <rPr>
        <b/>
        <vertAlign val="superscript"/>
        <sz val="11"/>
        <rFont val="Arial"/>
        <family val="2"/>
        <charset val="1"/>
      </rPr>
      <t>(1)</t>
    </r>
  </si>
  <si>
    <t>الموقع/العنوان</t>
  </si>
  <si>
    <t xml:space="preserve"> الإحداثيات (العالمية)
 شمال</t>
  </si>
  <si>
    <t xml:space="preserve"> الإحداثيات (العالمية)
شرق</t>
  </si>
  <si>
    <t>ملك/إيجار</t>
  </si>
  <si>
    <t>مواد البناء</t>
  </si>
  <si>
    <r>
      <rPr>
        <b/>
        <sz val="11"/>
        <rFont val="Arial"/>
        <family val="2"/>
        <charset val="1"/>
      </rPr>
      <t>المساحة 
(م</t>
    </r>
    <r>
      <rPr>
        <b/>
        <vertAlign val="superscript"/>
        <sz val="11"/>
        <rFont val="Arial"/>
        <family val="2"/>
        <charset val="1"/>
      </rPr>
      <t>2</t>
    </r>
    <r>
      <rPr>
        <b/>
        <sz val="11"/>
        <rFont val="Arial"/>
        <family val="2"/>
        <charset val="1"/>
      </rPr>
      <t>)</t>
    </r>
  </si>
  <si>
    <t>عدد الأدوار</t>
  </si>
  <si>
    <t>عدد المكاتب</t>
  </si>
  <si>
    <r>
      <rPr>
        <b/>
        <sz val="11"/>
        <color rgb="FF000000"/>
        <rFont val="Arial"/>
        <family val="2"/>
        <charset val="1"/>
      </rPr>
      <t xml:space="preserve">الحالة التشغيلية </t>
    </r>
    <r>
      <rPr>
        <b/>
        <vertAlign val="superscript"/>
        <sz val="11"/>
        <color rgb="FF000000"/>
        <rFont val="Arial"/>
        <family val="2"/>
        <charset val="1"/>
      </rPr>
      <t>(2)</t>
    </r>
  </si>
  <si>
    <r>
      <rPr>
        <b/>
        <sz val="11"/>
        <rFont val="Arial"/>
        <family val="2"/>
        <charset val="1"/>
      </rPr>
      <t xml:space="preserve">الحالة الراهنة </t>
    </r>
    <r>
      <rPr>
        <b/>
        <vertAlign val="superscript"/>
        <sz val="11"/>
        <rFont val="Arial"/>
        <family val="2"/>
        <charset val="1"/>
      </rPr>
      <t xml:space="preserve">(3) </t>
    </r>
  </si>
  <si>
    <r>
      <rPr>
        <b/>
        <sz val="11"/>
        <rFont val="Arial"/>
        <family val="2"/>
        <charset val="1"/>
      </rPr>
      <t xml:space="preserve">شرح موجز بالعناصر المدمرة كليا/جزئياً </t>
    </r>
    <r>
      <rPr>
        <b/>
        <vertAlign val="superscript"/>
        <sz val="11"/>
        <rFont val="Arial"/>
        <family val="2"/>
        <charset val="1"/>
      </rPr>
      <t>(4)</t>
    </r>
  </si>
  <si>
    <t>ملاحظات</t>
  </si>
  <si>
    <t>Remarks</t>
  </si>
  <si>
    <r>
      <rPr>
        <b/>
        <sz val="11"/>
        <rFont val="Arial"/>
        <family val="2"/>
        <charset val="1"/>
      </rPr>
      <t xml:space="preserve">Brief description of totally/ partially damaged parts of facilities </t>
    </r>
    <r>
      <rPr>
        <b/>
        <vertAlign val="superscript"/>
        <sz val="11"/>
        <rFont val="Arial"/>
        <family val="2"/>
        <charset val="1"/>
      </rPr>
      <t>(4)</t>
    </r>
  </si>
  <si>
    <r>
      <rPr>
        <b/>
        <sz val="11"/>
        <rFont val="Arial"/>
        <family val="2"/>
        <charset val="1"/>
      </rPr>
      <t>Current condition</t>
    </r>
    <r>
      <rPr>
        <b/>
        <vertAlign val="superscript"/>
        <sz val="11"/>
        <rFont val="Arial"/>
        <family val="2"/>
        <charset val="1"/>
      </rPr>
      <t xml:space="preserve"> (3)</t>
    </r>
  </si>
  <si>
    <t>Operational status (2)</t>
  </si>
  <si>
    <t>Number of offices</t>
  </si>
  <si>
    <t>No. of floors</t>
  </si>
  <si>
    <r>
      <rPr>
        <b/>
        <sz val="11"/>
        <rFont val="Arial"/>
        <family val="2"/>
        <charset val="1"/>
      </rPr>
      <t>Area (m</t>
    </r>
    <r>
      <rPr>
        <b/>
        <vertAlign val="superscript"/>
        <sz val="11"/>
        <rFont val="Arial"/>
        <family val="2"/>
        <charset val="1"/>
      </rPr>
      <t>2</t>
    </r>
    <r>
      <rPr>
        <b/>
        <sz val="11"/>
        <rFont val="Arial"/>
        <family val="2"/>
        <charset val="1"/>
      </rPr>
      <t>)</t>
    </r>
  </si>
  <si>
    <t>Building material</t>
  </si>
  <si>
    <t>UTM coordinates - East</t>
  </si>
  <si>
    <t>UTM coordinates - North</t>
  </si>
  <si>
    <t>Own/Rent</t>
  </si>
  <si>
    <t>Location address</t>
  </si>
  <si>
    <r>
      <rPr>
        <b/>
        <sz val="11"/>
        <rFont val="Arial"/>
        <family val="2"/>
        <charset val="1"/>
      </rPr>
      <t>Description / purpose of building</t>
    </r>
    <r>
      <rPr>
        <b/>
        <vertAlign val="superscript"/>
        <sz val="11"/>
        <rFont val="Arial"/>
        <family val="2"/>
        <charset val="1"/>
      </rPr>
      <t>(1)</t>
    </r>
  </si>
  <si>
    <t xml:space="preserve">Code </t>
  </si>
  <si>
    <t>B-1.1.1</t>
  </si>
  <si>
    <t xml:space="preserve">مبنى مكاتب المشتركين </t>
  </si>
  <si>
    <t>الادارة العامة</t>
  </si>
  <si>
    <t>ملك</t>
  </si>
  <si>
    <t xml:space="preserve">هنجر حديدي </t>
  </si>
  <si>
    <t>دور واحد</t>
  </si>
  <si>
    <t xml:space="preserve">يحتوي هنجر الحديد على بعض المكاتب المدمرة بشكل كلي وجزء مع  وجود التشققات في اعلى اسقف الحديد للمكاتب </t>
  </si>
  <si>
    <t>The iron hangar contains some completely destroyed offices and part with cracks at the top of the iron ceilings of the offices ذ</t>
  </si>
  <si>
    <t xml:space="preserve">Iron Hangar </t>
  </si>
  <si>
    <t>Own</t>
  </si>
  <si>
    <t>Head Quarter</t>
  </si>
  <si>
    <t xml:space="preserve">Customer Offices Building </t>
  </si>
  <si>
    <t>B-1.1.2</t>
  </si>
  <si>
    <t xml:space="preserve">مبنى الادارة العامة </t>
  </si>
  <si>
    <t>حجر + داموك</t>
  </si>
  <si>
    <t xml:space="preserve">طابقين غير مكتملة البناء وكذلك بقية الطوابق تضررت نتيجة الامطار التي حصلت لمدينة المكلا </t>
  </si>
  <si>
    <t xml:space="preserve">Two floors are not completed, as well as the rest of the floors were damaged as a result of the rains that happened to the city of Mukalla </t>
  </si>
  <si>
    <t>Damoc + stone</t>
  </si>
  <si>
    <t xml:space="preserve">General Administration Building </t>
  </si>
  <si>
    <t>B-1.1.3</t>
  </si>
  <si>
    <t xml:space="preserve">مبنى مكاتب التحصيل </t>
  </si>
  <si>
    <t xml:space="preserve">يحتوي على بعض المكاتب جيدة بشكل كلي </t>
  </si>
  <si>
    <t xml:space="preserve">It has some totally good offices </t>
  </si>
  <si>
    <t xml:space="preserve">Collection Offices Building </t>
  </si>
  <si>
    <t>B-1.1.4</t>
  </si>
  <si>
    <t xml:space="preserve">مبنى ادارة النظم و المعلومات </t>
  </si>
  <si>
    <t xml:space="preserve">يحتاج الصيانة وترميم نتيجة الامطار التي حصلت لمدينة المكلا </t>
  </si>
  <si>
    <t xml:space="preserve">Needs maintenance and restoration as a result of the rains that happened to the city of Mukalla </t>
  </si>
  <si>
    <t xml:space="preserve">Systems and Information Management Building </t>
  </si>
  <si>
    <t xml:space="preserve"> </t>
  </si>
  <si>
    <t>B-1.1.5</t>
  </si>
  <si>
    <t xml:space="preserve">مبنى ادارة شبكات الصرف شرق المكلا  </t>
  </si>
  <si>
    <t xml:space="preserve">Drainage Networks Administration Building East Mukalla  </t>
  </si>
  <si>
    <t>B-1.1.6</t>
  </si>
  <si>
    <t xml:space="preserve">مبنى ادارة تنفيذ المشاريع الممولة خارجيا   </t>
  </si>
  <si>
    <t>المعاوص</t>
  </si>
  <si>
    <t>Al-Ma'oos</t>
  </si>
  <si>
    <t xml:space="preserve">Externally Funded Projects Implementation Department Building   </t>
  </si>
  <si>
    <t>B-1.1.7</t>
  </si>
  <si>
    <t xml:space="preserve">مبنى مركز المياه لتدريب </t>
  </si>
  <si>
    <t xml:space="preserve">الحرشيات </t>
  </si>
  <si>
    <t xml:space="preserve">1-  صيانة في تسليك مواصير المياه2- تغيير الابواب الى المنيوم نظرا لكون الابواب تآكلت بسبب حشرة الرضة 3- ترميم السقف 4- المكيفات الموجودة عاطلة وغير كافية 5- ستاير للنوافذ 5- شاشة بروجكتر </t>
  </si>
  <si>
    <t xml:space="preserve">1- Maintenance and flushing of water pipes 2- Changing the doors to aluminum due to the fact that the doors were corroded by the bug 3- Restoration of the roof 4- The existing air conditioners are idle and insufficient 5- Curtains for windows 5- Projector screen </t>
  </si>
  <si>
    <t xml:space="preserve">Harshiyat </t>
  </si>
  <si>
    <t xml:space="preserve">water center building for training </t>
  </si>
  <si>
    <t>B-1.1.8</t>
  </si>
  <si>
    <t xml:space="preserve">مبنى المناوبين في حقل ثلة الشرقي </t>
  </si>
  <si>
    <t xml:space="preserve">شرق المكلا </t>
  </si>
  <si>
    <t xml:space="preserve">المبنى لديه تهشم كبير في سقف المبنى واصبح غير قابل للصيانة نتيجة لكثر تهشمة </t>
  </si>
  <si>
    <t xml:space="preserve">The building has a large shattering of the roof of the building and has become unserviceable as a result of the many shattering </t>
  </si>
  <si>
    <t xml:space="preserve">East Mukalla </t>
  </si>
  <si>
    <t xml:space="preserve">Alternate Building in the Eastern Thullah basin </t>
  </si>
  <si>
    <t>B-1.1.9</t>
  </si>
  <si>
    <t xml:space="preserve">محطة الضخ في حقل فلك المائي </t>
  </si>
  <si>
    <t>خرسانة مسلحة</t>
  </si>
  <si>
    <t xml:space="preserve">يعض التشققات في بعض جدران المكاتب وايضا التشققات في خرسانة ارضية محطة الضخ </t>
  </si>
  <si>
    <t>Some cracks in some office walls and also cracks in the concrete of the pumping station floor</t>
  </si>
  <si>
    <t>Reinforced concrete</t>
  </si>
  <si>
    <t>Pumping station in Falak hydrofield</t>
  </si>
  <si>
    <t>ملاحظة</t>
  </si>
  <si>
    <t xml:space="preserve">Notes: </t>
  </si>
  <si>
    <t xml:space="preserve">(1) يرجى إدخال بيانات كل ألمباني الإدارية ألتابعة للموسسة/الفرع المستقل/الفرع  مثلاً (مبنى المكتب الرئيسي، مباني إدارات المناطق, المخازن، مراكز التحصيل،  الخ) بما فيها غرف الحراسة الملحقة، وإضافة صفوف جديدة اذا لزم الامر </t>
  </si>
  <si>
    <r>
      <rPr>
        <vertAlign val="superscript"/>
        <sz val="10"/>
        <color rgb="FF000000"/>
        <rFont val="Arial"/>
        <family val="2"/>
        <charset val="1"/>
      </rPr>
      <t>(1)</t>
    </r>
    <r>
      <rPr>
        <sz val="10"/>
        <color rgb="FF000000"/>
        <rFont val="Arial"/>
        <family val="2"/>
        <charset val="1"/>
      </rPr>
      <t xml:space="preserve"> Please enter the data of all administrative buildings of the LC/AU/branch such as  (the main office building, district administration buildings, warehouses, collection centers, , etc.) including the affiliated guard rooms. And add new rows if necessary</t>
    </r>
  </si>
  <si>
    <r>
      <rPr>
        <vertAlign val="superscript"/>
        <sz val="10"/>
        <rFont val="Arial"/>
        <family val="2"/>
        <charset val="1"/>
      </rPr>
      <t>(2)</t>
    </r>
    <r>
      <rPr>
        <sz val="10"/>
        <rFont val="Arial"/>
        <family val="2"/>
        <charset val="1"/>
      </rPr>
      <t xml:space="preserve"> الحالة التشغيلية: يرجى اختيار الإجابة من القائمة المنسدلة ( 1= مستخدم بانتظام، 2= مستخدم جزئي، 3= غير مستخدم ) وفي حالة المستخدم جزئياً او الغير مستخدم يرجى ذكر الأسباب في خانة الملاحظات </t>
    </r>
  </si>
  <si>
    <r>
      <rPr>
        <vertAlign val="superscript"/>
        <sz val="10"/>
        <color rgb="FF000000"/>
        <rFont val="Arial"/>
        <family val="2"/>
        <charset val="1"/>
      </rPr>
      <t>(2)</t>
    </r>
    <r>
      <rPr>
        <sz val="10"/>
        <color rgb="FF000000"/>
        <rFont val="Arial"/>
        <family val="2"/>
        <charset val="1"/>
      </rPr>
      <t xml:space="preserve"> Operational status: please select the answer from the dropdown menu (1 = in regular use, 2 = only used partially, 3 = not in use anymore). For partial or no use please provide reasons under "Remarks".</t>
    </r>
  </si>
  <si>
    <r>
      <rPr>
        <vertAlign val="superscript"/>
        <sz val="10"/>
        <rFont val="Arial"/>
        <family val="2"/>
        <charset val="1"/>
      </rPr>
      <t>(3)</t>
    </r>
    <r>
      <rPr>
        <sz val="10"/>
        <rFont val="Arial"/>
        <family val="2"/>
        <charset val="1"/>
      </rPr>
      <t xml:space="preserve"> الحالة الراهنة: يرجى اختيار الإجابة من القائمة المنسدلة (1= سليم بحالة جيدة، 2= سليم يحتاج الى صيانة وترميم 3=مدمر جزئي (يرجى تحديد نسبة الضرر في خانة الملاحظات)، 4= مدمر كلي، 5= غير معرف (لا يمكن  الوصول إليه))</t>
    </r>
  </si>
  <si>
    <r>
      <rPr>
        <vertAlign val="superscript"/>
        <sz val="10"/>
        <rFont val="Arial"/>
        <family val="2"/>
        <charset val="1"/>
      </rPr>
      <t>(3)</t>
    </r>
    <r>
      <rPr>
        <sz val="10"/>
        <rFont val="Arial"/>
        <family val="2"/>
        <charset val="1"/>
      </rPr>
      <t xml:space="preserve"> Current condition: please select the answer from dropdown menu (1 - partially damaged; 2 - completely damaged; 4 - unknown (no access possible)). For partial damage please state percentage of damage under "Remarks".</t>
    </r>
  </si>
  <si>
    <r>
      <rPr>
        <vertAlign val="superscript"/>
        <sz val="10"/>
        <rFont val="Arial"/>
        <family val="2"/>
        <charset val="1"/>
      </rPr>
      <t>(4)</t>
    </r>
    <r>
      <rPr>
        <sz val="10"/>
        <rFont val="Arial"/>
        <family val="2"/>
        <charset val="1"/>
      </rPr>
      <t xml:space="preserve"> بالنسبة للمباني المدمرة كلياً/جزئياً يرجى تحديد مدى الضرر في المبنى/المنشئة على سبيل المثال المبنى مدمر تماماً ومطلوب بناء جديد، الاسقف، الجدران، الأبواب، النوافذ، السلالم, شبكة الكهرباء، توصيلات المياه والصرف الصحي، الحمامات والمطابخ، المكيفات، الاثاث المكتبي, الاسوار الخارجية والبوابات) إلخ.</t>
    </r>
  </si>
  <si>
    <r>
      <rPr>
        <vertAlign val="superscript"/>
        <sz val="10"/>
        <color rgb="FF000000"/>
        <rFont val="Arial"/>
        <family val="2"/>
        <charset val="1"/>
      </rPr>
      <t>(4)</t>
    </r>
    <r>
      <rPr>
        <sz val="10"/>
        <color rgb="FF000000"/>
        <rFont val="Arial"/>
        <family val="2"/>
        <charset val="1"/>
      </rPr>
      <t xml:space="preserve"> For totally/partially damaged buildings, please specify damage extent of the building/facility such as roof, walls, doors, windows, stairs, electricity, water supply, toilets, kitchens, air conditioners, office furniture, external fence and gates, etc.</t>
    </r>
  </si>
  <si>
    <t>جدول  B-1.2  بيانات المباني والمنشأت ألفنية</t>
  </si>
  <si>
    <t>Table B-1.2 Information of technical buildings</t>
  </si>
  <si>
    <t>المكونات الرئيسية للمبنى باختصار</t>
  </si>
  <si>
    <t>The main components of the building in Brief</t>
  </si>
  <si>
    <t>B-1.2.1</t>
  </si>
  <si>
    <t xml:space="preserve">الورشة المركزية </t>
  </si>
  <si>
    <t xml:space="preserve">هجر حديدي </t>
  </si>
  <si>
    <t xml:space="preserve">مكتب + ورشة للصيانة </t>
  </si>
  <si>
    <t xml:space="preserve">تحتاج الى صيانة </t>
  </si>
  <si>
    <t xml:space="preserve">Needs maintenance </t>
  </si>
  <si>
    <t xml:space="preserve">Office + Workshop for Maintenance </t>
  </si>
  <si>
    <t xml:space="preserve">Central Workshop </t>
  </si>
  <si>
    <t>B-1.2.2</t>
  </si>
  <si>
    <t>محطة المياه ثلة الشرقية</t>
  </si>
  <si>
    <t>ثلة باعمر</t>
  </si>
  <si>
    <t xml:space="preserve">داموق و السقف خشبي </t>
  </si>
  <si>
    <t>عنابر +مكتب +صيانة +مطبخ +حمامات</t>
  </si>
  <si>
    <t xml:space="preserve">تحتاج ترميم الاسقف و الجدران و الابواب </t>
  </si>
  <si>
    <t xml:space="preserve">You need to restore ceilings, walls and doors </t>
  </si>
  <si>
    <t>wards + office + maintenance + kitchen + bathrooms</t>
  </si>
  <si>
    <t>Damoc and the roof is wooden</t>
  </si>
  <si>
    <t>Thullat Ba'Omar</t>
  </si>
  <si>
    <t>Eastern Water Station of Thullah</t>
  </si>
  <si>
    <t>B-1.2.3</t>
  </si>
  <si>
    <t>محطة المياه النقعة</t>
  </si>
  <si>
    <t>غيل باوزير</t>
  </si>
  <si>
    <t xml:space="preserve">مسلح </t>
  </si>
  <si>
    <t xml:space="preserve">ورشة +غربة مناوبين +مكتب +غرفة تحكم +حمام </t>
  </si>
  <si>
    <t xml:space="preserve">تحتاج ترميم الحمامات الجدران و الابواب </t>
  </si>
  <si>
    <t xml:space="preserve">You need restoration of bathrooms, walls and doors. </t>
  </si>
  <si>
    <t xml:space="preserve">Workshop + alternate alienation + office + control room + bathroom </t>
  </si>
  <si>
    <t>Gail Bawazir</t>
  </si>
  <si>
    <t>Naqaa Water Station</t>
  </si>
  <si>
    <t>B-1.2.4</t>
  </si>
  <si>
    <t>محطة المياه فوه</t>
  </si>
  <si>
    <t>فوه</t>
  </si>
  <si>
    <t xml:space="preserve">داموق </t>
  </si>
  <si>
    <t xml:space="preserve">غرفتين مناوبة + مطبخ وحمام </t>
  </si>
  <si>
    <t>تحتاج ترميم الاسقف و الجدران و الابواب  والنوافذ</t>
  </si>
  <si>
    <t>You need to restore the ceilings, walls, doors and windows</t>
  </si>
  <si>
    <t xml:space="preserve">Two alternate rooms + kitchen and bathroom </t>
  </si>
  <si>
    <t>Damoc</t>
  </si>
  <si>
    <t>Fuwah Water Station</t>
  </si>
  <si>
    <t>B-1.2.5</t>
  </si>
  <si>
    <t>محطة المياه زمن</t>
  </si>
  <si>
    <t>زمن</t>
  </si>
  <si>
    <t xml:space="preserve">غلافة مناوبة +مكتب +غرفة حراسة ومطبخ وحمام وغرفة مولدات </t>
  </si>
  <si>
    <t>تحتاج ترميم الاشقف و الجدران و الابواب  والنوافذ</t>
  </si>
  <si>
    <t xml:space="preserve">Shift cover + desk + guard room, kitchen, bathroom and generator room </t>
  </si>
  <si>
    <t>Zaman</t>
  </si>
  <si>
    <t>Water Station Zaman</t>
  </si>
  <si>
    <t>B-1.2.6</t>
  </si>
  <si>
    <t>محطة المياه فلك</t>
  </si>
  <si>
    <t xml:space="preserve">غرفة تحكمومناوبة مكتب وحمام مطبخ وغرفة طعام </t>
  </si>
  <si>
    <t xml:space="preserve">Control room, office shift, kitchen bathroom and dining room </t>
  </si>
  <si>
    <t>Falak Water Station</t>
  </si>
  <si>
    <t>B-1.2.7</t>
  </si>
  <si>
    <t>محطة  المياه ثلة الغربية</t>
  </si>
  <si>
    <t xml:space="preserve">مطبخ +حمام +غرفة حراسة ومستودع </t>
  </si>
  <si>
    <t xml:space="preserve">kitchen + bathroom + guard room and warehouse </t>
  </si>
  <si>
    <t>Western Thullah Water Station</t>
  </si>
  <si>
    <t>B-1.2.8</t>
  </si>
  <si>
    <t>محطة  المياه إعادة الضخ بخلف</t>
  </si>
  <si>
    <t>خلف</t>
  </si>
  <si>
    <t xml:space="preserve">غرفة مناوبة +مولد +غرفة مضخات +غرفة تحكم +مكتب+مستودع +مطبخ وحمام </t>
  </si>
  <si>
    <t xml:space="preserve">Shift room + generator + pump room + control room + office + warehouse + kitchen and bathroom </t>
  </si>
  <si>
    <t>Khalaf</t>
  </si>
  <si>
    <t>Water Re-pumping station in Khalaf</t>
  </si>
  <si>
    <t>B-1.2.9</t>
  </si>
  <si>
    <t>محطة الصرف الصحي الرئسية A16</t>
  </si>
  <si>
    <t xml:space="preserve">الشرج </t>
  </si>
  <si>
    <t xml:space="preserve">مكتب +عنبر +مطبخ +حمام </t>
  </si>
  <si>
    <t>تحتاج الي صيانة</t>
  </si>
  <si>
    <t>Needs maintenance</t>
  </si>
  <si>
    <t xml:space="preserve">Office + Dormitory + Kitchen + Bathroom </t>
  </si>
  <si>
    <t xml:space="preserve">sharaj </t>
  </si>
  <si>
    <t>Main waste water plant A16</t>
  </si>
  <si>
    <t>B-1.2.10</t>
  </si>
  <si>
    <t xml:space="preserve">محطة الصرف الصحي  الغليلة </t>
  </si>
  <si>
    <t xml:space="preserve">الديس </t>
  </si>
  <si>
    <t xml:space="preserve">مكتب غرفة المصممات </t>
  </si>
  <si>
    <t xml:space="preserve">Office Room of Designers </t>
  </si>
  <si>
    <t xml:space="preserve">Aldis </t>
  </si>
  <si>
    <t xml:space="preserve">Ghalila waste water treatment Plant </t>
  </si>
  <si>
    <t>B-1.2.11</t>
  </si>
  <si>
    <t xml:space="preserve">محطة الصرف الصحي  حي السلام </t>
  </si>
  <si>
    <t xml:space="preserve">المكلا </t>
  </si>
  <si>
    <t>غرفة مناوبين</t>
  </si>
  <si>
    <t>staff Room</t>
  </si>
  <si>
    <t xml:space="preserve">Mukalla </t>
  </si>
  <si>
    <t xml:space="preserve">Hay Al-Salam waste water treatment Plant </t>
  </si>
  <si>
    <t>B-1.2.12</t>
  </si>
  <si>
    <t xml:space="preserve">محطة الصرف الصحي  السيفون </t>
  </si>
  <si>
    <t xml:space="preserve">Siphon waste water treatment Plant </t>
  </si>
  <si>
    <t>B-1.2.13</t>
  </si>
  <si>
    <t xml:space="preserve">محطة الصرف الصحي  17 </t>
  </si>
  <si>
    <t xml:space="preserve">حي أربعين شقة </t>
  </si>
  <si>
    <t xml:space="preserve">Arbaeen apartment district </t>
  </si>
  <si>
    <t xml:space="preserve">waste water treatment Plant  17 </t>
  </si>
  <si>
    <t>B-1.2.14</t>
  </si>
  <si>
    <t xml:space="preserve">محطة الصرف الصحي  19 </t>
  </si>
  <si>
    <t xml:space="preserve">حي باجرش </t>
  </si>
  <si>
    <t xml:space="preserve">Bajrash District </t>
  </si>
  <si>
    <t xml:space="preserve">waste water treatment Plant 19 </t>
  </si>
  <si>
    <t>B-1.2.15</t>
  </si>
  <si>
    <t>محطة الصرف الصحي  B20</t>
  </si>
  <si>
    <t xml:space="preserve">حي المتضررين </t>
  </si>
  <si>
    <t xml:space="preserve">Almotadhriren District </t>
  </si>
  <si>
    <t>waste water treatment Plant B20</t>
  </si>
  <si>
    <t>B-1.2.16</t>
  </si>
  <si>
    <t>محطة الصرف الصحي  A20</t>
  </si>
  <si>
    <t xml:space="preserve">حي ابن سيناء </t>
  </si>
  <si>
    <t xml:space="preserve">Ibn Sinai District </t>
  </si>
  <si>
    <t>waste water treatment Plant A20</t>
  </si>
  <si>
    <t xml:space="preserve">(1) يرجى سرد بيانات المباني الفنية ألتابعة للموسسة/الفرع المستقل/الفرع التي تضررت جزئيًا/كليًا مثلاً غرف الابار، محطات الضخ، ورش الصيانة، غرف التشغيل والتحكم، غرف توليد الطاقة (المولدات)، المختبرات، غرف التوزيع والعدادات الرئيسية في شبكة المياه والصرف الصحي، الخ) بما في ذلك غرف الحراسة ذات الصلة وإضافة صفوف جديدة اذا لزم الامر  </t>
  </si>
  <si>
    <r>
      <rPr>
        <vertAlign val="superscript"/>
        <sz val="10"/>
        <color rgb="FF000000"/>
        <rFont val="Arial"/>
        <family val="2"/>
        <charset val="1"/>
      </rPr>
      <t>(1)</t>
    </r>
    <r>
      <rPr>
        <sz val="10"/>
        <color rgb="FF000000"/>
        <rFont val="Arial"/>
        <family val="2"/>
        <charset val="1"/>
      </rPr>
      <t xml:space="preserve"> Please list the data of the technical buildings of the LC/AU/branch that were partially / totally damaged, for example rooms of wells ,pumping stations, maintenance workshops, operation and control , power generating (generators), laboratories, distribution &amp; meters rooms And the main meters in the water and sewage network, etc.) including the related guard rooms and adding new rows if necessary. </t>
    </r>
    <r>
      <rPr>
        <sz val="10"/>
        <rFont val="Arial"/>
        <family val="2"/>
        <charset val="1"/>
      </rPr>
      <t xml:space="preserve"> </t>
    </r>
  </si>
  <si>
    <r>
      <rPr>
        <vertAlign val="superscript"/>
        <sz val="10"/>
        <rFont val="Arial"/>
        <family val="2"/>
        <charset val="1"/>
      </rPr>
      <t>(3)</t>
    </r>
    <r>
      <rPr>
        <sz val="10"/>
        <rFont val="Arial"/>
        <family val="2"/>
        <charset val="1"/>
      </rPr>
      <t xml:space="preserve"> الحالة الراهنة: يرجى اختيار الإجابة من القائمة المنسدلة (1= سليم (ويحتاج الى ترميم وصيانة)، 2= مدمر جزئي (يرجى تحديد نسبة الضرر)، 3= مدمر كلي 4= غير معرف (لا يمكن  الوصول إليه)).</t>
    </r>
  </si>
  <si>
    <r>
      <rPr>
        <vertAlign val="superscript"/>
        <sz val="10"/>
        <rFont val="Arial"/>
        <family val="2"/>
        <charset val="1"/>
      </rPr>
      <t>(4)</t>
    </r>
    <r>
      <rPr>
        <sz val="10"/>
        <rFont val="Arial"/>
        <family val="2"/>
        <charset val="1"/>
      </rPr>
      <t xml:space="preserve"> يرجى تحديد مدى الضرر في المبنى/المنشئة (على سبيل المثال الاسقف، الارضيات، الجدران، الأبواب، السلالم, النوافذ، الممرات بين الأجزاء المختلفة وجدران الحماية الداخلية, احواض التجميع، قنوات تمديد الانانيب والكيبلات وتصريف الزيوت والشحوم, بينشات وطاولات العمل، العناصر الانشائية الحاملة للمعدات الكهروميكانيكية، شبكة الكهرباء الداخلية, توصيلات المياه والصرف الصحي الداخلية، الحمامات,  والاثاث المكتبي، إلخ.)</t>
    </r>
  </si>
  <si>
    <r>
      <rPr>
        <vertAlign val="superscript"/>
        <sz val="10"/>
        <color rgb="FF000000"/>
        <rFont val="Arial"/>
        <family val="2"/>
        <charset val="1"/>
      </rPr>
      <t>(4)</t>
    </r>
    <r>
      <rPr>
        <sz val="10"/>
        <color rgb="FF000000"/>
        <rFont val="Arial"/>
        <family val="2"/>
        <charset val="1"/>
      </rPr>
      <t xml:space="preserve"> Please specify the extent of the damage in the building / facility (for example, roofs, floors, walls, doors, stairs, windows, paths between different parts, internal protective walls, collection basins, pipes and cables channels, oil and grease drainage, work benches and tables, Structural elements bearing electromechanical equipment, internal electrical network, internal water and sewage connections,  furniture, etc.)</t>
    </r>
  </si>
  <si>
    <t xml:space="preserve">إستمارة B-1  المباني والمنشئات العامة (الإدارية والفنية) </t>
  </si>
  <si>
    <t>Form B-1 Public buildings, administrative and technical facilities</t>
  </si>
  <si>
    <t xml:space="preserve">جدول  B-1.3  الإحتياجات الإستثمارية للمباني الإدارية والمنشأت الفنية  </t>
  </si>
  <si>
    <t>Table B-1.3 Investment requirements for buildings, administrative and technical facilities</t>
  </si>
  <si>
    <r>
      <rPr>
        <b/>
        <sz val="11"/>
        <color rgb="FF000000"/>
        <rFont val="Arial"/>
        <family val="2"/>
        <charset val="1"/>
      </rPr>
      <t xml:space="preserve">البيان/الغرض من المبنى </t>
    </r>
    <r>
      <rPr>
        <b/>
        <vertAlign val="superscript"/>
        <sz val="11"/>
        <color rgb="FF000000"/>
        <rFont val="Arial"/>
        <family val="2"/>
        <charset val="1"/>
      </rPr>
      <t>(1)</t>
    </r>
  </si>
  <si>
    <t>الموقع</t>
  </si>
  <si>
    <t xml:space="preserve"> الإحداثيات (العالمية) شمال</t>
  </si>
  <si>
    <t xml:space="preserve"> الإحداثيات (العالمية) شرق</t>
  </si>
  <si>
    <r>
      <rPr>
        <b/>
        <sz val="11"/>
        <color rgb="FF000000"/>
        <rFont val="Arial"/>
        <family val="2"/>
        <charset val="1"/>
      </rPr>
      <t>شرح موجز بالاحتياج / المواد / المعدات</t>
    </r>
    <r>
      <rPr>
        <b/>
        <vertAlign val="superscript"/>
        <sz val="11"/>
        <rFont val="Arial"/>
        <family val="2"/>
        <charset val="1"/>
      </rPr>
      <t>(2)</t>
    </r>
  </si>
  <si>
    <t>الوحدة</t>
  </si>
  <si>
    <t xml:space="preserve">الكمية </t>
  </si>
  <si>
    <t>إجمالي التكلفة التقديرية
(دولار)</t>
  </si>
  <si>
    <r>
      <rPr>
        <b/>
        <sz val="11"/>
        <color rgb="FF000000"/>
        <rFont val="Arial"/>
        <family val="2"/>
        <charset val="1"/>
      </rPr>
      <t xml:space="preserve">    الأولوية </t>
    </r>
    <r>
      <rPr>
        <b/>
        <vertAlign val="superscript"/>
        <sz val="11"/>
        <color rgb="FF000000"/>
        <rFont val="Arial"/>
        <family val="2"/>
        <charset val="1"/>
      </rPr>
      <t>(3)</t>
    </r>
  </si>
  <si>
    <r>
      <rPr>
        <b/>
        <sz val="11"/>
        <color rgb="FF000000"/>
        <rFont val="Arial"/>
        <family val="2"/>
        <charset val="1"/>
      </rPr>
      <t xml:space="preserve">Priority </t>
    </r>
    <r>
      <rPr>
        <b/>
        <vertAlign val="superscript"/>
        <sz val="11"/>
        <color rgb="FF000000"/>
        <rFont val="Arial"/>
        <family val="2"/>
        <charset val="1"/>
      </rPr>
      <t>(3)</t>
    </r>
    <r>
      <rPr>
        <b/>
        <sz val="11"/>
        <color rgb="FF000000"/>
        <rFont val="Arial"/>
        <family val="2"/>
        <charset val="1"/>
      </rPr>
      <t xml:space="preserve"> </t>
    </r>
  </si>
  <si>
    <t>Total estimated
cost (USD)</t>
  </si>
  <si>
    <t xml:space="preserve">Quantity </t>
  </si>
  <si>
    <t xml:space="preserve">Unit </t>
  </si>
  <si>
    <r>
      <rPr>
        <b/>
        <sz val="11"/>
        <rFont val="Arial"/>
        <family val="2"/>
        <charset val="1"/>
      </rPr>
      <t xml:space="preserve">Brief description of required measures / materials / equipment </t>
    </r>
    <r>
      <rPr>
        <b/>
        <vertAlign val="superscript"/>
        <sz val="11"/>
        <rFont val="Arial"/>
        <family val="2"/>
        <charset val="1"/>
      </rPr>
      <t>(2)</t>
    </r>
  </si>
  <si>
    <r>
      <rPr>
        <b/>
        <sz val="11"/>
        <rFont val="Arial"/>
        <family val="2"/>
        <charset val="1"/>
      </rPr>
      <t xml:space="preserve">Description / purpose of building </t>
    </r>
    <r>
      <rPr>
        <b/>
        <vertAlign val="superscript"/>
        <sz val="11"/>
        <rFont val="Arial"/>
        <family val="2"/>
        <charset val="1"/>
      </rPr>
      <t xml:space="preserve">(1) </t>
    </r>
  </si>
  <si>
    <t>B-1.3.1</t>
  </si>
  <si>
    <t>أستكمال الدور الثاني والثالث مع السطح لمبنى الإدارة العامة للمؤسسة المحلية للمياه والصرف الصحي</t>
  </si>
  <si>
    <t>مدينة المكلا - حي الديس</t>
  </si>
  <si>
    <t>أعمال الحفر والردم - أعمال بناء - أعمال خرسانية -أعمال تشطيبات - أعمال صحية - أعمال كهربائية</t>
  </si>
  <si>
    <t xml:space="preserve">متر مربع </t>
  </si>
  <si>
    <t>مرفق جدول الكميات</t>
  </si>
  <si>
    <t>B-1.3.2</t>
  </si>
  <si>
    <t>تنفيذ أعمال الحماية لخطوط مياه الابار رقم (12) + (27) + (28) المتقاطعة مع مجرى السيل بحقل أبار ثلة الشرقية</t>
  </si>
  <si>
    <t>مدينة المكلا - منطقة ثلة الشرقية</t>
  </si>
  <si>
    <t xml:space="preserve">أعمال الحفر والردم - أعمال مباني جعم - أعمال شبك جابيون </t>
  </si>
  <si>
    <t>متر مكعب</t>
  </si>
  <si>
    <t>B-1.3.3</t>
  </si>
  <si>
    <t>تنفيذ أعمال الحماية لخطوط مياه الابار وأبار ضخ المياه  رقم (30) + (7) + (29) + (27) + (28) بوادي ثلة والمحني</t>
  </si>
  <si>
    <t>أعمال الحفر والردم - أعمال مباني جعم - أعمال شبك جابيون</t>
  </si>
  <si>
    <t>B-1.3.4</t>
  </si>
  <si>
    <t>تنفيذ أعمال الحماية لخط المياه البلاستيك قطر 200 ملم + خط المياه الدكتايل قطر 150 ملم المتقاطعة مع مجرى السيل بوادي الشروج بفوه</t>
  </si>
  <si>
    <t xml:space="preserve">مدينة المكلا - غرب المكلا منطقة فوة </t>
  </si>
  <si>
    <t>أعمال الحفر والردم- أعمال مباني جعم - أعمال شبك جابيون</t>
  </si>
  <si>
    <t>B-1.3.5</t>
  </si>
  <si>
    <t>مشروع أعمال الحماية لأنابيب الخط الناقل قطر 600 ملم وادي بويش</t>
  </si>
  <si>
    <t>مدينة المكلا - شرق المكلا منطقة بويش</t>
  </si>
  <si>
    <t>B-1.3.6</t>
  </si>
  <si>
    <t>مشروع تنفيذ هنجر بالابعاد 60 متر × 30 متر</t>
  </si>
  <si>
    <t xml:space="preserve">مدينة المكلا - شرق المكلا منطقة </t>
  </si>
  <si>
    <t>أعمال الحفر والردم - أعمال بناء - أعمال خرسانية - أعمال تركيبات حديدية - أعمال تشطيبات - أعمال صحية - أعمال كهربائية</t>
  </si>
  <si>
    <t>B-1.3.7</t>
  </si>
  <si>
    <t>مشروع تنفيذ هنجر بالابعاد 15 متر × 30 متر</t>
  </si>
  <si>
    <t xml:space="preserve">مدينة المكلا - شرق المكلا </t>
  </si>
  <si>
    <t>B-1.3.8</t>
  </si>
  <si>
    <t xml:space="preserve">مدينة المكلا - غرب المكلا </t>
  </si>
  <si>
    <t>B-1.3.9</t>
  </si>
  <si>
    <t>مشروع بناء غرفة عمال الكلور وغرفة المولد الكهربائي في المعاوص</t>
  </si>
  <si>
    <t>B-1.3.10</t>
  </si>
  <si>
    <t>مشروع بناء غرفة للمناوبين مع ملحقاتها في الريان</t>
  </si>
  <si>
    <t>B-1.3.11</t>
  </si>
  <si>
    <t>مشروع مبنى مؤسسة المياه فرع غرب المكلا</t>
  </si>
  <si>
    <t>B-1.3.12</t>
  </si>
  <si>
    <t>مشروع مبنى مؤسسة المياه فرع شرق المكلا</t>
  </si>
  <si>
    <t>B-1.3.13</t>
  </si>
  <si>
    <t>مشروع تسوير موقع خزان بويش</t>
  </si>
  <si>
    <t>أعمال الحفر والردم - أعمال بناء - أعمال خرسانية</t>
  </si>
  <si>
    <t>B-1.3.14</t>
  </si>
  <si>
    <t>إعـادة ترتيب و دفن خزانات الديزل ( محطة أبار ثلة )</t>
  </si>
  <si>
    <t>B-1.3.15</t>
  </si>
  <si>
    <t xml:space="preserve">مكاتب إدارة المشتركين_خدمة العملاء </t>
  </si>
  <si>
    <t>مدينة المكلا - وسط المكلا مبنى الادارة العامة للمؤسسة</t>
  </si>
  <si>
    <t>B-1.3.16</t>
  </si>
  <si>
    <t>مشروع معالجة أضرار خزان فوة المرتفع سعة 400 متر مكعب ( ابن سيناء )</t>
  </si>
  <si>
    <t>أعمال الحفر والردم - أعمال بناء - أعمال خرسانية -أعمال تشطيبات -أعمال ترميم</t>
  </si>
  <si>
    <t>B-1.3.17</t>
  </si>
  <si>
    <t>مشروع مبنى الحراسة لخزان حويرة</t>
  </si>
  <si>
    <t>مدينة المكلا - منطقة رأس حويره</t>
  </si>
  <si>
    <t>B-1.3.18</t>
  </si>
  <si>
    <t>تسوير موقع مكتب وحدة تنفيذ المشاريع وسكن الأستشاري والمستودعات في منطقة المعاوص</t>
  </si>
  <si>
    <t>مدينة المكلا - شرق المكلا منطقة المعاوص</t>
  </si>
  <si>
    <t xml:space="preserve">أعمال الحفر والردم + أعمال البناء حجر أساس و بلك +اعمال خرسانة + اعمال تشطيبات </t>
  </si>
  <si>
    <t>B-1.3.19</t>
  </si>
  <si>
    <t>مشروع خزان بويش سعة 12000م3 شرق مدينة المكلا</t>
  </si>
  <si>
    <t xml:space="preserve"> شق طريق+ خط المياه الطالع والنازل من الخزان+ تسوير الموقع+أعمال التسوية والحفر الردم+ عمال البناء حجر أساس و بلك +اعمال خرسانة + اعمال تشطيبات + اعمال كهرباء</t>
  </si>
  <si>
    <t>B-1.3.20</t>
  </si>
  <si>
    <t xml:space="preserve">مشروع خزان خرساني معلق سعة 1200م3 بمنطقة ابن سيناء </t>
  </si>
  <si>
    <t xml:space="preserve">مدينة المكلا - غرب المكلا منطقة ابن سيناء </t>
  </si>
  <si>
    <t>B-1.3.21</t>
  </si>
  <si>
    <t>مشروع خزان خرساني سعة 1200م3 بمنطقة الدواجن</t>
  </si>
  <si>
    <t>مدينة المكلا - غرب المكلا منطقة الدواجن</t>
  </si>
  <si>
    <t>B-1.3.22</t>
  </si>
  <si>
    <t>مشروع خزان خرساني سعة 1200م3 بمنطقة حله</t>
  </si>
  <si>
    <t>مدينة المكلا - غرب المكلا منطقة حله</t>
  </si>
  <si>
    <t>B-1.3.23</t>
  </si>
  <si>
    <t>مشروع خزان خرساني سعة 240م3 بمنطقة الطويلة بفوه</t>
  </si>
  <si>
    <t>مدينة المكلا - غرب المكلا بمنطقة الطويلة بفوه</t>
  </si>
  <si>
    <t>B-1.3.24</t>
  </si>
  <si>
    <t>مشروع خزان خرساني سعة 2500م3 بمنطقة الطلائع بفوه</t>
  </si>
  <si>
    <t>مدينة المكلا - غرب المكلا بمنطقة الطلائع بفوه</t>
  </si>
  <si>
    <t>B-1.3.25</t>
  </si>
  <si>
    <t xml:space="preserve">مشروع خزان خرساني سعة 600م3 بمنطقة 40 شقة </t>
  </si>
  <si>
    <t xml:space="preserve">مدينة المكلا - وسط المكلا بمنطقة 40 شقة </t>
  </si>
  <si>
    <t>B-1.3.26</t>
  </si>
  <si>
    <t xml:space="preserve">مشروع خزان خرساني سعة 530م3 بمنطقة باحوش </t>
  </si>
  <si>
    <t xml:space="preserve">مدينة المكلا - وسط المكلا بمنطقة باحوش </t>
  </si>
  <si>
    <t>B-1.3.27</t>
  </si>
  <si>
    <t xml:space="preserve">مشروع خزان خرساني دائري سعة 340م3 منطقة خلف القديمة </t>
  </si>
  <si>
    <t xml:space="preserve">مدينة المكلا - وسط المكلا منطقة خلف القديمة </t>
  </si>
  <si>
    <t>B-1.3.28</t>
  </si>
  <si>
    <t xml:space="preserve">مشروع تنفيذ خزان خرساني سعة 1200م3 لحقل زمن </t>
  </si>
  <si>
    <t xml:space="preserve">مدينة المكلا - غرب المكلا  لحقل زمن </t>
  </si>
  <si>
    <t>B-1.3.29</t>
  </si>
  <si>
    <t xml:space="preserve">مشروع خزان خرساني سعة 6000م3 منطقة ثله </t>
  </si>
  <si>
    <t xml:space="preserve">مدينة المكلا - شرق المكلا منطقة ثله </t>
  </si>
  <si>
    <t>B-1.3.30</t>
  </si>
  <si>
    <t>مشروع بناء خزان  توزيع مياه في وحدة سامي سعة 800 متر مكعب</t>
  </si>
  <si>
    <t>مدينة المكلا - وسط المكلا الغليلة وحدة سامي</t>
  </si>
  <si>
    <t>B-1.3.31</t>
  </si>
  <si>
    <t>مشروع تسوير محطة الضخ الرئيسية (باجرش)</t>
  </si>
  <si>
    <t>B-1.3.32</t>
  </si>
  <si>
    <t>مشروع تسوير محطة الرفع أبن سيناء</t>
  </si>
  <si>
    <t>مدينة المكلا - غرب المكلا منطقة أبن سيناء</t>
  </si>
  <si>
    <t>B-1.3.33</t>
  </si>
  <si>
    <t>مشروع تسوير خزان الجبل الأخضر</t>
  </si>
  <si>
    <t>مدينة المكلا - وسط المكلا منطقة الديس</t>
  </si>
  <si>
    <t>B-1.3.34</t>
  </si>
  <si>
    <t>بناء مبنى المناوبين لعمال الصرف الصحي</t>
  </si>
  <si>
    <t>مديرية الشحر - محطة الرفع بمنطقة الرمله</t>
  </si>
  <si>
    <t>أعمال الحفر والردم + أعمال البناء حجر أساس و بلك +اعمال خرسانة + اعمال تشطيبات + أعمال صحية + أعمال كهربائية</t>
  </si>
  <si>
    <t>B-1.3.35</t>
  </si>
  <si>
    <t>مشروع بناء حمامات ومخزن بالمبنى الجديد بفرع المؤسسة بغيل باوزير</t>
  </si>
  <si>
    <t>مديرية الغيل مبنى الفرع</t>
  </si>
  <si>
    <t>B-1.3.36</t>
  </si>
  <si>
    <t>مشروع بناء غرفة الكلور (الخزان ) – العضيبة</t>
  </si>
  <si>
    <t xml:space="preserve">مدينة الغيل </t>
  </si>
  <si>
    <t>B-1.3.37</t>
  </si>
  <si>
    <t>مشروع ترميم وصيانة مستودع محطة العضيبة (الخزان ) - العضيبة</t>
  </si>
  <si>
    <t>مدينة الغيل مبنى الفرع</t>
  </si>
  <si>
    <t>B-1.3.38</t>
  </si>
  <si>
    <t xml:space="preserve">مشروع بناء غرفة المناوبين والمطبخ والحمام بمحطة الضخ للصرف الصحي  </t>
  </si>
  <si>
    <t>B-1.3.39</t>
  </si>
  <si>
    <t xml:space="preserve">مشروع ترميم المبنى القديم  بالفرع </t>
  </si>
  <si>
    <t>B-1.3.40</t>
  </si>
  <si>
    <t xml:space="preserve">توسعة مبنى الإدارة ببناء ملحق بجانب الإدارة </t>
  </si>
  <si>
    <t>فـــــرع مديرية الديس الشرقية</t>
  </si>
  <si>
    <t>B-1.3.41</t>
  </si>
  <si>
    <t>مشــــروع ( بناء ســور للمحطة الضخ بمنطقة هبـــورك  )</t>
  </si>
  <si>
    <t>فـــــرع مدينة الديس الشرقية - بمنطقة هبـــورك</t>
  </si>
  <si>
    <t>B-1.3.42</t>
  </si>
  <si>
    <t>بناء جدار حماية من الجابيون لحماية الخط الرئيسي في وادي بدش وعسد الفاية المتضرر من اعصار لبان</t>
  </si>
  <si>
    <t>فـــــرع مديرية الريدة وقصيعر</t>
  </si>
  <si>
    <t>B-1.3.43</t>
  </si>
  <si>
    <t>أستكمال الدور الثاني للإدارة بالريدة الشرقية</t>
  </si>
  <si>
    <t>مواد بناء - مواد خرسانية - تشطيبات - أعمال صحية - أعمال كهربائية</t>
  </si>
  <si>
    <t>B-1.3.44</t>
  </si>
  <si>
    <t>تمهيد الطريق الترابية المصاحب للخط الرئيسي من الرحبة إلى معبر مديرية الريدة وقصيعر</t>
  </si>
  <si>
    <t>فـــــرع مديرية الريدة وقصيعر من الرحبة إلى معبر</t>
  </si>
  <si>
    <t>أعمال شق الطريق + أعمال الحفر والردم + أعمال التسوية</t>
  </si>
  <si>
    <t>B-1.3.45</t>
  </si>
  <si>
    <t xml:space="preserve">تسوير موقع خزان مهينم </t>
  </si>
  <si>
    <t>B-1.3.46</t>
  </si>
  <si>
    <t>خزان سعة 1200 متر مكعب يغذي مدينة قصيعر وضواحيها</t>
  </si>
  <si>
    <t>B-1.3.47</t>
  </si>
  <si>
    <t xml:space="preserve">شبك الجابيون لحماية الخط الناقل بوادي بدش وعسد الفاية من الانجراف </t>
  </si>
  <si>
    <t>ملاحظات:</t>
  </si>
  <si>
    <t>Notes:</t>
  </si>
  <si>
    <r>
      <rPr>
        <vertAlign val="superscript"/>
        <sz val="10"/>
        <color rgb="FF000000"/>
        <rFont val="Arial"/>
        <family val="2"/>
        <charset val="1"/>
      </rPr>
      <t>(1)</t>
    </r>
    <r>
      <rPr>
        <sz val="10"/>
        <color rgb="FF000000"/>
        <rFont val="Arial"/>
        <family val="2"/>
        <charset val="1"/>
      </rPr>
      <t xml:space="preserve"> يرجى إضافة صفوف جديدة بحسب الحاجة وسرد إحتياجات المباني/المنشئات لإصلاح، إعادة التأهيل، إستبدال المباني المدمرة بالكامل الحالية أوالمباني الجديدة للتوسعات</t>
    </r>
  </si>
  <si>
    <r>
      <rPr>
        <vertAlign val="superscript"/>
        <sz val="10"/>
        <rFont val="Arial"/>
        <family val="2"/>
        <charset val="1"/>
      </rPr>
      <t>(1)</t>
    </r>
    <r>
      <rPr>
        <sz val="10"/>
        <rFont val="Arial"/>
        <family val="2"/>
        <charset val="1"/>
      </rPr>
      <t xml:space="preserve"> Please add rows as required to list buildings / facilities that require measures such as repair / rehabilitation, replacement of completely destroyed buildings, and requirements for new building extensions. </t>
    </r>
  </si>
  <si>
    <r>
      <rPr>
        <vertAlign val="superscript"/>
        <sz val="10"/>
        <color rgb="FF000000"/>
        <rFont val="Arial"/>
        <family val="2"/>
        <charset val="1"/>
      </rPr>
      <t xml:space="preserve">(2 ) </t>
    </r>
    <r>
      <rPr>
        <sz val="10"/>
        <color rgb="FF000000"/>
        <rFont val="Arial"/>
        <family val="2"/>
        <charset val="1"/>
      </rPr>
      <t>يرجى شرح بإيجاز إحتياجات إعادة التأهيل/الاستبدال المطلوبة لمكونات المباني الحالية (مثل الأرضيات والجدران والأبواب والنوافذ والكهرباء وإمدادات المياه والحمامات والأثاث ومكيفات الهواء وما إلى ذلك) والمعدات التقنية المطلوبة (على سبيل المثال مباني ألمختبرات، التشغيل/الصيانة/التحكم وورش العمل). بالنسبة للمباني الجديدة بدلاً من المدمرة كلياً وللتوسعات يرجى تحديد فقط مساحة المبنى ومواد البناء وعدد الطوابق وما إلى ذلك وإرفاق الدراسات ذات الصلة والتصميم وجداول الكميات إن وجدت.</t>
    </r>
  </si>
  <si>
    <r>
      <rPr>
        <vertAlign val="superscript"/>
        <sz val="10"/>
        <rFont val="Arial"/>
        <family val="2"/>
        <charset val="1"/>
      </rPr>
      <t xml:space="preserve">(2)  </t>
    </r>
    <r>
      <rPr>
        <sz val="10"/>
        <rFont val="Arial"/>
        <family val="2"/>
        <charset val="1"/>
      </rPr>
      <t>Please describe briefly the required rehabilitation/replacement measure for the existing building's components (e.g. floors, walls, doors, windows, electricity, water supply, toilets, furniture, air conditioners, etc.) and required technical equipment (e.g. for laboratories, operation/maintenance/control rooms and workshops). For new buildings rather than totally damaged/extension, please introduce briefly the total area, construction materials, no. of floors etc.. Please attach related studies, design, BoQs, if available.</t>
    </r>
  </si>
  <si>
    <r>
      <rPr>
        <vertAlign val="superscript"/>
        <sz val="10"/>
        <color rgb="FF000000"/>
        <rFont val="Arial"/>
        <family val="2"/>
        <charset val="1"/>
      </rPr>
      <t>(3)</t>
    </r>
    <r>
      <rPr>
        <sz val="10"/>
        <color rgb="FF000000"/>
        <rFont val="Arial"/>
        <family val="2"/>
        <charset val="1"/>
      </rPr>
      <t xml:space="preserve"> يرجى اختيار الأولوية من القائمة المنسدلة (من 1- 4): 1 = حرج،  2 = أولوية عليا،  3 = أولوية متوسطة،  4 = أولوية منخفضة </t>
    </r>
  </si>
  <si>
    <r>
      <rPr>
        <vertAlign val="superscript"/>
        <sz val="10"/>
        <rFont val="Arial"/>
        <family val="2"/>
        <charset val="1"/>
      </rPr>
      <t>(3)</t>
    </r>
    <r>
      <rPr>
        <sz val="10"/>
        <rFont val="Arial"/>
        <family val="2"/>
        <charset val="1"/>
      </rPr>
      <t xml:space="preserve"> Please select the priority of the proposed measures using the dropdown menu, ranging from 1 to 4 (1 = critical; 2 = high; 3 = medium; 4 = low).</t>
    </r>
  </si>
  <si>
    <t>عبدالله دعكيك ـ عبدالرحمن جنبين ـ زكي برك باوزير</t>
  </si>
  <si>
    <t>Abdullah Daakek- Abdulrahman Janbin- Zaki Burak Bawazir</t>
  </si>
  <si>
    <t>مدير دائرة التوزيعات ـ رئيس قسم التخطيط ـ رئيس قسم الإحصاء</t>
  </si>
  <si>
    <t>Director of Distributions Department Head of Planning Department Head of Statistics Department</t>
  </si>
  <si>
    <t>إستمارة  B-2  مصادر ونظام إمدادات المياه</t>
  </si>
  <si>
    <t xml:space="preserve">Form B-2 Water resources and supply system </t>
  </si>
  <si>
    <t xml:space="preserve">إستمارة  B-2.1  معلومات عامة عن مصادر المياه ونظام إمدادات المياه </t>
  </si>
  <si>
    <t>Form B-2.1 General information on water resources and supply system</t>
  </si>
  <si>
    <t xml:space="preserve">جدول B-2.1.1  البيانات ألاساسية لنظام المياه </t>
  </si>
  <si>
    <t>Table B-2.1.1 Water supply system basic data</t>
  </si>
  <si>
    <t xml:space="preserve">البيان </t>
  </si>
  <si>
    <t xml:space="preserve">الوحدة </t>
  </si>
  <si>
    <t xml:space="preserve">Description </t>
  </si>
  <si>
    <t>Code</t>
  </si>
  <si>
    <t>B-2.1.1.1</t>
  </si>
  <si>
    <t>إجمالي عدد السكان</t>
  </si>
  <si>
    <t>نسمة</t>
  </si>
  <si>
    <t>cap</t>
  </si>
  <si>
    <t>Total population</t>
  </si>
  <si>
    <t>B-2.1.1.2</t>
  </si>
  <si>
    <t xml:space="preserve">نسبة الزيادة السكانية </t>
  </si>
  <si>
    <t>%</t>
  </si>
  <si>
    <t>تقدير حسب احصائيات عام 2004م</t>
  </si>
  <si>
    <t>Estimate according to statistics in 2004</t>
  </si>
  <si>
    <t xml:space="preserve">Annual growth rate </t>
  </si>
  <si>
    <t>B-2.1.1.3</t>
  </si>
  <si>
    <t>عدد السكان المخدومين بالمياه من المؤسسة/الفرع</t>
  </si>
  <si>
    <t>نسمه</t>
  </si>
  <si>
    <t xml:space="preserve">Total  population served by the LC/ AU/ branch </t>
  </si>
  <si>
    <t>B-2.1.1.4</t>
  </si>
  <si>
    <r>
      <rPr>
        <sz val="11"/>
        <color rgb="FF000000"/>
        <rFont val="Arial"/>
        <family val="2"/>
        <charset val="1"/>
      </rPr>
      <t xml:space="preserve">العدد التراكمي النازحين </t>
    </r>
    <r>
      <rPr>
        <vertAlign val="superscript"/>
        <sz val="11"/>
        <color rgb="FF000000"/>
        <rFont val="Arial"/>
        <family val="2"/>
        <charset val="1"/>
      </rPr>
      <t>(1)</t>
    </r>
  </si>
  <si>
    <t>حسب احصائيات منظمة الهجرة الدولية ومنظمات المجتمع المدني</t>
  </si>
  <si>
    <t>According to statistics of the International Organization for Migration and civil society organizations</t>
  </si>
  <si>
    <r>
      <rPr>
        <sz val="11"/>
        <color rgb="FF000000"/>
        <rFont val="Arial"/>
        <family val="2"/>
        <charset val="1"/>
      </rPr>
      <t xml:space="preserve">Cumulated number of internally displaced persons (IDPs) </t>
    </r>
    <r>
      <rPr>
        <vertAlign val="superscript"/>
        <sz val="11"/>
        <color rgb="FF000000"/>
        <rFont val="Arial"/>
        <family val="2"/>
        <charset val="1"/>
      </rPr>
      <t>(1)</t>
    </r>
  </si>
  <si>
    <t>B-2.1.1.5</t>
  </si>
  <si>
    <t xml:space="preserve">إجمالي المساحة في حدود خدمات المؤسسة/الفرع </t>
  </si>
  <si>
    <r>
      <rPr>
        <sz val="11"/>
        <color rgb="FF000000"/>
        <rFont val="Arial"/>
        <family val="2"/>
        <charset val="1"/>
      </rPr>
      <t>كم</t>
    </r>
    <r>
      <rPr>
        <vertAlign val="superscript"/>
        <sz val="11"/>
        <color rgb="FF000000"/>
        <rFont val="Arial"/>
        <family val="2"/>
        <charset val="1"/>
      </rPr>
      <t>2</t>
    </r>
  </si>
  <si>
    <r>
      <rPr>
        <sz val="11"/>
        <color rgb="FF000000"/>
        <rFont val="Arial"/>
        <family val="2"/>
        <charset val="1"/>
      </rPr>
      <t>km</t>
    </r>
    <r>
      <rPr>
        <vertAlign val="superscript"/>
        <sz val="11"/>
        <color rgb="FF000000"/>
        <rFont val="Arial"/>
        <family val="2"/>
        <charset val="1"/>
      </rPr>
      <t>2</t>
    </r>
  </si>
  <si>
    <t xml:space="preserve">Total area in the boundary of the LC /AU/branch services </t>
  </si>
  <si>
    <t>B-2.1.1.6</t>
  </si>
  <si>
    <t>إجمالي المساحة المخدومة بواسطة المؤسسة/ الفرع</t>
  </si>
  <si>
    <t xml:space="preserve">Total area served by the LC/ AU/ branch </t>
  </si>
  <si>
    <t>B-2.1.1.7</t>
  </si>
  <si>
    <t xml:space="preserve">متوسط عدد الأشخاص في توصيلة المياه </t>
  </si>
  <si>
    <t xml:space="preserve">Average number of persons per household / connection </t>
  </si>
  <si>
    <t>B-2.1.1.8</t>
  </si>
  <si>
    <t>عدد توصيلات المياه المنزلية المخدومة من ألمؤسسة/الفرع بواسطة شبكة توزيع المياه</t>
  </si>
  <si>
    <t>عدد</t>
  </si>
  <si>
    <t>no.</t>
  </si>
  <si>
    <t xml:space="preserve">Number of water connections served by the LC/ AU/ branch through water the distribution network </t>
  </si>
  <si>
    <t>B-2.1.1.9</t>
  </si>
  <si>
    <t xml:space="preserve">عدد السكان المخدومين من ألمؤسسة/الفرع بواسطة ناقلات المياه (وايتات) </t>
  </si>
  <si>
    <t>لايوجد</t>
  </si>
  <si>
    <t>N/A</t>
  </si>
  <si>
    <t xml:space="preserve">No. of population served by the LC/ AU/ branch through mobile tanker </t>
  </si>
  <si>
    <t>B-2.1.1.10</t>
  </si>
  <si>
    <t xml:space="preserve">إجمالي عدد السكان المخدومين من مزودين خدمة أخرين (القطاع الخاص) بواسطة شبكة توزيع </t>
  </si>
  <si>
    <t xml:space="preserve">No. of population served by other suppliers (private sector) through the distribution network </t>
  </si>
  <si>
    <t>B-2.1.1.11</t>
  </si>
  <si>
    <t>إجمالي عدد السكان المخدومين من مزودين خدمة أخرين (القطاع الخاص) بواسطة ناقلات المياه (وايتات)</t>
  </si>
  <si>
    <t xml:space="preserve">No. of population served by other suppliers (private sector) through mobile tanker </t>
  </si>
  <si>
    <t>B-2.1.1.12</t>
  </si>
  <si>
    <t xml:space="preserve">عدد السكان المخدومين بطرق أخرى يرجى توضيحها </t>
  </si>
  <si>
    <t>Number of people served by other means, please explain under "Remarks"</t>
  </si>
  <si>
    <t>B-2.1.1.13</t>
  </si>
  <si>
    <t>عدد السكان المخدومين بواسطة منظمات المجتمع المحلي والمنظمات الإنسانية</t>
  </si>
  <si>
    <t>No. of population served by NGOs or humanitarian organizations</t>
  </si>
  <si>
    <t>جدول B-2.1.2  معلومات عامة عن مصادر وإنتاج المياه</t>
  </si>
  <si>
    <t>Table B-2.1.2 General information on the water production</t>
  </si>
  <si>
    <t xml:space="preserve"> كود السؤال</t>
  </si>
  <si>
    <t>Description</t>
  </si>
  <si>
    <t>B-2.1.2.1</t>
  </si>
  <si>
    <t>إجمالي عدد مصادر المياه  (الابار الجوفية، الآبار السطحية، العيون والغيول، المصادر الأخرى) التابعة للمؤسسة/الفرع</t>
  </si>
  <si>
    <t>Total number of all water resources (ground and shallow wells, springs and others) of the LC/AU/branch</t>
  </si>
  <si>
    <t>B-2.1.2.2</t>
  </si>
  <si>
    <t xml:space="preserve">متوسط القدرة الإنتاجية لجميع مصادر المياه (الابار الجوفية، الآبار السطحية، العيون والغيول، المصادر الأخرى)  التابعة للمؤسسة/الفرع </t>
  </si>
  <si>
    <r>
      <rPr>
        <sz val="11"/>
        <color rgb="FF000000"/>
        <rFont val="Arial"/>
        <family val="2"/>
        <charset val="1"/>
      </rPr>
      <t>م</t>
    </r>
    <r>
      <rPr>
        <vertAlign val="superscript"/>
        <sz val="11"/>
        <color rgb="FF000000"/>
        <rFont val="Arial"/>
        <family val="2"/>
        <charset val="1"/>
      </rPr>
      <t>3</t>
    </r>
    <r>
      <rPr>
        <sz val="11"/>
        <color rgb="FF000000"/>
        <rFont val="Arial"/>
        <family val="2"/>
        <charset val="1"/>
      </rPr>
      <t>/يوم</t>
    </r>
  </si>
  <si>
    <t>m³/d</t>
  </si>
  <si>
    <t>Average production capacity of all water resources (ground and shallow wells, springs and others) of the LC/AU/branch</t>
  </si>
  <si>
    <t>B-2.1.2.3</t>
  </si>
  <si>
    <t xml:space="preserve">إجمالي عدد مصادر المياه المنتجة (عاملة وغير عاملة) (الابار الجوفية، الآبار  السطحية، العيون والغيول، المصادر الأخرى) </t>
  </si>
  <si>
    <t xml:space="preserve">(92) بئر عاطلة من عام 2017م بمعدل انتاج 7لتر/ثانية </t>
  </si>
  <si>
    <t xml:space="preserve">(92) wells suspended since 2017 with a production rate of 7 liters / second </t>
  </si>
  <si>
    <t>Total number of the productive (operating/ non-operating) water resources (ground and shallow wells, springs and others) of the LC/AU/branch</t>
  </si>
  <si>
    <t>B-2.1.2.4</t>
  </si>
  <si>
    <t xml:space="preserve">متوسط القدرة الإنتاجية لمصادر المياه المنتجة (عاملة وغير عاملة) (الابار الجوفية، الآبار  السطحية، العيون والغيول، المصادر الأخرى) </t>
  </si>
  <si>
    <t>NA</t>
  </si>
  <si>
    <t>Average production capacity of the productive (operating/ non-operating water resources ( ground and shallow wells, springs and others) of the LC/AU/branch</t>
  </si>
  <si>
    <t>B-2.1.2.5</t>
  </si>
  <si>
    <t xml:space="preserve">إجمالي عدد مصادر المياه المنتجة الشغالة فقط (الابار الجوفية، الآبار  السطحية، العيون والغيول، المصادر الأخرى) </t>
  </si>
  <si>
    <t>Total number of the operating productive water resources (ground and shallow wells, springs and others) of the LC/AU/branch</t>
  </si>
  <si>
    <t>B-2.1.2.6</t>
  </si>
  <si>
    <t xml:space="preserve">متوسط القدرة الإنتاجية لمصادر المياه المنتجة الشغالة فقط (الابار الجوفية، الآبار  السطحية، العيون والغيول، المصادر الأخرى) </t>
  </si>
  <si>
    <t>Average production capacity of the operating productive water resources (ground and shallow wells, springs and others) of the LC/AU/branch</t>
  </si>
  <si>
    <t>B-2.1.2.7</t>
  </si>
  <si>
    <t xml:space="preserve">إجمالي عدد مصادر المياه المنتجة الواقفة (الابار الجوفية، الآبار  السطحية، العيون والغيول، المصادر الأخرى) </t>
  </si>
  <si>
    <t>Total number of the non-operating productive water resources (ground and shallow wells, springs and others) of the LC/AU/branch</t>
  </si>
  <si>
    <t>B-2.1.2.8</t>
  </si>
  <si>
    <t xml:space="preserve">متوسط القدرة الإنتاجية لمصادر المياه المنتجة الواقفة (الابار الجوفية، الآبار  السطحية، العيون والغيول، المصادر الأخرى) </t>
  </si>
  <si>
    <t>Average production capacity of the non-operating productive water resources (ground and shallow wells, springs and others) of the LC/AU/branch</t>
  </si>
  <si>
    <t>B-2.1.2.9</t>
  </si>
  <si>
    <t xml:space="preserve">كمية المياه المنتجة الفعلية من مصادر المياه المنتجة الشغالة  (الابار الجوفية، الآبار  السطحية، العيون والغيول، المصادر الأخرى) </t>
  </si>
  <si>
    <r>
      <rPr>
        <sz val="11"/>
        <color rgb="FF000000"/>
        <rFont val="Arial"/>
        <family val="2"/>
        <charset val="1"/>
      </rPr>
      <t>م</t>
    </r>
    <r>
      <rPr>
        <vertAlign val="superscript"/>
        <sz val="11"/>
        <color rgb="FF000000"/>
        <rFont val="Arial"/>
        <family val="2"/>
        <charset val="1"/>
      </rPr>
      <t>3</t>
    </r>
  </si>
  <si>
    <r>
      <rPr>
        <sz val="11"/>
        <color rgb="FF000000"/>
        <rFont val="Arial"/>
        <family val="2"/>
        <charset val="1"/>
      </rPr>
      <t>m</t>
    </r>
    <r>
      <rPr>
        <vertAlign val="superscript"/>
        <sz val="11"/>
        <color rgb="FF000000"/>
        <rFont val="Arial"/>
        <family val="2"/>
        <charset val="1"/>
      </rPr>
      <t>3</t>
    </r>
  </si>
  <si>
    <t xml:space="preserve">Actual water production of the operating water resources (ground and shallow wells, springs and others) of the  LC/AU/branch </t>
  </si>
  <si>
    <t>B-2.1.2.10</t>
  </si>
  <si>
    <t>كمية المياه المنتجة من الابار</t>
  </si>
  <si>
    <t>m³</t>
  </si>
  <si>
    <t xml:space="preserve"> - Amount of water production  from of ground/surface (shallow) wells</t>
  </si>
  <si>
    <t>B-2.1.2.11</t>
  </si>
  <si>
    <t>كمية المياه المنتجة من العيون (الينابيع)</t>
  </si>
  <si>
    <t xml:space="preserve"> - Amount of water production from springs</t>
  </si>
  <si>
    <t>B-2.1.2.12</t>
  </si>
  <si>
    <t xml:space="preserve">كمية المياه المنتجة من مأخذ المياه السطحية (مأخذ من في الوادي) </t>
  </si>
  <si>
    <t xml:space="preserve"> - Amount of water from surface water intakes</t>
  </si>
  <si>
    <t>B-2.1.2.13</t>
  </si>
  <si>
    <t xml:space="preserve">كمية المياه المنتجة من أنظمة حصاد مياه الامطار </t>
  </si>
  <si>
    <t xml:space="preserve"> -Amount of water from rain water collected</t>
  </si>
  <si>
    <t>B-2.1.2.14</t>
  </si>
  <si>
    <t>كمية المياه المنتجة من محطات تحلية مياه البحر</t>
  </si>
  <si>
    <t xml:space="preserve"> - Amount of water from desalination</t>
  </si>
  <si>
    <t>B-2.1.2.15</t>
  </si>
  <si>
    <t xml:space="preserve">كمية المياه المنتجة من المياه المعالجة </t>
  </si>
  <si>
    <t xml:space="preserve"> - Amount of water from reclaimed water</t>
  </si>
  <si>
    <t>B-2.1.2.16</t>
  </si>
  <si>
    <t>كمية المياه من المصادر الأخرى</t>
  </si>
  <si>
    <r>
      <rPr>
        <sz val="11"/>
        <rFont val="Arial"/>
        <family val="2"/>
        <charset val="1"/>
      </rPr>
      <t xml:space="preserve"> - Amount of water from other water resources </t>
    </r>
    <r>
      <rPr>
        <vertAlign val="superscript"/>
        <sz val="11"/>
        <rFont val="Arial"/>
        <family val="2"/>
        <charset val="1"/>
      </rPr>
      <t>(1)</t>
    </r>
  </si>
  <si>
    <t>B-2.1.2.17</t>
  </si>
  <si>
    <t xml:space="preserve">إجمالي ساعات تشغيل مصادر المياه المنتجة الشغالة (الابار الجوفية، الآبار  السطحية، العيون والغيول، المصادر الأخرى) </t>
  </si>
  <si>
    <t>ساعة</t>
  </si>
  <si>
    <t xml:space="preserve"> h</t>
  </si>
  <si>
    <t xml:space="preserve">Total operating hours of the operating water resources (ground and shallow wells, springs and others) of the LC/AU/branch  </t>
  </si>
  <si>
    <t>B-2.1.2.18</t>
  </si>
  <si>
    <t xml:space="preserve">إجمالي عدد وحدات/محطات معالجة المياه </t>
  </si>
  <si>
    <t>Total number of water treatment plants/units</t>
  </si>
  <si>
    <t>ملاحظة:</t>
  </si>
  <si>
    <t>Note:</t>
  </si>
  <si>
    <r>
      <rPr>
        <vertAlign val="superscript"/>
        <sz val="11"/>
        <color rgb="FF000000"/>
        <rFont val="Arial"/>
        <family val="2"/>
        <charset val="1"/>
      </rPr>
      <t xml:space="preserve">(1) </t>
    </r>
    <r>
      <rPr>
        <sz val="11"/>
        <color rgb="FF000000"/>
        <rFont val="Arial"/>
        <family val="2"/>
        <charset val="1"/>
      </rPr>
      <t xml:space="preserve">يرجى توضيح نوع المصادر في خانة الملاحظات </t>
    </r>
  </si>
  <si>
    <r>
      <rPr>
        <vertAlign val="superscript"/>
        <sz val="11"/>
        <rFont val="Arial"/>
        <family val="2"/>
        <charset val="1"/>
      </rPr>
      <t>(1)</t>
    </r>
    <r>
      <rPr>
        <sz val="11"/>
        <rFont val="Arial"/>
        <family val="2"/>
        <charset val="1"/>
      </rPr>
      <t xml:space="preserve"> Please indicate the type of resource used under "Remarks"</t>
    </r>
  </si>
  <si>
    <t xml:space="preserve">جدول  B-2.1.3  معلومات عامة عن نظام توزيع المياه </t>
  </si>
  <si>
    <t>Table B-2.1.3 General information about the water supply system</t>
  </si>
  <si>
    <t>B-2.1.3.1</t>
  </si>
  <si>
    <t>إجمالي طول شبكة المياه (خطوط النقل وخطوط التوزيع)</t>
  </si>
  <si>
    <t>كم</t>
  </si>
  <si>
    <t>km</t>
  </si>
  <si>
    <t>Total length of water supply network (transmission and distribution pipelines)</t>
  </si>
  <si>
    <t>B-2.1.3.2</t>
  </si>
  <si>
    <t xml:space="preserve">إجمالي طول خطوط ضخ المياه </t>
  </si>
  <si>
    <t xml:space="preserve">Total length of water transmission mains pipelines </t>
  </si>
  <si>
    <t>B-2.1.3.3</t>
  </si>
  <si>
    <t xml:space="preserve">إجمالي طول خطوط الإسالة وتوزيع المياه </t>
  </si>
  <si>
    <t xml:space="preserve">Total length of the water distribution pipelines </t>
  </si>
  <si>
    <t>B-2.1.3.4</t>
  </si>
  <si>
    <t>إجمالي عدد محطات الضخ لنظام المياه (محطات ضخ ومحطات تعزيز)</t>
  </si>
  <si>
    <t xml:space="preserve"> عدد</t>
  </si>
  <si>
    <t>Total number of water pumping stations (incl. booster stations)</t>
  </si>
  <si>
    <t>B-2.1.3.5</t>
  </si>
  <si>
    <t>متوسط قدرة محطات الضخ لنظام المياه (محطات ضخ ومحطات تعزيز)</t>
  </si>
  <si>
    <t>م3/ساعة</t>
  </si>
  <si>
    <t>m³/h</t>
  </si>
  <si>
    <t>Total capacity of water pumping stations (incl. booster stations)</t>
  </si>
  <si>
    <t>B-2.1.3.6</t>
  </si>
  <si>
    <t xml:space="preserve">عدد ساعات تشغيل محطات الضخ لنظام المياه </t>
  </si>
  <si>
    <t>h</t>
  </si>
  <si>
    <t>Total operating hours of pumping stations</t>
  </si>
  <si>
    <t>B-2.1.3.7</t>
  </si>
  <si>
    <t xml:space="preserve">عدد غرف التوزيع الرئيسية في شبكة المياه (غرف المحابس والعدادت) </t>
  </si>
  <si>
    <t>Number of the main distribution chambers within the water supply network (valve/water meter chambers)</t>
  </si>
  <si>
    <t>B-2.1.3.8</t>
  </si>
  <si>
    <t xml:space="preserve"> عدد الخزانات الأرضية</t>
  </si>
  <si>
    <t xml:space="preserve">Number of ground reservoirs </t>
  </si>
  <si>
    <t>B-2.1.3.9</t>
  </si>
  <si>
    <t xml:space="preserve">  السعة الإجمالية للخزانات الأرضية</t>
  </si>
  <si>
    <r>
      <rPr>
        <sz val="11"/>
        <rFont val="Arial"/>
        <family val="2"/>
        <charset val="1"/>
      </rPr>
      <t>m</t>
    </r>
    <r>
      <rPr>
        <vertAlign val="superscript"/>
        <sz val="11"/>
        <rFont val="Arial"/>
        <family val="2"/>
        <charset val="1"/>
      </rPr>
      <t xml:space="preserve">3 </t>
    </r>
  </si>
  <si>
    <t xml:space="preserve">Total capacity of  ground reservoirs </t>
  </si>
  <si>
    <t>B-2.1.3.10</t>
  </si>
  <si>
    <t xml:space="preserve"> عدد الخزانات البرجية</t>
  </si>
  <si>
    <t>Number of elevated tanks</t>
  </si>
  <si>
    <t>B-2.1.3.11</t>
  </si>
  <si>
    <t xml:space="preserve">السعة الإجمالية للخزانات البرجية </t>
  </si>
  <si>
    <t>Total capacity of elevated tanks</t>
  </si>
  <si>
    <t>B-2.1.3.12</t>
  </si>
  <si>
    <t>عدد وحدات تعقيم المياه</t>
  </si>
  <si>
    <t xml:space="preserve">Number of water disinfection units </t>
  </si>
  <si>
    <t>B-2.1.3.13</t>
  </si>
  <si>
    <t xml:space="preserve">إجمالي عدد العدادات الرئيسية في شبكة المياه   </t>
  </si>
  <si>
    <t xml:space="preserve">Total number of bulk water meters in the distribution network </t>
  </si>
  <si>
    <t>B-2.1.3.14</t>
  </si>
  <si>
    <t xml:space="preserve">عدد العدادات الرئيسية العاملة في شبكة المياه   </t>
  </si>
  <si>
    <t xml:space="preserve">Total number of functioning bulk water meters in the distribution network </t>
  </si>
  <si>
    <t>B-2.1.3.15</t>
  </si>
  <si>
    <t xml:space="preserve">إجمالي عدد العدادات الرئيسية في الآبار والخزانات    </t>
  </si>
  <si>
    <t xml:space="preserve">Number of bulk water meters at wells and reservoirs </t>
  </si>
  <si>
    <t>B-2.1.3.16</t>
  </si>
  <si>
    <t xml:space="preserve">عدد العدادات الشغالة في الآبار والخزانات    </t>
  </si>
  <si>
    <t xml:space="preserve">No. of functioning bulk water meters at the wells and reservoirs </t>
  </si>
  <si>
    <t>مروان عبدالله برعود ـ عبدالرحمن جنبين ـ زكي برك باوزير</t>
  </si>
  <si>
    <t>مدير دائرة مصادر المياه ـ إدارة الإحصاء والتخطيط ـ رئيس قسم الإحصاء</t>
  </si>
  <si>
    <t>08/06/23</t>
  </si>
  <si>
    <t xml:space="preserve">إستمارة  B-2  مصادر و نظام الامداد بالمياه </t>
  </si>
  <si>
    <t xml:space="preserve">Form B-2 Water reresources and supply system </t>
  </si>
  <si>
    <t xml:space="preserve">إستمارة  B-2.2  مصادر المياه   </t>
  </si>
  <si>
    <t>Form B-2.2 Water resources</t>
  </si>
  <si>
    <t>جدول B-2.2.1  مراقبة إنتاج المياه</t>
  </si>
  <si>
    <t>Table B-2.2.1 Production quantity monitoring</t>
  </si>
  <si>
    <t>الأسئلة</t>
  </si>
  <si>
    <t>الإجابة</t>
  </si>
  <si>
    <t>Answer</t>
  </si>
  <si>
    <t>Questions</t>
  </si>
  <si>
    <t>B-2.2.1.1</t>
  </si>
  <si>
    <t>هل يتم قياس إنتاج المياه باستخدام عدادات؟
إذا كانت بـ "لا"، يرجى شرح كيفية يتم قياس ومراقبة إنتاج المياه في خانة  "الملاحظات".</t>
  </si>
  <si>
    <t>نعم</t>
  </si>
  <si>
    <t>Yes</t>
  </si>
  <si>
    <t>Is the water production metered?
If "no" please explain how production is measured and monitored instead under "Remarks".</t>
  </si>
  <si>
    <t>B-2.2.1.2</t>
  </si>
  <si>
    <t xml:space="preserve"> كمية المياه المنتجة المقاسة بعدادات شغالة من إجمالي كمية المياه المنتجة؟ (%) </t>
  </si>
  <si>
    <t>What is the percentage of the produced water quantity measured by operating meters out of the total produced water quantity? (%)</t>
  </si>
  <si>
    <t>B-2.2.1.3</t>
  </si>
  <si>
    <t>هل يتم توثيق كمية إنتاج المياه ؟
إذا كانت الإجابة بـ "نعم"، يرجى ذكر كيفية توثيق الإنتاج.
وإذا كانت بـ "لا"، يرجى شرح كيفية مراقبة الإنتاج في خانة  "الملاحظات".</t>
  </si>
  <si>
    <t xml:space="preserve">يتم التوثيق يدوياً عبر سجلات بشكل يومي </t>
  </si>
  <si>
    <t xml:space="preserve">Manually documented through logs on a daily basis </t>
  </si>
  <si>
    <t>Is the water production documented?
If "yes" please state how the production is documented. If "no" please explain how production is monitored instead under "Remarks".</t>
  </si>
  <si>
    <t>B-2.2.1.4</t>
  </si>
  <si>
    <t>هل مصادر المياه الحالية كافية لتلبية الطلب على المياه الحالي والمستقبلي؟
إذا كانت الاجابة بـ "لا"، يرجى توضيح كيفية تعامل المؤسسة/الفرع المستقل/الفرع مع هذه التوقعات لضمان توفير إمدادات مياه كافية ، على سبيل المثال، باستخدام مصادر زائدة عن الحاجة، أو مهجورة، أو غير مستخدمة، أو مساعدة.</t>
  </si>
  <si>
    <t>لا</t>
  </si>
  <si>
    <t xml:space="preserve">تتعامل المؤسسة لتلبية الطلب على المياه في الوضع الحالي والمستقبلي من خلال تخفيض نسبة الفاقد من المياه سواء كان نوع هذا الفاقد إداري أم فني كما تقوم المؤسسة بدراسة البدائل المتاحة من خلال البحث عن مصادر مياه جديدة (حقول) بامكانياتها المحدودة من قبل المختصين والذين تنقصهم المعدات والاجهزة المساعدة في ذلك </t>
  </si>
  <si>
    <t xml:space="preserve">The Cooperation deals to meet the demand for water in the current and future situation by reducing the percentage of water losses, whether the type of this loss is administrative or technical, and the cooperation is studying the available alternatives by searching for new water sources (well) with limited capabilities by specialists who lack equipment and devices to help in that </t>
  </si>
  <si>
    <t>No</t>
  </si>
  <si>
    <t>Are current water resources sufficient to meet current and future demands? 
If "no" please state how the LC/AU/branch addresses such expectations to ensure sufficient water supply, e.g. by using redundant, abandoned, unused, or auxiliary resources.</t>
  </si>
  <si>
    <t>B-2.2.1.5</t>
  </si>
  <si>
    <t>هل هناك توجه لحل الانخفاض في كمية المياه المنتجة مما يشير إلى الحاجة إلى مصدر إضافية في المستقبل؟
إذا كانت " نعم "، يرجى التوضيح بمزيد من التفاصيل في خانة "ملاحظات".</t>
  </si>
  <si>
    <t xml:space="preserve">نعم </t>
  </si>
  <si>
    <t>يتم ذلك من خلال تأهيل وتصفية وتطوير الآبار  أو من خلال تعميققها أو حفر آبار استبدالية عنها إذا تعذرت الصيانة بالاضافة إلى البحث عن مصادر مياه (حقول) جديدة لحل الانخفاض في كمية المياه المنتجة</t>
  </si>
  <si>
    <t>This is done through the rehabilitation, filtering and development of wells, or by deepening them or digging replacement wells for them if maintenance is not possible, in addition to searching for new water sources (basins) to solve the decrease in the amount of water produced.</t>
  </si>
  <si>
    <t>Is there a trend of decreasing raw water quantities that would suggest the need to tap into additional resources in the future?
If "Yes" please explain in more detail under "Remarks".</t>
  </si>
  <si>
    <t>B-2.2.1.6</t>
  </si>
  <si>
    <t>هل المعلومات عن حالة المياه الجوفية ونسبة التغيير فيها كافية لتخطيط وتطوير وإدارة موارد المياه؟
إذا كانت الإجابة "لا"، يرجى توضيح المعلومات الإضافية المطلوبة ضمن "الملاحظات".</t>
  </si>
  <si>
    <t xml:space="preserve">لا </t>
  </si>
  <si>
    <t xml:space="preserve">كون المعلومات الاساسية المتعلقة بالجانب الفني ترتبط بشكل أساسي على المراقبة والرصد للبيانات المتعلقة بالخزان المائي الجوفي وما تطرأ عليه من متغيرات وهذا الجانب م اختصاص إدارة مصادر المياه والذي يعتبر غير فعال بسبب عدم تفعيل أقسام إدارة مصادر المياه والتي من أحد أقسامها قسم المراقبة والرصد </t>
  </si>
  <si>
    <t xml:space="preserve">Because the basic information related to the technical aspect is mainly related to the monitoring and surveillance of data related to the groundwater reservoir and the variables that occur to it, and this aspect of the competence of water resources management, which is considered ineffective due to the non-activation of the water resources management departments, one of whose sections is the monitoring and surveillance department. </t>
  </si>
  <si>
    <t>Is the information on groundwater conditions and rates of change sufficient for planning, development and management of the water resources?
If "No" please explain which additional information is required under "Remarks".</t>
  </si>
  <si>
    <t>جدول  B-2.2.2  مراقبة نوعية وجودة المياه</t>
  </si>
  <si>
    <t>Table B-2.2.2 Water quality monitoring</t>
  </si>
  <si>
    <t>B-2.2.2.1</t>
  </si>
  <si>
    <t>هل تقع الآبار/المصادر في منطقة حماية (حرم مائي محدد)؟
إذا كانت الاجابة " لا "، يرجى توضيح الأسباب في خانة "الملاحظات" .</t>
  </si>
  <si>
    <t xml:space="preserve">كونه لم يتم استكمال العمل في تحديد حدود ومحارم حقول آبار المياه التابعة للمؤسسة والتي على ضوءها يتم اعلانها محميات مائية </t>
  </si>
  <si>
    <t xml:space="preserve">Because the work has not been completed in determining the boundaries of the water well fields of the corporation, in the light of which they are declared water reserves </t>
  </si>
  <si>
    <t>Are the wells / resources located in a drinking water protection zone?
If "no" please provide the reasons under "Remarks".</t>
  </si>
  <si>
    <t>B-2.2.2.2</t>
  </si>
  <si>
    <t>هل حقول الآبار تقع بالقرب من أي مصادر تلوث مباشرة أو محتملة؟
إذا كانت الإجابة " نعم "، يرجى تحديد اسم المصدر المائي ونوع التلوث في خانة "الملاحظات".</t>
  </si>
  <si>
    <t>تشكل الحقول المعرضة للتلوث ما نسبته 40% من إجمالي حقول آبار مياه المؤسسة حيث تعتبر أكثر الحقول المعرضة للتلوث هي الحقول المنشأة في الوديان حيث تكون احنمالية التعرض للتلوث سريعة جداً كونها تخترق الاحجار الوديانية وتتسرب إلى المخزون المائي الجوفي وبالذات عند بناء المساكن واستقرار السكان فيها والتي تصرف فيها المخلفات الصرف الصحي في الوديان مباشرة بالاشافة إلى صرف المواقع الاستثمارية الصناعية بالقرب من حقول آبار المياه والتي قد تؤدي في المستقبل إلى تلوث المخزون المائي الجوفي إذا لم يتم التعامل السليم مع تصريف المخلفات الصناعية بالشكل المطلوب وغياب الرقابة عن طريق المؤسسات المختصة بالدولة .</t>
  </si>
  <si>
    <t>basins exposed to pollution constitute 40% of the total basins of the corporation's water wells, where the most polluted basins are the ones established in the valleys, where the possibility of exposure to pollution is very fast as they penetrate the valley stones and seep into the underground water reserve, especially when building housing and settling the population in it, in which waste water is discharged directly into the valleys, in addition to the drainage of industrial investment sites near the water well basins, which may lead in the future to the pollution of the stock Groundwater If the discharge of industrial waste is not properly dealt with as required and there is no supervision through the responsible authorities in the country.</t>
  </si>
  <si>
    <t xml:space="preserve">Are the wellfields located near any immediate or potential source of pollution?
If "yes" please state the name of the wellfield(s) and pollution type under "Remarks". </t>
  </si>
  <si>
    <t>B-2.2.2.3</t>
  </si>
  <si>
    <t>هل جودة المياه مناسبة؟ إذا كانت الإجابة "لا" يرجى توصيف الظروف التي تسبب تدني جودة المياه مع مرور الزمن في خانة "الملاحظات"</t>
  </si>
  <si>
    <t>Are the water resources adequate in quality?
If the answer is  "no"please describe the conditions that cause the deterioration of the water quality over time under "Remarks".</t>
  </si>
  <si>
    <t>B-2.2.2.4</t>
  </si>
  <si>
    <t xml:space="preserve">هل هناك توجه لمعالجة تدني جودة المياه كالحاجة الى مصادر جديدة أو تغيير نوع المعالجة في المستقبل؟
</t>
  </si>
  <si>
    <t>Is there a trend of decreasing raw water quality that would suggest the need for a new resource or changes in treatment in the future?</t>
  </si>
  <si>
    <t>B-2.2.2.5</t>
  </si>
  <si>
    <t>هل تتعرض مواقع حقول الآبار للفيضانات؟</t>
  </si>
  <si>
    <t>Are the wellfields’ locations subject to flooding?</t>
  </si>
  <si>
    <t>B-2.2.2.6</t>
  </si>
  <si>
    <t xml:space="preserve">هل يتم صيانة الآبار (المصادر) بشكل دوري؟
</t>
  </si>
  <si>
    <t>Is the well /resource infrastructure periodically maintained?</t>
  </si>
  <si>
    <t xml:space="preserve">جدول B-2.2.3  إدارة الموارد المائية </t>
  </si>
  <si>
    <t xml:space="preserve">Table B-2.2.3 Water resources management </t>
  </si>
  <si>
    <t>B-2.2.3.1</t>
  </si>
  <si>
    <t>هل هناك صراعات متعلقة بالمياه في حقول الآبار؟
إذا كانت الإجابة بـ "نعم"، يرجى وصف طبيعة النزاعات المتعلقة بالمياه، وإذا كانت قد تم حلها أو لا تزال جارية، ضمن "الملاحظات"، وماهي الحلول التي يمكن تطبيقها؟</t>
  </si>
  <si>
    <t>المشكلة الأساسية والرئيسية تكمن في ملكية المواقع (الحقول) الأمر الذي يتطلب دخول السلطة المحلية لحل هذه الاشكاليات واقتراح الحلول المناسبة التي تضمن الاستفادة من هذه المواقع (الحقول) في تعزيز وتموين المواطنين بالمياه .. كما يتطلب ذلك أيضاً تحديد حدود ومحارم حقول آبار المياه سواءً الحالية أم المستقبلية للمساعدة في حل المشاكل المتعلقة بالملكية أو غيرها من المشاكل المتوقع حدوثها لاحقاً .</t>
  </si>
  <si>
    <t>The main problem lies in the ownership of sites (basins), which requires the intervene of the local authority to solve these problems and propose appropriate solutions that ensure the benefit of these sites (basins) in promoting and supplying citizens with water. It also requires defining the boundaries and limits of existing or future water well basins to help resolve property or other problems that are expected to occur later.</t>
  </si>
  <si>
    <t>Are there water related conflicts in the areas of wellfields? 
If "yes" please describe under "Remarks" the nature of the water conflicts, if they are solved or still ongoing, and which solutions may be applied.</t>
  </si>
  <si>
    <t>B-2.2.3.2</t>
  </si>
  <si>
    <t>هل هناك هيئة تنظيمية تتمتع بالقدرة والسلطة لمراقبة التشريعات المتعلقة بالمياه الجوفية وفرض الرقابة؟
إذا كانت الإجابة بـ "نعم"، يرجى ذكر اسم هذه الجهة في خانة "الملاحظات".</t>
  </si>
  <si>
    <t>هناك غياب كبير في التنسيق بين المؤسسة وفرع الهيئة العامة للموارد المائية بالمحافظة وبالنسبة للمؤسسة في حالة الحاجة لحفر بئر استبدالية او بئر جديدة فهي تقوم بذلك متى ما توفر التمويل للحفر من قبل المنظمات والمانحين أو حتى المتصدقين كون الآبار تقع ضمن حقولها .</t>
  </si>
  <si>
    <t>There is a significant absence of coordination between the corporation and the branch of the Public Authority for Water Resources in the governorate, and for the corporation in the situation where there is need to drill a replacement well or a new well, it does so whenever funding is provided for drilling by organizations, donors or even charity because the wells are located within its basins.</t>
  </si>
  <si>
    <t>Is there a regulatory body with the capacity and authority to monitor groundwater-related legislation and enforce control?
If "yes" please state the name of this institution under "Remarks".</t>
  </si>
  <si>
    <t>B-2.2.3.3</t>
  </si>
  <si>
    <t>هل توجد إجراءات ملزمة قانونًا ، مع آلية لتنفيذها ، لتخصيص المياه الجوفية وحل النزاعات بين المستخدمين والاستخدامات المتنافسة؟
إذا كانت الإجابة بـ "نعم"، يرجى التوضيح بمزيد من التفاصيل ضمن "الملاحظات".</t>
  </si>
  <si>
    <t>Are there legally binding procedures, with machinery to implement them, to allocate groundwater and resolve conflicts between competing users and uses? If "yes" please explain in more details under "Remarks".</t>
  </si>
  <si>
    <t>B-2.2.3.4</t>
  </si>
  <si>
    <t>هل يوجد تنسيق وتعاون بين المؤسسة/الفرع مع فرع الهيئة العامة للموارد المائية بالمحافظة؟
إذا كانت الإجابة بـ "نعم" يرجى شرح بإيجاز مستوى التنسيق والتعاون في خانة "الملاحظات"
وإذا كانت الإجابة بـ "لا" يرجى شرح الإجراءات المتبعة عند حفر بئر/آبار جديدة في خانة "الملاحظات".</t>
  </si>
  <si>
    <t xml:space="preserve">الهيئة العامة للموارد المائية </t>
  </si>
  <si>
    <t xml:space="preserve">Public Authority for Water Resources </t>
  </si>
  <si>
    <t>Is there coordination and cooperation between the LC / AU / branch and the  National Water Resources Authority branch in the governorate?
If the answer is “Yes”, please explain briefly the level of coordination and cooperation under “Remark” , and if the answer is “No”, please explain the procedures followed when drilling new well(s) under "Remarks".</t>
  </si>
  <si>
    <t>B-2.2.3.5</t>
  </si>
  <si>
    <t>هل هناك لجنة حوض مائي بمشاركة مجتمعية في إدارة الأحواض؟
إذا كانت الإجابة بـ "نعم"، يرجى التوضيح بمزيد من التفاصيل ضمن "الملاحظات".</t>
  </si>
  <si>
    <t xml:space="preserve">آبار </t>
  </si>
  <si>
    <t xml:space="preserve">لا تتوفر أي بيانات أو معلومات عن ذلك </t>
  </si>
  <si>
    <t xml:space="preserve">No data or information is available about this </t>
  </si>
  <si>
    <t>well</t>
  </si>
  <si>
    <t>Is there a water basin committee with community participation in basin management? 
If "yes" please explain in more details under "Remarks".</t>
  </si>
  <si>
    <t>B-2.2.3.6</t>
  </si>
  <si>
    <t xml:space="preserve">ماهي مصادر المياه التي يستخدمها مزودي خدمات المياه للقطاع الخاص/ نقل المياه بالشاحنات (إن وجد)؟
يرجى ذكر الكمية والنوعية تحت عنوان "ملاحظات".
</t>
  </si>
  <si>
    <t>لا يوجد</t>
  </si>
  <si>
    <t>What are the water resources used by private water service providers/ water trucking (if any)?
Please list the quantity and quality under "Remarks"</t>
  </si>
  <si>
    <t>B-2.2.3.7</t>
  </si>
  <si>
    <t>هل يوجد قطاعات أخرى مستفيدة من نفس مصادر المياه الحالية؟ 
إذا كانت الاجابة بـ "نعم"، حدد تلك القطاعات و كمية المياه السنوية لكل قطاع في خانة "الملاحظات".</t>
  </si>
  <si>
    <t xml:space="preserve"> Are there other usages of the groundwater/other water resources? If “Yes”, please specify which usage/sector and how much water is used under “Remarks”, if known?</t>
  </si>
  <si>
    <t>يرجى إرفاق نسخة من تقرير/تقارير (كموجز عام) لدراسة تقييم المصادر المائية أو  وضعها الحالي وكذلك أي تقارير بالاحتياجات المستقبلية لتطوير مصادرها المائية واستخدام البدائل الأخرى على سبيل المثال (تغذية الحقول الجوفية، بناء السدود والحواجز المائية، تحلية مياه البحر، أنظمة حصاد مياه الامطار،  او أخرى) إن وجدت</t>
  </si>
  <si>
    <t>Please attach a copy of available report(s) (as a general summary) related to water resource assessment studies or studies on current resource availability and future needs, including studies on the development and use of alternative water resources  (from groundwater recharge, dams, desalination, rain harvesting systems, or other), if any.</t>
  </si>
  <si>
    <t>جدول  B-2.2.4.1 بينات مصادر المياه (الآبار الجوفية والسطحية والمطويات)</t>
  </si>
  <si>
    <t>Table B-2.2.4.1 Data of water wells (ground and shallow wells)</t>
  </si>
  <si>
    <t>إسم /رقم حقل الآبار</t>
  </si>
  <si>
    <r>
      <rPr>
        <b/>
        <sz val="11"/>
        <rFont val="Arial"/>
        <family val="2"/>
        <charset val="1"/>
      </rPr>
      <t xml:space="preserve">اسم / رقم البئر </t>
    </r>
    <r>
      <rPr>
        <b/>
        <vertAlign val="superscript"/>
        <sz val="11"/>
        <rFont val="Arial"/>
        <family val="2"/>
        <charset val="1"/>
      </rPr>
      <t>(1)</t>
    </r>
  </si>
  <si>
    <t>العمق الكلي (م)</t>
  </si>
  <si>
    <t>القطر (م)</t>
  </si>
  <si>
    <t xml:space="preserve">تاريخ الحفر </t>
  </si>
  <si>
    <t>معدل الإنتاج لتر / ثانية</t>
  </si>
  <si>
    <t>منسوب المياه الثابت (م)</t>
  </si>
  <si>
    <t>منسوب المياه المتحرك (م)</t>
  </si>
  <si>
    <r>
      <rPr>
        <b/>
        <sz val="11"/>
        <rFont val="Arial"/>
        <family val="2"/>
        <charset val="1"/>
      </rPr>
      <t>الحالة الراهنة</t>
    </r>
    <r>
      <rPr>
        <b/>
        <vertAlign val="superscript"/>
        <sz val="11"/>
        <rFont val="Arial"/>
        <family val="2"/>
        <charset val="1"/>
      </rPr>
      <t>(2)</t>
    </r>
  </si>
  <si>
    <r>
      <rPr>
        <b/>
        <sz val="11"/>
        <rFont val="Arial"/>
        <family val="2"/>
        <charset val="1"/>
      </rPr>
      <t xml:space="preserve">الحالة التشغيلية </t>
    </r>
    <r>
      <rPr>
        <b/>
        <vertAlign val="superscript"/>
        <sz val="11"/>
        <rFont val="Arial"/>
        <family val="2"/>
        <charset val="1"/>
      </rPr>
      <t>(3)</t>
    </r>
  </si>
  <si>
    <r>
      <rPr>
        <b/>
        <sz val="11"/>
        <rFont val="Arial"/>
        <family val="2"/>
        <charset val="1"/>
      </rPr>
      <t>نوعية المياه</t>
    </r>
    <r>
      <rPr>
        <b/>
        <vertAlign val="superscript"/>
        <sz val="11"/>
        <rFont val="Arial"/>
        <family val="2"/>
        <charset val="1"/>
      </rPr>
      <t>(4)</t>
    </r>
  </si>
  <si>
    <r>
      <rPr>
        <b/>
        <sz val="11"/>
        <rFont val="Arial"/>
        <family val="2"/>
        <charset val="1"/>
      </rPr>
      <t xml:space="preserve">هل يوجد عداد مركب لقياس المياه المنتجة؟ </t>
    </r>
    <r>
      <rPr>
        <b/>
        <vertAlign val="superscript"/>
        <sz val="11"/>
        <rFont val="Arial"/>
        <family val="2"/>
        <charset val="1"/>
      </rPr>
      <t xml:space="preserve">(5) </t>
    </r>
  </si>
  <si>
    <t xml:space="preserve">ملاحظات </t>
  </si>
  <si>
    <r>
      <rPr>
        <b/>
        <sz val="11"/>
        <rFont val="Arial"/>
        <family val="2"/>
        <charset val="1"/>
      </rPr>
      <t xml:space="preserve">Water meter installed? </t>
    </r>
    <r>
      <rPr>
        <b/>
        <vertAlign val="superscript"/>
        <sz val="11"/>
        <rFont val="Arial"/>
        <family val="2"/>
        <charset val="1"/>
      </rPr>
      <t>(5)</t>
    </r>
    <r>
      <rPr>
        <b/>
        <sz val="11"/>
        <rFont val="Arial"/>
        <family val="2"/>
        <charset val="1"/>
      </rPr>
      <t xml:space="preserve"> </t>
    </r>
  </si>
  <si>
    <r>
      <rPr>
        <b/>
        <sz val="11"/>
        <rFont val="Arial"/>
        <family val="2"/>
        <charset val="1"/>
      </rPr>
      <t xml:space="preserve">Water quality </t>
    </r>
    <r>
      <rPr>
        <b/>
        <vertAlign val="superscript"/>
        <sz val="11"/>
        <rFont val="Arial"/>
        <family val="2"/>
        <charset val="1"/>
      </rPr>
      <t>(4)</t>
    </r>
  </si>
  <si>
    <r>
      <rPr>
        <b/>
        <sz val="11"/>
        <rFont val="Arial"/>
        <family val="2"/>
        <charset val="1"/>
      </rPr>
      <t xml:space="preserve">Operational status </t>
    </r>
    <r>
      <rPr>
        <b/>
        <vertAlign val="superscript"/>
        <sz val="11"/>
        <rFont val="Arial"/>
        <family val="2"/>
        <charset val="1"/>
      </rPr>
      <t>(3)</t>
    </r>
  </si>
  <si>
    <r>
      <rPr>
        <b/>
        <sz val="11"/>
        <rFont val="Arial"/>
        <family val="2"/>
        <charset val="1"/>
      </rPr>
      <t xml:space="preserve">Current condition </t>
    </r>
    <r>
      <rPr>
        <b/>
        <vertAlign val="superscript"/>
        <sz val="11"/>
        <rFont val="Arial"/>
        <family val="2"/>
        <charset val="1"/>
      </rPr>
      <t>(2)</t>
    </r>
  </si>
  <si>
    <t xml:space="preserve">Dynamic water level (m) </t>
  </si>
  <si>
    <t>Static water level (m)</t>
  </si>
  <si>
    <t>Actual production rate (l/s)</t>
  </si>
  <si>
    <t xml:space="preserve">Drilling date </t>
  </si>
  <si>
    <t>Diameter (m)</t>
  </si>
  <si>
    <t xml:space="preserve">Depth (m) </t>
  </si>
  <si>
    <r>
      <rPr>
        <b/>
        <sz val="11"/>
        <rFont val="Arial"/>
        <family val="2"/>
        <charset val="1"/>
      </rPr>
      <t xml:space="preserve">Water well  ID/name </t>
    </r>
    <r>
      <rPr>
        <b/>
        <vertAlign val="superscript"/>
        <sz val="11"/>
        <rFont val="Arial"/>
        <family val="2"/>
        <charset val="1"/>
      </rPr>
      <t>(1)</t>
    </r>
  </si>
  <si>
    <t>Wellfield name</t>
  </si>
  <si>
    <t>B-2.2.4.1.1</t>
  </si>
  <si>
    <t>حقل فوه (الشروج)
(المكلا وضواحيها)</t>
  </si>
  <si>
    <t>غير معروف</t>
  </si>
  <si>
    <t>جيدة</t>
  </si>
  <si>
    <t xml:space="preserve">وجود هدم في البئر (20 متر) </t>
  </si>
  <si>
    <t>Good</t>
  </si>
  <si>
    <t>Fuwah basin (Al-Shorouj) (Mukalla and its suburbs)</t>
  </si>
  <si>
    <t>B-2.2.4.1.2</t>
  </si>
  <si>
    <t>مدمرة كلياً</t>
  </si>
  <si>
    <t>B-2.2.4.1.3</t>
  </si>
  <si>
    <t>B-2.2.4.1.4</t>
  </si>
  <si>
    <t>غلافات البئر متهالكة والبئر مدفونة</t>
  </si>
  <si>
    <t>B-2.2.4.1.5</t>
  </si>
  <si>
    <t>B-2.2.4.1.6</t>
  </si>
  <si>
    <t>B-2.2.4.1.7</t>
  </si>
  <si>
    <t>B-2.2.4.1.8</t>
  </si>
  <si>
    <t>B-2.2.4.1.9</t>
  </si>
  <si>
    <t>غلافات البئر الحديد أصبحت ضعيفة</t>
  </si>
  <si>
    <t>Iron well casings have become weak</t>
  </si>
  <si>
    <t>B-2.2.4.1.10</t>
  </si>
  <si>
    <t xml:space="preserve">لا توجد حماية للبئر </t>
  </si>
  <si>
    <t>B-2.2.4.1.11</t>
  </si>
  <si>
    <t xml:space="preserve">حقل زمن
(المكلا وضواحيها) </t>
  </si>
  <si>
    <t xml:space="preserve">جيدة </t>
  </si>
  <si>
    <t>Zaman basin  (Mukalla and its suburbs)</t>
  </si>
  <si>
    <t>B-2.2.4.1.12</t>
  </si>
  <si>
    <t>الانتاجية منخفضة وهبوط سريع للمنسوب</t>
  </si>
  <si>
    <t>B-2.2.4.1.13</t>
  </si>
  <si>
    <t>B-2.2.4.1.14</t>
  </si>
  <si>
    <t xml:space="preserve">البئر استبدالية </t>
  </si>
  <si>
    <t>B-2.2.4.1.15</t>
  </si>
  <si>
    <t>B-2.2.4.1.16</t>
  </si>
  <si>
    <t>حيدة</t>
  </si>
  <si>
    <t>B-2.2.4.1.17</t>
  </si>
  <si>
    <t>B-2.2.4.1.18</t>
  </si>
  <si>
    <t>-</t>
  </si>
  <si>
    <t>B-2.2.4.1.19</t>
  </si>
  <si>
    <t>ارتفاع نسبة الموصلية الكهربائية</t>
  </si>
  <si>
    <t>High electrical conductivity</t>
  </si>
  <si>
    <t>B-2.2.4.1.20</t>
  </si>
  <si>
    <t>ZP1</t>
  </si>
  <si>
    <t>B-2.2.4.1.21</t>
  </si>
  <si>
    <t xml:space="preserve">حقل ثلة الشرقية
(المكلا وضواحيها) </t>
  </si>
  <si>
    <t>جافة</t>
  </si>
  <si>
    <t xml:space="preserve">Eastern Thullah basin
(Mukalla and its suburbs) </t>
  </si>
  <si>
    <t>B-2.2.4.1.22</t>
  </si>
  <si>
    <t>B-2.2.4.1.23</t>
  </si>
  <si>
    <t>B-2.2.4.1.24</t>
  </si>
  <si>
    <t>انتاجيتها منخفضة</t>
  </si>
  <si>
    <t>B-2.2.4.1.25</t>
  </si>
  <si>
    <t>B-2.2.4.1.26</t>
  </si>
  <si>
    <t>B-2.2.4.1.27</t>
  </si>
  <si>
    <t>B-2.2.4.1.28</t>
  </si>
  <si>
    <t>B-2.2.4.1.29</t>
  </si>
  <si>
    <t>Dry</t>
  </si>
  <si>
    <t>B-2.2.4.1.30</t>
  </si>
  <si>
    <t>B-2.2.4.1.31</t>
  </si>
  <si>
    <t>B-2.2.4.1.32</t>
  </si>
  <si>
    <t>مدمرة بالكامل من جراء السيول</t>
  </si>
  <si>
    <t>B-2.2.4.1.33</t>
  </si>
  <si>
    <t>B-2.2.4.1.34</t>
  </si>
  <si>
    <t>B-2.2.4.1.35</t>
  </si>
  <si>
    <t>حقل ثلة الشرقية
(المكلا وضواحيها)</t>
  </si>
  <si>
    <t>B-2.2.4.1.36</t>
  </si>
  <si>
    <t>B-2.2.4.1.37</t>
  </si>
  <si>
    <t>B-2.2.4.1.38</t>
  </si>
  <si>
    <t>B-2.2.4.1.39</t>
  </si>
  <si>
    <t>B-2.2.4.1.40</t>
  </si>
  <si>
    <t>B-2.2.4.1.41</t>
  </si>
  <si>
    <t>B-2.2.4.1.42</t>
  </si>
  <si>
    <t>B-2.2.4.1.43</t>
  </si>
  <si>
    <t>B-2.2.4.1.44</t>
  </si>
  <si>
    <t>غير معروفة</t>
  </si>
  <si>
    <t>B-2.2.4.1.45</t>
  </si>
  <si>
    <t>B-2.2.4.1.46</t>
  </si>
  <si>
    <t>B-2.2.4.1.47</t>
  </si>
  <si>
    <t>تحتاج إلى صبية للحماية من السيول</t>
  </si>
  <si>
    <t>B-2.2.4.1.48</t>
  </si>
  <si>
    <t>B-2.2.4.1.49</t>
  </si>
  <si>
    <t>تحتاج إلى صيانة للحماية من السيول</t>
  </si>
  <si>
    <t>Needs maintenance to protect against floods</t>
  </si>
  <si>
    <t>B-2.2.4.1.50</t>
  </si>
  <si>
    <t>B-2.2.4.1.51</t>
  </si>
  <si>
    <t>B-2.2.4.1.52</t>
  </si>
  <si>
    <t>B-2.2.4.1.53</t>
  </si>
  <si>
    <t>حقل ثلة الغربية
(المكلا وضواحيها)</t>
  </si>
  <si>
    <t xml:space="preserve">western Thullah basin
(Mukalla and its suburbs) </t>
  </si>
  <si>
    <t>B-2.2.4.1.54</t>
  </si>
  <si>
    <t>B-2.2.4.1.55</t>
  </si>
  <si>
    <t>B-2.2.4.1.56</t>
  </si>
  <si>
    <t xml:space="preserve"> ملاحظات:</t>
  </si>
  <si>
    <t xml:space="preserve">Notes </t>
  </si>
  <si>
    <r>
      <rPr>
        <vertAlign val="superscript"/>
        <sz val="11"/>
        <rFont val="Arial"/>
        <family val="2"/>
        <charset val="1"/>
      </rPr>
      <t>(1)</t>
    </r>
    <r>
      <rPr>
        <sz val="11"/>
        <rFont val="Arial"/>
        <family val="2"/>
        <charset val="1"/>
      </rPr>
      <t xml:space="preserve"> يرجى سرد بيانات جميع الآبار الجوفية والسطحية والمطويات التابعة للمؤسسة/الفرع وإضافة صفوف بحسب الحاجة. وارفاق نسخة من مخطط (خريطة) مواقع هذه الابار موضحاً فيها الى اين يتم الضخ إن وجدات. </t>
    </r>
  </si>
  <si>
    <t>(1) Please insert the data and information of all existing ground and shallow water wells of the LC/AU/branch and add new rows as needed. If available, plaese attach a copy of map (sketch) showing the location of the wells and pumping destination.</t>
  </si>
  <si>
    <r>
      <rPr>
        <vertAlign val="superscript"/>
        <sz val="10"/>
        <rFont val="Arial"/>
        <family val="2"/>
        <charset val="1"/>
      </rPr>
      <t>(2)</t>
    </r>
    <r>
      <rPr>
        <sz val="10"/>
        <rFont val="Arial"/>
        <family val="2"/>
        <charset val="1"/>
      </rPr>
      <t xml:space="preserve"> الحالة الراهنة: ييرجى تحديد الإجابة من القائمة المنسدلة (1 سليمة ، 2 متضررة جزئيًا ، 3 مدمرة كلياً، 4 غير معروفة (لا يمكن الوصول إليها). بالنسبة للضرر الجزئي ، يرجى تحديد النسبة المئوية للضرر وتقديم تفاصيل العناصر التالفة في خانة "الملاحظات"</t>
    </r>
  </si>
  <si>
    <r>
      <rPr>
        <vertAlign val="superscript"/>
        <sz val="10"/>
        <rFont val="Arial"/>
        <family val="2"/>
        <charset val="1"/>
      </rPr>
      <t>(2)</t>
    </r>
    <r>
      <rPr>
        <sz val="10"/>
        <rFont val="Arial"/>
        <family val="2"/>
        <charset val="1"/>
      </rPr>
      <t xml:space="preserve">  Current condition: please select the answer from the dropdown menu (1 = intact, 2 = partially damaged, 3 = completely damaged, 4 = unknown (no access possible). For partial damage please state percentage of damage and provide details of damaged items under "Remarks".</t>
    </r>
  </si>
  <si>
    <r>
      <rPr>
        <vertAlign val="superscript"/>
        <sz val="10"/>
        <rFont val="Arial"/>
        <family val="2"/>
        <charset val="1"/>
      </rPr>
      <t>(3)</t>
    </r>
    <r>
      <rPr>
        <sz val="10"/>
        <rFont val="Arial"/>
        <family val="2"/>
        <charset val="1"/>
      </rPr>
      <t>الحالة التشغيلية:  ي</t>
    </r>
    <r>
      <rPr>
        <sz val="9"/>
        <rFont val="Arial"/>
        <family val="2"/>
        <charset val="1"/>
      </rPr>
      <t>رجى اختيار الإجابة من القائمة المنسدلة</t>
    </r>
    <r>
      <rPr>
        <sz val="10"/>
        <rFont val="Arial"/>
        <family val="2"/>
        <charset val="1"/>
      </rPr>
      <t xml:space="preserve"> (1= منتجة وشغالة، 2= منتجة وواقفة، 3= واقفة تماماً , يرجى ذكر أسباب التوقف (مثلاً جافة، إنتاجية منخفضة/ غير مجدي تشغيلها، عدم توفر وقود/مصادر الطاقة, إلخ)) في خانة "الملاحظات"</t>
    </r>
  </si>
  <si>
    <r>
      <rPr>
        <vertAlign val="superscript"/>
        <sz val="10"/>
        <rFont val="Arial"/>
        <family val="2"/>
        <charset val="1"/>
      </rPr>
      <t>(3)</t>
    </r>
    <r>
      <rPr>
        <sz val="10"/>
        <rFont val="Arial"/>
        <family val="2"/>
        <charset val="1"/>
      </rPr>
      <t xml:space="preserve"> Operational status: please select the answer from the dropdown menu (1 = productive and working; 2 = productive but standstill; 3 = total standstill; please state reason of non-working/standstill (e.g. completely dried up, low productivity operation not feasible, no fuel or energy resources available, etc.)) under "Remarks".</t>
    </r>
  </si>
  <si>
    <r>
      <rPr>
        <vertAlign val="superscript"/>
        <sz val="10"/>
        <rFont val="Arial"/>
        <family val="2"/>
        <charset val="1"/>
      </rPr>
      <t>(4)</t>
    </r>
    <r>
      <rPr>
        <sz val="10"/>
        <rFont val="Arial"/>
        <family val="2"/>
        <charset val="1"/>
      </rPr>
      <t xml:space="preserve"> فضلاً حدد نوعية وجودة مصدر المياه (على سبيل المثال غير ملوث، ملوث بيولوجياً, ملوث كيميائياً، ملوث فيزيائيا، أخرى) وفي حالة وجود تلوث فضلاً أذكر سبب ونوع التلوث بإحتصار</t>
    </r>
  </si>
  <si>
    <r>
      <rPr>
        <vertAlign val="superscript"/>
        <sz val="10"/>
        <rFont val="Arial"/>
        <family val="2"/>
        <charset val="1"/>
      </rPr>
      <t>(4)</t>
    </r>
    <r>
      <rPr>
        <sz val="10"/>
        <rFont val="Arial"/>
        <family val="2"/>
        <charset val="1"/>
      </rPr>
      <t xml:space="preserve"> Please specify the type and quality of the water resource (e.g. unpolluted, biologically polluted, chemically polluted, physically polluted, others). In case of pollution, please state briefly the reason and type of pollution .</t>
    </r>
  </si>
  <si>
    <r>
      <rPr>
        <vertAlign val="superscript"/>
        <sz val="10"/>
        <rFont val="Arial"/>
        <family val="2"/>
        <charset val="1"/>
      </rPr>
      <t xml:space="preserve">(5) </t>
    </r>
    <r>
      <rPr>
        <sz val="10"/>
        <rFont val="Arial"/>
        <family val="2"/>
        <charset val="1"/>
      </rPr>
      <t>لطفاً</t>
    </r>
    <r>
      <rPr>
        <vertAlign val="superscript"/>
        <sz val="10"/>
        <rFont val="Arial"/>
        <family val="2"/>
        <charset val="1"/>
      </rPr>
      <t xml:space="preserve"> </t>
    </r>
    <r>
      <rPr>
        <sz val="10"/>
        <rFont val="Arial"/>
        <family val="2"/>
        <charset val="1"/>
      </rPr>
      <t>إذا</t>
    </r>
    <r>
      <rPr>
        <vertAlign val="superscript"/>
        <sz val="10"/>
        <rFont val="Arial"/>
        <family val="2"/>
        <charset val="1"/>
      </rPr>
      <t xml:space="preserve"> </t>
    </r>
    <r>
      <rPr>
        <sz val="10"/>
        <rFont val="Arial"/>
        <family val="2"/>
        <charset val="1"/>
      </rPr>
      <t xml:space="preserve">كانت الإجابة بـ (نعم) حدد نوع العداد (ميكانيكي/الكتروني) وحالة العداد (شغال/ غير شغال) </t>
    </r>
  </si>
  <si>
    <r>
      <rPr>
        <vertAlign val="superscript"/>
        <sz val="10"/>
        <rFont val="Arial"/>
        <family val="2"/>
        <charset val="1"/>
      </rPr>
      <t xml:space="preserve">(5) </t>
    </r>
    <r>
      <rPr>
        <sz val="10"/>
        <rFont val="Arial"/>
        <family val="2"/>
        <charset val="1"/>
      </rPr>
      <t>If the answer is "Yes", please define the type of water metre (mechanic/electronic) and the operational status (functional or not functional)</t>
    </r>
  </si>
  <si>
    <t>جدول  .2 B-2.2.4  بينات مصادر المياه ألاخرى (العيون، مأخذ المياه السطحية، أنظمة حصاد مياه الأمطار، محطات تحلية مياه البحر، اخرى)</t>
  </si>
  <si>
    <t>Table B-2.2.4.2 Data of other water resources (spring, surface water intake, rainwater harvesting system, desalination plant, etc.)</t>
  </si>
  <si>
    <t xml:space="preserve">اسم او رقم ا/المصدر </t>
  </si>
  <si>
    <r>
      <rPr>
        <b/>
        <sz val="11"/>
        <rFont val="Arial"/>
        <family val="2"/>
        <charset val="1"/>
      </rPr>
      <t xml:space="preserve">نوع المصدر </t>
    </r>
    <r>
      <rPr>
        <b/>
        <vertAlign val="superscript"/>
        <sz val="11"/>
        <rFont val="Arial"/>
        <family val="2"/>
        <charset val="1"/>
      </rPr>
      <t>(1)</t>
    </r>
  </si>
  <si>
    <t>سنة الانشاء</t>
  </si>
  <si>
    <t>السعة الإنتاجية  (م3/يوم)</t>
  </si>
  <si>
    <t xml:space="preserve">معدل الإنتاج الفعلي (لتر / ثانية) </t>
  </si>
  <si>
    <r>
      <rPr>
        <b/>
        <sz val="11"/>
        <rFont val="Arial"/>
        <family val="2"/>
        <charset val="1"/>
      </rPr>
      <t xml:space="preserve">نوعية المياه </t>
    </r>
    <r>
      <rPr>
        <b/>
        <vertAlign val="superscript"/>
        <sz val="11"/>
        <rFont val="Arial"/>
        <family val="2"/>
        <charset val="1"/>
      </rPr>
      <t>(2)</t>
    </r>
  </si>
  <si>
    <r>
      <rPr>
        <b/>
        <sz val="11"/>
        <rFont val="Arial"/>
        <family val="2"/>
        <charset val="1"/>
      </rPr>
      <t xml:space="preserve">موثوقية المصدر المائي </t>
    </r>
    <r>
      <rPr>
        <b/>
        <vertAlign val="superscript"/>
        <sz val="11"/>
        <rFont val="Arial"/>
        <family val="2"/>
        <charset val="1"/>
      </rPr>
      <t>(3)</t>
    </r>
  </si>
  <si>
    <r>
      <rPr>
        <b/>
        <sz val="11"/>
        <rFont val="Arial"/>
        <family val="2"/>
        <charset val="1"/>
      </rPr>
      <t xml:space="preserve">إمكانية حدوث نزاع </t>
    </r>
    <r>
      <rPr>
        <b/>
        <vertAlign val="superscript"/>
        <sz val="11"/>
        <rFont val="Arial"/>
        <family val="2"/>
        <charset val="1"/>
      </rPr>
      <t>(4)</t>
    </r>
  </si>
  <si>
    <r>
      <rPr>
        <b/>
        <sz val="11"/>
        <rFont val="Arial"/>
        <family val="2"/>
        <charset val="1"/>
      </rPr>
      <t>الحالة الراهنة</t>
    </r>
    <r>
      <rPr>
        <b/>
        <vertAlign val="superscript"/>
        <sz val="11"/>
        <rFont val="Arial"/>
        <family val="2"/>
        <charset val="1"/>
      </rPr>
      <t>(5)</t>
    </r>
  </si>
  <si>
    <r>
      <rPr>
        <b/>
        <sz val="11"/>
        <rFont val="Arial"/>
        <family val="2"/>
        <charset val="1"/>
      </rPr>
      <t xml:space="preserve">الحالة التشغيلية </t>
    </r>
    <r>
      <rPr>
        <b/>
        <vertAlign val="superscript"/>
        <sz val="11"/>
        <rFont val="Arial"/>
        <family val="2"/>
        <charset val="1"/>
      </rPr>
      <t>(6)</t>
    </r>
  </si>
  <si>
    <r>
      <rPr>
        <b/>
        <sz val="11"/>
        <rFont val="Arial"/>
        <family val="2"/>
        <charset val="1"/>
      </rPr>
      <t xml:space="preserve">Operational status </t>
    </r>
    <r>
      <rPr>
        <b/>
        <vertAlign val="superscript"/>
        <sz val="11"/>
        <rFont val="Arial"/>
        <family val="2"/>
        <charset val="1"/>
      </rPr>
      <t>(6)</t>
    </r>
  </si>
  <si>
    <r>
      <rPr>
        <b/>
        <sz val="11"/>
        <rFont val="Arial"/>
        <family val="2"/>
        <charset val="1"/>
      </rPr>
      <t xml:space="preserve">Current condition </t>
    </r>
    <r>
      <rPr>
        <b/>
        <vertAlign val="superscript"/>
        <sz val="11"/>
        <rFont val="Arial"/>
        <family val="2"/>
        <charset val="1"/>
      </rPr>
      <t>(5)</t>
    </r>
  </si>
  <si>
    <r>
      <rPr>
        <b/>
        <sz val="11"/>
        <rFont val="Arial"/>
        <family val="2"/>
        <charset val="1"/>
      </rPr>
      <t xml:space="preserve">Possible conflict </t>
    </r>
    <r>
      <rPr>
        <b/>
        <vertAlign val="superscript"/>
        <sz val="11"/>
        <rFont val="Arial"/>
        <family val="2"/>
        <charset val="1"/>
      </rPr>
      <t>(4)</t>
    </r>
  </si>
  <si>
    <r>
      <rPr>
        <b/>
        <sz val="11"/>
        <rFont val="Arial"/>
        <family val="2"/>
        <charset val="1"/>
      </rPr>
      <t xml:space="preserve">Resource reliability </t>
    </r>
    <r>
      <rPr>
        <b/>
        <vertAlign val="superscript"/>
        <sz val="11"/>
        <rFont val="Arial"/>
        <family val="2"/>
        <charset val="1"/>
      </rPr>
      <t>(3)</t>
    </r>
  </si>
  <si>
    <r>
      <rPr>
        <b/>
        <sz val="11"/>
        <rFont val="Arial"/>
        <family val="2"/>
        <charset val="1"/>
      </rPr>
      <t xml:space="preserve">Water quality </t>
    </r>
    <r>
      <rPr>
        <b/>
        <vertAlign val="superscript"/>
        <sz val="11"/>
        <rFont val="Arial"/>
        <family val="2"/>
        <charset val="1"/>
      </rPr>
      <t>(2)</t>
    </r>
  </si>
  <si>
    <t>Production capacity (m³/d)</t>
  </si>
  <si>
    <t>Construction date</t>
  </si>
  <si>
    <r>
      <rPr>
        <b/>
        <sz val="11"/>
        <rFont val="Arial"/>
        <family val="2"/>
        <charset val="1"/>
      </rPr>
      <t xml:space="preserve">Type of resource </t>
    </r>
    <r>
      <rPr>
        <b/>
        <vertAlign val="superscript"/>
        <sz val="11"/>
        <rFont val="Arial"/>
        <family val="2"/>
        <charset val="1"/>
      </rPr>
      <t>(1)</t>
    </r>
  </si>
  <si>
    <t xml:space="preserve">Resources ID/name </t>
  </si>
  <si>
    <t>B-2.2.4.2.1</t>
  </si>
  <si>
    <t>B-2.2.4.2.2</t>
  </si>
  <si>
    <t>B-2.2.4.2.3</t>
  </si>
  <si>
    <t>B-2.2.4.2.4</t>
  </si>
  <si>
    <t>B-2.2.4.2.5</t>
  </si>
  <si>
    <r>
      <rPr>
        <vertAlign val="superscript"/>
        <sz val="10"/>
        <rFont val="Arial"/>
        <family val="2"/>
        <charset val="1"/>
      </rPr>
      <t>(1)</t>
    </r>
    <r>
      <rPr>
        <sz val="10"/>
        <rFont val="Arial"/>
        <family val="2"/>
        <charset val="1"/>
      </rPr>
      <t xml:space="preserve"> يرجى  تحديد نوع مصدر المياه الآخر التابع للمؤسسة/الفرع (على سبيل المثال عين/ينبوع طبيعي، مأخذ مياه سطحي في الوادي، نظام حصاد مياه الأمطار، محطة تحلية مياه البحر، اخرى (فضلاً اذكرها)) وإضافة صفوف بحسب الحاجة. وإرفاق نسخة من مخطط (خريطة) مواقع هذه المصادر الاخرى إن وجدت موضحاً فيه الى اين يتم الضخ .</t>
    </r>
  </si>
  <si>
    <t xml:space="preserve">(1) Please specify the type of the other water resource used by the LC/AU/branch (e.g. natural spring, shallow water intake in the valley, rainwater harvesting system, seawater desalination plant, others (please mention them)) and add rows as needed. Please attach a copy of the plan (map) showing the locations of these other sources and pumping destination, if available.  </t>
  </si>
  <si>
    <r>
      <rPr>
        <vertAlign val="superscript"/>
        <sz val="10"/>
        <rFont val="Arial"/>
        <family val="2"/>
        <charset val="1"/>
      </rPr>
      <t>(2)</t>
    </r>
    <r>
      <rPr>
        <sz val="10"/>
        <rFont val="Arial"/>
        <family val="2"/>
        <charset val="1"/>
      </rPr>
      <t xml:space="preserve"> فضلاً حدد نوعية وجودة مصدر المياه (على سبيل المثال غير ملوث، ملوث بيولوجياً, ملوث كيميائياً، ملوث فيزيائيا، أخرى) وفي حالة وجود تلوث فضلاً أذكر سبب ونوع التلوث بإحتصار</t>
    </r>
  </si>
  <si>
    <r>
      <rPr>
        <vertAlign val="superscript"/>
        <sz val="10"/>
        <rFont val="Arial"/>
        <family val="2"/>
        <charset val="1"/>
      </rPr>
      <t>(2)</t>
    </r>
    <r>
      <rPr>
        <sz val="10"/>
        <rFont val="Arial"/>
        <family val="2"/>
        <charset val="1"/>
      </rPr>
      <t xml:space="preserve"> Please describe the water quality of the water resource used and specify the type of polution  (e.g. unpolluted, biologically polluted, chemically polluted, physically polluted, other type of pollution). In case of pollution, please state briefly the reason of the contamination under "Remarks". </t>
    </r>
  </si>
  <si>
    <r>
      <rPr>
        <vertAlign val="superscript"/>
        <sz val="10"/>
        <rFont val="Arial"/>
        <family val="2"/>
        <charset val="1"/>
      </rPr>
      <t>(3)</t>
    </r>
    <r>
      <rPr>
        <sz val="10"/>
        <rFont val="Arial"/>
        <family val="2"/>
        <charset val="1"/>
      </rPr>
      <t xml:space="preserve"> يرجى تحديد موثوقية المصدر المائي، والتمييز بين ما إذا كان مرتفعًا / متوسطًا / منخفضًا. مرتفع = يمكن توفير كمية مياه ثابته ومضمونة  بمستوى عالٍ طوال العام ؛ متوسط = توافر المياه الموسمي ؛ منخفض = يتوفر الماء مرة واحدة فقط كل عامين أو أقل</t>
    </r>
  </si>
  <si>
    <r>
      <rPr>
        <vertAlign val="superscript"/>
        <sz val="10"/>
        <rFont val="Arial"/>
        <family val="2"/>
        <charset val="1"/>
      </rPr>
      <t>(3)</t>
    </r>
    <r>
      <rPr>
        <sz val="10"/>
        <rFont val="Arial"/>
        <family val="2"/>
        <charset val="1"/>
      </rPr>
      <t xml:space="preserve"> Please specify the reliability of the water resource, differentiate whether it is high/medium/low. High = a certain volume of water can be provided at a high level of guarantee throughout the year;  medium =  seasonable availabilty of water; low = water is only available in one of two years or less</t>
    </r>
  </si>
  <si>
    <r>
      <rPr>
        <vertAlign val="superscript"/>
        <sz val="10"/>
        <rFont val="Arial"/>
        <family val="2"/>
        <charset val="1"/>
      </rPr>
      <t>(4)</t>
    </r>
    <r>
      <rPr>
        <sz val="10"/>
        <rFont val="Arial"/>
        <family val="2"/>
        <charset val="1"/>
      </rPr>
      <t xml:space="preserve"> يرجى توضيح ما إذا كان هناك أي  خلاف او نزاع مع مستخدمي المياه الآخرين في استخدام هذا المصادر لإمدادات المياه العامة, يرجى اختيار الإجابة بـ ("نعم" / "لا") ، وسرد التفاصيل في خانة "الملاحظات".</t>
    </r>
  </si>
  <si>
    <r>
      <rPr>
        <vertAlign val="superscript"/>
        <sz val="10"/>
        <rFont val="Arial"/>
        <family val="2"/>
        <charset val="1"/>
      </rPr>
      <t>(4)</t>
    </r>
    <r>
      <rPr>
        <sz val="10"/>
        <rFont val="Arial"/>
        <family val="2"/>
        <charset val="1"/>
      </rPr>
      <t xml:space="preserve"> Please indicate whether there are any conflicts with other water users in the use of this resource for the public water supply. Please select the answer with ("Yes"/"No"), and provide details under "Remarks". </t>
    </r>
  </si>
  <si>
    <r>
      <rPr>
        <vertAlign val="superscript"/>
        <sz val="10"/>
        <rFont val="Arial"/>
        <family val="2"/>
        <charset val="1"/>
      </rPr>
      <t>(5)</t>
    </r>
    <r>
      <rPr>
        <sz val="10"/>
        <rFont val="Arial"/>
        <family val="2"/>
        <charset val="1"/>
      </rPr>
      <t xml:space="preserve"> الحالة الراهنة: يرجى تحديد الإجابة من القائمة المنسدلة (1 سليمة ، 2 متضررة جزئيًا ، 3 مدمرة كلياً، 4 غير معروفة (لا يمكن الوصول إليها). بالنسبة للضرر الجزئي ، يرجى تحديد النسبة المئوية للضرر وسرد تفاصيل العناصر التالفة في خانة "الملاحظات"</t>
    </r>
  </si>
  <si>
    <r>
      <rPr>
        <vertAlign val="superscript"/>
        <sz val="10"/>
        <rFont val="Arial"/>
        <family val="2"/>
        <charset val="1"/>
      </rPr>
      <t>(5)</t>
    </r>
    <r>
      <rPr>
        <sz val="10"/>
        <rFont val="Arial"/>
        <family val="2"/>
        <charset val="1"/>
      </rPr>
      <t xml:space="preserve">  Current condition: please select the answer from the dropdown menu (1 intact, 2 partially damaged, 3 completely damaged, 4 unknown (no access possible). For partial damage please state percentage of damage and provide details of damaged items under "Remarks".</t>
    </r>
  </si>
  <si>
    <r>
      <rPr>
        <vertAlign val="superscript"/>
        <sz val="10"/>
        <rFont val="Arial"/>
        <family val="2"/>
        <charset val="1"/>
      </rPr>
      <t xml:space="preserve">(5) </t>
    </r>
    <r>
      <rPr>
        <sz val="10"/>
        <rFont val="Arial"/>
        <family val="2"/>
        <charset val="1"/>
      </rPr>
      <t>الحالة التشغيلية:  ي</t>
    </r>
    <r>
      <rPr>
        <sz val="9"/>
        <rFont val="Arial"/>
        <family val="2"/>
        <charset val="1"/>
      </rPr>
      <t>رجى اختيار الإجابة من القائمة المنسدلة</t>
    </r>
    <r>
      <rPr>
        <sz val="10"/>
        <rFont val="Arial"/>
        <family val="2"/>
        <charset val="1"/>
      </rPr>
      <t xml:space="preserve"> (1= منتج وشغال، 2= منتج وواقف، 3= واقف تماماً , يرجى ذكر أسباب التوقف (مثلاً جاف، إنتاجية منخفضة/ غير مجدي تشغيله، عدم توفر وقود/مصادر الطاقة, إلخ)) في خانة الملاحظات</t>
    </r>
  </si>
  <si>
    <r>
      <rPr>
        <vertAlign val="superscript"/>
        <sz val="10"/>
        <rFont val="Arial"/>
        <family val="2"/>
        <charset val="1"/>
      </rPr>
      <t xml:space="preserve">(6) </t>
    </r>
    <r>
      <rPr>
        <sz val="10"/>
        <rFont val="Arial"/>
        <family val="2"/>
        <charset val="1"/>
      </rPr>
      <t>Operational status: please select the answer from the dropdown menu  (1 = productive and working; 2 = productive but standstill; 3 = total standstill; please state reason of non-working/standstill  (e.g. completely dried up, low productivity operation not feasible, no fuel or energy resources available, etc.)) under "Remarks".</t>
    </r>
  </si>
  <si>
    <t>عبدالرحمن عبدالله جنبين ـ زكي برك باوزير</t>
  </si>
  <si>
    <t>رئيس قسم التخطيط ـ رئيس قسم الإحصاء</t>
  </si>
  <si>
    <t xml:space="preserve">Form B-2 Water reresource and supply system </t>
  </si>
  <si>
    <t>جدول  B-2.2.5.1  إنتاج المياه   (الآبار الجوفية والسطحية)</t>
  </si>
  <si>
    <t>Table B-2.2.5.1 Water production (ground and shallow wells)</t>
  </si>
  <si>
    <t>اسم أو رقم حقل ألآبار</t>
  </si>
  <si>
    <r>
      <rPr>
        <b/>
        <sz val="11"/>
        <rFont val="Arial"/>
        <family val="2"/>
        <charset val="1"/>
      </rPr>
      <t>إسم أو رقم البئر</t>
    </r>
    <r>
      <rPr>
        <b/>
        <vertAlign val="superscript"/>
        <sz val="11"/>
        <rFont val="Arial"/>
        <family val="2"/>
        <charset val="1"/>
      </rPr>
      <t>(1)</t>
    </r>
  </si>
  <si>
    <t>إجمالي كمية المياه المنتجة (م3)</t>
  </si>
  <si>
    <t>إجمالي ساعات التشغيل (ساعة)</t>
  </si>
  <si>
    <t>Total operation hours (h)</t>
  </si>
  <si>
    <t>Total water production (m³)</t>
  </si>
  <si>
    <r>
      <rPr>
        <b/>
        <sz val="11"/>
        <rFont val="Arial"/>
        <family val="2"/>
        <charset val="1"/>
      </rPr>
      <t xml:space="preserve">Name or ID of well  </t>
    </r>
    <r>
      <rPr>
        <b/>
        <vertAlign val="superscript"/>
        <sz val="11"/>
        <rFont val="Arial"/>
        <family val="2"/>
        <charset val="1"/>
      </rPr>
      <t>(1)</t>
    </r>
  </si>
  <si>
    <t>Name or ID of the other water production resource location</t>
  </si>
  <si>
    <t>B-2.2.5.1</t>
  </si>
  <si>
    <t>ثلة الشرقية</t>
  </si>
  <si>
    <t>بئر رقم (4)</t>
  </si>
  <si>
    <t>_</t>
  </si>
  <si>
    <t>B-2.2.5.2</t>
  </si>
  <si>
    <t>بئر رقم (7)</t>
  </si>
  <si>
    <t>B-2.2.5.3</t>
  </si>
  <si>
    <t>بئر رقم (12)</t>
  </si>
  <si>
    <t>B-2.2.5.4</t>
  </si>
  <si>
    <t>بئر رقم (17)</t>
  </si>
  <si>
    <t>B-2.2.5.5</t>
  </si>
  <si>
    <t>بئر رقم (26)</t>
  </si>
  <si>
    <t>B-2.2.5.6</t>
  </si>
  <si>
    <t>بئر رقم (27)</t>
  </si>
  <si>
    <t>B-2.2.5.7</t>
  </si>
  <si>
    <t>بئر رقم (28)</t>
  </si>
  <si>
    <t>B-2.2.5.8</t>
  </si>
  <si>
    <t>بئر رقم (29)</t>
  </si>
  <si>
    <t>B-2.2.5.9</t>
  </si>
  <si>
    <t>بئر رقم (30)</t>
  </si>
  <si>
    <t>B-2.2.5.10</t>
  </si>
  <si>
    <t>بئر رقم (31)</t>
  </si>
  <si>
    <t>B-2.2.5.11</t>
  </si>
  <si>
    <t>بئر رقم (32)</t>
  </si>
  <si>
    <t>B-2.2.5.12</t>
  </si>
  <si>
    <t>ثلة الغربية</t>
  </si>
  <si>
    <t>البئر رقم ( 1 )</t>
  </si>
  <si>
    <t>B-2.2.5.13</t>
  </si>
  <si>
    <t>البئر رقم ( 2 )</t>
  </si>
  <si>
    <t>B-2.2.5.14</t>
  </si>
  <si>
    <t>البئر رقم ( 3 )</t>
  </si>
  <si>
    <t>B-2.2.5.15</t>
  </si>
  <si>
    <t>W4</t>
  </si>
  <si>
    <t>B-2.2.5.16</t>
  </si>
  <si>
    <t>البئر رقم ( F1 )</t>
  </si>
  <si>
    <t>B-2.2.5.17</t>
  </si>
  <si>
    <t>البئر رقم ( F8 )</t>
  </si>
  <si>
    <t>B-2.2.5.18</t>
  </si>
  <si>
    <t>البئر رقم ( F9 )</t>
  </si>
  <si>
    <t>B-2.2.5.19</t>
  </si>
  <si>
    <t>البئر رقم ( F10 )</t>
  </si>
  <si>
    <t>B-2.2.5.20</t>
  </si>
  <si>
    <t>البئر رقم ( F5 )</t>
  </si>
  <si>
    <t>B-2.2.5.21</t>
  </si>
  <si>
    <t>البئر رقم ( F6 )</t>
  </si>
  <si>
    <t>B-2.2.5.22</t>
  </si>
  <si>
    <t>البئر رقم ( F7 )</t>
  </si>
  <si>
    <t>B-2.2.5.23</t>
  </si>
  <si>
    <t>ZW1</t>
  </si>
  <si>
    <t>B-2.2.5.24</t>
  </si>
  <si>
    <t>ZW3</t>
  </si>
  <si>
    <t>B-2.2.5.25</t>
  </si>
  <si>
    <t>ZW7</t>
  </si>
  <si>
    <t>B-2.2.5.26</t>
  </si>
  <si>
    <t>ZW6</t>
  </si>
  <si>
    <t>B-2.2.5.27</t>
  </si>
  <si>
    <t>B-2.2.5.28</t>
  </si>
  <si>
    <t>ZW8</t>
  </si>
  <si>
    <t>B-2.2.5.29</t>
  </si>
  <si>
    <t>ZW4</t>
  </si>
  <si>
    <t>B-2.2.5.30</t>
  </si>
  <si>
    <t>ZWr4</t>
  </si>
  <si>
    <t>B-2.2.5.31</t>
  </si>
  <si>
    <t>Z5</t>
  </si>
  <si>
    <t>B-2.2.5.32</t>
  </si>
  <si>
    <t>فلك</t>
  </si>
  <si>
    <t>FW1</t>
  </si>
  <si>
    <t>B-2.2.5.33</t>
  </si>
  <si>
    <t>FW2</t>
  </si>
  <si>
    <t>B-2.2.5.34</t>
  </si>
  <si>
    <t>FW3</t>
  </si>
  <si>
    <t>B-2.2.5.35</t>
  </si>
  <si>
    <t>FW5</t>
  </si>
  <si>
    <t>B-2.2.5.36</t>
  </si>
  <si>
    <t>FW6</t>
  </si>
  <si>
    <t>B-2.2.5.37</t>
  </si>
  <si>
    <t>FW7</t>
  </si>
  <si>
    <t>B-2.2.5.38</t>
  </si>
  <si>
    <t>FW8</t>
  </si>
  <si>
    <t>B-2.2.5.39</t>
  </si>
  <si>
    <t>FW9</t>
  </si>
  <si>
    <t>B-2.2.5.40</t>
  </si>
  <si>
    <t>FW10</t>
  </si>
  <si>
    <t>B-2.2.5.41</t>
  </si>
  <si>
    <t>FW11</t>
  </si>
  <si>
    <t>B-2.2.5.42</t>
  </si>
  <si>
    <t>FW12</t>
  </si>
  <si>
    <t>B-2.2.5.43</t>
  </si>
  <si>
    <t>KM6</t>
  </si>
  <si>
    <t>B-2.2.5.44</t>
  </si>
  <si>
    <t>FW13</t>
  </si>
  <si>
    <t>B-2.2.5.45</t>
  </si>
  <si>
    <t>النقعة</t>
  </si>
  <si>
    <t>AN5</t>
  </si>
  <si>
    <t>B-2.2.5.46</t>
  </si>
  <si>
    <t>AN6</t>
  </si>
  <si>
    <t>B-2.2.5.47</t>
  </si>
  <si>
    <t>AN7</t>
  </si>
  <si>
    <t>B-2.2.5.48</t>
  </si>
  <si>
    <t>AN8</t>
  </si>
  <si>
    <t>B-2.2.5.49</t>
  </si>
  <si>
    <t>AN13</t>
  </si>
  <si>
    <t>B-2.2.5.50</t>
  </si>
  <si>
    <t>AN14</t>
  </si>
  <si>
    <t>B-2.2.5.51</t>
  </si>
  <si>
    <t>AN15</t>
  </si>
  <si>
    <t>B-2.2.5.52</t>
  </si>
  <si>
    <t>AN18</t>
  </si>
  <si>
    <t>B-2.2.5.53</t>
  </si>
  <si>
    <t>A4</t>
  </si>
  <si>
    <t>B-2.2.5.54</t>
  </si>
  <si>
    <t>AN19</t>
  </si>
  <si>
    <t>B-2.2.5.55</t>
  </si>
  <si>
    <t>AN20</t>
  </si>
  <si>
    <t>جدول  B-2.2.5.2  إنتاج المياه (العيون، مأخذ المياه السطحية، أنظمة حصاد مياه الأمطار، محطات تحلية مياه البحر، اخرى)</t>
  </si>
  <si>
    <t>Table B-2.2.5.2 Water production (spring, surface water intake, rainwater harvesting system, desalination plant, etc.)</t>
  </si>
  <si>
    <t xml:space="preserve">اسم أو رقم  مصادر إنتاج المياه الأخرى </t>
  </si>
  <si>
    <r>
      <rPr>
        <b/>
        <sz val="11"/>
        <rFont val="Arial"/>
        <family val="2"/>
        <charset val="1"/>
      </rPr>
      <t xml:space="preserve">إسم أو رقم المصدر </t>
    </r>
    <r>
      <rPr>
        <b/>
        <vertAlign val="superscript"/>
        <sz val="11"/>
        <rFont val="Arial"/>
        <family val="2"/>
        <charset val="1"/>
      </rPr>
      <t>(1)</t>
    </r>
  </si>
  <si>
    <r>
      <rPr>
        <b/>
        <sz val="11"/>
        <rFont val="Arial"/>
        <family val="2"/>
        <charset val="1"/>
      </rPr>
      <t xml:space="preserve">Name or ID of well or other resource </t>
    </r>
    <r>
      <rPr>
        <b/>
        <vertAlign val="superscript"/>
        <sz val="11"/>
        <rFont val="Arial"/>
        <family val="2"/>
        <charset val="1"/>
      </rPr>
      <t>(1)</t>
    </r>
  </si>
  <si>
    <t>Name or ID of the water production resource</t>
  </si>
  <si>
    <t>لاتوجد</t>
  </si>
  <si>
    <r>
      <rPr>
        <vertAlign val="superscript"/>
        <sz val="11"/>
        <rFont val="Arial"/>
        <family val="2"/>
        <charset val="1"/>
      </rPr>
      <t>(1)</t>
    </r>
    <r>
      <rPr>
        <sz val="11"/>
        <rFont val="Arial"/>
        <family val="2"/>
        <charset val="1"/>
      </rPr>
      <t xml:space="preserve"> يرجى إدراج إنتاج المياه من جميع الآبار العاملة الحالية (آبار المياه الجوفية / السطحية) او مصادر إنتاج المياه الأخرى (مثل الينابيع والسدود والحواجز المائية ومحطات تحلية مياه البحر وأنظمة تجميع مياه الأمطار ، أو غيرها (حدد)). وأضف صفوف جديدة حسب الحاجة.</t>
    </r>
  </si>
  <si>
    <r>
      <rPr>
        <vertAlign val="superscript"/>
        <sz val="10"/>
        <rFont val="Arial"/>
        <family val="2"/>
        <charset val="1"/>
      </rPr>
      <t xml:space="preserve">(1) </t>
    </r>
    <r>
      <rPr>
        <sz val="10"/>
        <rFont val="Arial"/>
        <family val="2"/>
        <charset val="1"/>
      </rPr>
      <t>Please list all water production from existing operational wells (ground/surface (shallow) water wells) or other water production sites (e.g springs, dams, reservoirs, desalination, rain water harvesting systems, or other (specify)) and add new rows as needed.</t>
    </r>
  </si>
  <si>
    <t>Name of LC/AU/branch:</t>
  </si>
  <si>
    <t>مروان عبدالله برعود</t>
  </si>
  <si>
    <t>مدير دائرة مصادر المياه</t>
  </si>
  <si>
    <t>إستمارات  B-2  مصادر ونظام إمدادات المياه</t>
  </si>
  <si>
    <t xml:space="preserve">Form B-2 Water resource and supply system </t>
  </si>
  <si>
    <t xml:space="preserve">إستمارات  B-2.2  مصادر المياه   </t>
  </si>
  <si>
    <t>جدول B-2.2.6.1  الإحتياجات الإستثمارية لمصادر المياه من لأبار المياه الآبار الجوفية/السطحية/المطويات (الابار اليدوية)</t>
  </si>
  <si>
    <t>Table B-2.2.6.1 Required investment measures for wells</t>
  </si>
  <si>
    <t>الموقع/حقل ألآبار</t>
  </si>
  <si>
    <t>إسم أو رقم البئر</t>
  </si>
  <si>
    <r>
      <rPr>
        <b/>
        <sz val="11"/>
        <rFont val="Arial"/>
        <family val="2"/>
        <charset val="1"/>
      </rPr>
      <t xml:space="preserve">شرح موجز بالإحتياج </t>
    </r>
    <r>
      <rPr>
        <b/>
        <vertAlign val="superscript"/>
        <sz val="11"/>
        <rFont val="Arial"/>
        <family val="2"/>
        <charset val="1"/>
      </rPr>
      <t>(2)</t>
    </r>
  </si>
  <si>
    <t>الكمية</t>
  </si>
  <si>
    <t>إجمالي التكافة التقديرية
(دولار)</t>
  </si>
  <si>
    <r>
      <rPr>
        <b/>
        <sz val="11"/>
        <rFont val="Arial"/>
        <family val="2"/>
        <charset val="1"/>
      </rPr>
      <t xml:space="preserve">    الأولوية</t>
    </r>
    <r>
      <rPr>
        <b/>
        <vertAlign val="superscript"/>
        <sz val="11"/>
        <rFont val="Arial"/>
        <family val="2"/>
        <charset val="1"/>
      </rPr>
      <t>(3)</t>
    </r>
    <r>
      <rPr>
        <b/>
        <sz val="11"/>
        <rFont val="Arial"/>
        <family val="2"/>
        <charset val="1"/>
      </rPr>
      <t xml:space="preserve"> </t>
    </r>
  </si>
  <si>
    <r>
      <rPr>
        <b/>
        <sz val="11"/>
        <rFont val="Arial"/>
        <family val="2"/>
        <charset val="1"/>
      </rPr>
      <t xml:space="preserve">Priorities </t>
    </r>
    <r>
      <rPr>
        <b/>
        <vertAlign val="superscript"/>
        <sz val="11"/>
        <rFont val="Arial"/>
        <family val="2"/>
        <charset val="1"/>
      </rPr>
      <t>(2)</t>
    </r>
    <r>
      <rPr>
        <b/>
        <sz val="11"/>
        <rFont val="Arial"/>
        <family val="2"/>
        <charset val="1"/>
      </rPr>
      <t xml:space="preserve"> </t>
    </r>
  </si>
  <si>
    <t>Quantity</t>
  </si>
  <si>
    <t>Unit</t>
  </si>
  <si>
    <r>
      <rPr>
        <b/>
        <sz val="11"/>
        <rFont val="Arial"/>
        <family val="2"/>
        <charset val="1"/>
      </rPr>
      <t xml:space="preserve">Brief description of measures </t>
    </r>
    <r>
      <rPr>
        <b/>
        <vertAlign val="superscript"/>
        <sz val="11"/>
        <rFont val="Arial"/>
        <family val="2"/>
        <charset val="1"/>
      </rPr>
      <t>(1)</t>
    </r>
  </si>
  <si>
    <t>Well name /ID</t>
  </si>
  <si>
    <t>Wellfield name and ID</t>
  </si>
  <si>
    <t>B-2.2.6.1</t>
  </si>
  <si>
    <t>حقل زمن</t>
  </si>
  <si>
    <t>ZW 1</t>
  </si>
  <si>
    <t>إعادة تأهيل غلافات البئر الحديد قطر 10 بوصة بغلافات بلاستيك قطر 8 بوصة</t>
  </si>
  <si>
    <t>متر</t>
  </si>
  <si>
    <t>Rehabilitation of 10" diameter iron well casings with 8" diameter plastic casings</t>
  </si>
  <si>
    <t>Zaman Basin</t>
  </si>
  <si>
    <t>B-2.2.6.2</t>
  </si>
  <si>
    <t>ZW 3</t>
  </si>
  <si>
    <t>B-2.2.6.3</t>
  </si>
  <si>
    <t>ZW 5</t>
  </si>
  <si>
    <t>إعادة تأهيل غلافات البئر الحديد قطر 12 بوصة بغلافات بلاستيك قطر 10 بوصة</t>
  </si>
  <si>
    <t>Rehabilitation of 12" diameter iron well casings with 10" diameter plastic casings</t>
  </si>
  <si>
    <t>B-2.2.6.4</t>
  </si>
  <si>
    <t>ZW 6</t>
  </si>
  <si>
    <t>B-2.2.6.5</t>
  </si>
  <si>
    <t>ZP 1</t>
  </si>
  <si>
    <t>B-2.2.6.6</t>
  </si>
  <si>
    <t>ZP 2</t>
  </si>
  <si>
    <t xml:space="preserve">حفر بئر جديدة للمراقبة </t>
  </si>
  <si>
    <t xml:space="preserve">Drilling a new well for monitoring </t>
  </si>
  <si>
    <t>B-2.2.6.7</t>
  </si>
  <si>
    <t>ZP 3</t>
  </si>
  <si>
    <t>B-2.2.6.8</t>
  </si>
  <si>
    <t>ZP 4</t>
  </si>
  <si>
    <t>B-2.2.6.9</t>
  </si>
  <si>
    <t xml:space="preserve">حقل فوه (الشروج) </t>
  </si>
  <si>
    <t>5</t>
  </si>
  <si>
    <t>Fuwah basin (Al-Shorouj)</t>
  </si>
  <si>
    <t>B-2.2.6.10</t>
  </si>
  <si>
    <t>6</t>
  </si>
  <si>
    <t>B-2.2.6.11</t>
  </si>
  <si>
    <t>7</t>
  </si>
  <si>
    <t>B-2.2.6.12</t>
  </si>
  <si>
    <t>9</t>
  </si>
  <si>
    <t>B-2.2.6.13</t>
  </si>
  <si>
    <t>2</t>
  </si>
  <si>
    <t xml:space="preserve">حفر بئر استبدالية عن البئر رقم 2 </t>
  </si>
  <si>
    <t xml:space="preserve">Drilling a replacement well for well No. 2 </t>
  </si>
  <si>
    <t>B-2.2.6.14</t>
  </si>
  <si>
    <t>3</t>
  </si>
  <si>
    <t xml:space="preserve">حفر بئر استبدالية عن البئر رقم 3 </t>
  </si>
  <si>
    <t xml:space="preserve">Drilling a replacement well for well No. 3 </t>
  </si>
  <si>
    <t>B-2.2.6.15</t>
  </si>
  <si>
    <t>حقل ثلة الشرقية</t>
  </si>
  <si>
    <t>27</t>
  </si>
  <si>
    <t>عمل حماية صبية خرسانية مسلحة بالحديد لحماية البئر من جرف السيول</t>
  </si>
  <si>
    <t xml:space="preserve">متر مكعب </t>
  </si>
  <si>
    <t>Construction of concrete protection reinforced with iron to protect the well from flood dredging</t>
  </si>
  <si>
    <t>Eastern Thullah basin</t>
  </si>
  <si>
    <t>B-2.2.6.16</t>
  </si>
  <si>
    <t>B-2.2.6.17</t>
  </si>
  <si>
    <t>28</t>
  </si>
  <si>
    <t>B-2.2.6.18</t>
  </si>
  <si>
    <t>B-2.2.6.19</t>
  </si>
  <si>
    <t>29</t>
  </si>
  <si>
    <t>B-2.2.6.20</t>
  </si>
  <si>
    <t>B-2.2.6.21</t>
  </si>
  <si>
    <t>30</t>
  </si>
  <si>
    <t>B-2.2.6.22</t>
  </si>
  <si>
    <t>31</t>
  </si>
  <si>
    <t>B-2.2.6.23</t>
  </si>
  <si>
    <t>32</t>
  </si>
  <si>
    <t>B-2.2.6.24</t>
  </si>
  <si>
    <t>B-2.2.6.25</t>
  </si>
  <si>
    <t>1</t>
  </si>
  <si>
    <t xml:space="preserve">حفر بئر استبدالية عن البئر رقم 1 </t>
  </si>
  <si>
    <t>Drilling a replacement well for well No. 1</t>
  </si>
  <si>
    <t>B-2.2.6.26</t>
  </si>
  <si>
    <t>B-2.2.6.27</t>
  </si>
  <si>
    <t>B-2.2.6.28</t>
  </si>
  <si>
    <t xml:space="preserve">حقل ثلة الغربية </t>
  </si>
  <si>
    <t>western Thullah basin</t>
  </si>
  <si>
    <t>B-2.2.6.29</t>
  </si>
  <si>
    <t xml:space="preserve">متر </t>
  </si>
  <si>
    <t>B-2.2.6.30</t>
  </si>
  <si>
    <t>4</t>
  </si>
  <si>
    <t>B-2.2.6.31</t>
  </si>
  <si>
    <t>حقل فلك</t>
  </si>
  <si>
    <t>FW 1</t>
  </si>
  <si>
    <t>Falak basin</t>
  </si>
  <si>
    <t>B-2.2.6.32</t>
  </si>
  <si>
    <t>B-2.2.6.33</t>
  </si>
  <si>
    <t>FW 17</t>
  </si>
  <si>
    <t xml:space="preserve">حفر بئر جديدة لتعزيز تموينات المياه لمدينة المكلا وضواحيها </t>
  </si>
  <si>
    <t xml:space="preserve">Digging a new well to enhance water supply to the city of Mukalla and its suburbs </t>
  </si>
  <si>
    <t>B-2.2.6.34</t>
  </si>
  <si>
    <t>FW 18</t>
  </si>
  <si>
    <t>B-2.2.6.35</t>
  </si>
  <si>
    <t>حفل الرقبة بالعيون</t>
  </si>
  <si>
    <t>Alraqabah Baloion basin</t>
  </si>
  <si>
    <t>B-2.2.6.36</t>
  </si>
  <si>
    <t xml:space="preserve">حفر بئر جديدة لتعزيز تموينات المياه لمنطقة العيون  </t>
  </si>
  <si>
    <t>Digging a new well to enhance water supply to the of Aloion area</t>
  </si>
  <si>
    <t>B-2.2.6.37</t>
  </si>
  <si>
    <t>حقل النقعة</t>
  </si>
  <si>
    <t>AN 19</t>
  </si>
  <si>
    <t>Naqaa basin</t>
  </si>
  <si>
    <t>B-2.2.6.38</t>
  </si>
  <si>
    <t>AN 20</t>
  </si>
  <si>
    <t>B-2.2.6.39</t>
  </si>
  <si>
    <t xml:space="preserve">حقل العضيبة </t>
  </si>
  <si>
    <t>A 16</t>
  </si>
  <si>
    <t>Al , Adaiba basin</t>
  </si>
  <si>
    <t>B-2.2.6.40</t>
  </si>
  <si>
    <t>A 17</t>
  </si>
  <si>
    <t xml:space="preserve">حفر بئر جديدة لتعزيز تموينات اللمياه لمدينة غيل باوزير وضواحيها </t>
  </si>
  <si>
    <t xml:space="preserve">Digging a new well to enhance water supply to the City of Gail Bawazir  </t>
  </si>
  <si>
    <t>B-2.2.6.41</t>
  </si>
  <si>
    <t>A 18</t>
  </si>
  <si>
    <t>B-2.2.6.42</t>
  </si>
  <si>
    <t>حقل الدكداك</t>
  </si>
  <si>
    <t>Dukdak basin</t>
  </si>
  <si>
    <t>B-2.2.6.43</t>
  </si>
  <si>
    <t>8</t>
  </si>
  <si>
    <t>B-2.2.6.44</t>
  </si>
  <si>
    <t>B-2.2.6.45</t>
  </si>
  <si>
    <t xml:space="preserve">حفر بئر جديدة لتعزيز تموينات المياه لمدينة الشحر وضواحيها   </t>
  </si>
  <si>
    <t xml:space="preserve">Digging a new well to enhance water supply to the City of Shihr  </t>
  </si>
  <si>
    <t>B-2.2.6.46</t>
  </si>
  <si>
    <t>B-2.2.6.47</t>
  </si>
  <si>
    <t>حقل المويجة</t>
  </si>
  <si>
    <t>Al Muwaijah basin</t>
  </si>
  <si>
    <t>B-2.2.6.48</t>
  </si>
  <si>
    <t>B-2.2.6.49</t>
  </si>
  <si>
    <t>B-2.2.6.50</t>
  </si>
  <si>
    <t>B-2.2.6.51</t>
  </si>
  <si>
    <t xml:space="preserve">حقل المويجة </t>
  </si>
  <si>
    <t>B-2.2.6.52</t>
  </si>
  <si>
    <t>B-2.2.6.53</t>
  </si>
  <si>
    <t>B-2.2.6.54</t>
  </si>
  <si>
    <t>10</t>
  </si>
  <si>
    <t>B-2.2.6.55</t>
  </si>
  <si>
    <t xml:space="preserve">حقل المقد </t>
  </si>
  <si>
    <t>حفر بئر جديدة لتعزيز تموينات المياه لمدينة الشحر وضواحيها الشرقية</t>
  </si>
  <si>
    <t xml:space="preserve">Digging a new well to enhance water supply to the eastern area of Shihr City  </t>
  </si>
  <si>
    <t>al-muqad basin</t>
  </si>
  <si>
    <t>B-2.2.6.56</t>
  </si>
  <si>
    <t xml:space="preserve">حقل المحرم بالرحبة </t>
  </si>
  <si>
    <t>Muharram in Al Rahba basin</t>
  </si>
  <si>
    <t>B-2.2.6.57</t>
  </si>
  <si>
    <t xml:space="preserve">حقل بدش </t>
  </si>
  <si>
    <t>Badash basin</t>
  </si>
  <si>
    <t>B-2.2.6.58</t>
  </si>
  <si>
    <t>B-2.2.6.59</t>
  </si>
  <si>
    <t xml:space="preserve">حفر بئر استبدالية عن البئر رقم 1 لتعزيز تموينات المياه لمدينة الريدة الشرقية وضواحيها   </t>
  </si>
  <si>
    <t>B-2.2.6.60</t>
  </si>
  <si>
    <t xml:space="preserve">حفر بئر استبدالية عن البئر رقم 2 لتعزيز تموينات المياه لمدينة الريدة الشرقية وضواحيها   </t>
  </si>
  <si>
    <t>B-2.2.6.61</t>
  </si>
  <si>
    <t xml:space="preserve">حفر بئر استبدالية عن البئر رقم 5 لتعزيز تموينات المياه لمدينة الريدة الشرقية وضواحيها   </t>
  </si>
  <si>
    <t>B-2.2.6.62</t>
  </si>
  <si>
    <t xml:space="preserve">حفر بئر جديدة لتعزيز تموينات المياه لمدينة الريدة الشرقية وضواحيها   </t>
  </si>
  <si>
    <t>B-2.2.6.63</t>
  </si>
  <si>
    <t xml:space="preserve">حقل ميفع </t>
  </si>
  <si>
    <t>Mifa basin</t>
  </si>
  <si>
    <t>B-2.2.6.64</t>
  </si>
  <si>
    <t>B-2.2.6.65</t>
  </si>
  <si>
    <t>B-2.2.6.66</t>
  </si>
  <si>
    <t xml:space="preserve">حفر بئر جديدة لتعزيز تموينات اللمياه لمنطقة ميفع ونواحيها </t>
  </si>
  <si>
    <t>B-2.2.6.67</t>
  </si>
  <si>
    <t>حقل حصيحصة</t>
  </si>
  <si>
    <t>Hosahisa basin</t>
  </si>
  <si>
    <t>B-2.2.6.68</t>
  </si>
  <si>
    <t>B-2.2.6.69</t>
  </si>
  <si>
    <t xml:space="preserve">حفر بئر جديدة لتعزيز تموينات المياه لمنطقة حصيحصة ونواحيها   </t>
  </si>
  <si>
    <t>B-2.2.6.70</t>
  </si>
  <si>
    <t>B-2.2.6.71</t>
  </si>
  <si>
    <t>B-2.2.6.72</t>
  </si>
  <si>
    <t xml:space="preserve">جميع حقول آبار مياه المؤسسة سواءً الحالية أو المستقبلية </t>
  </si>
  <si>
    <t xml:space="preserve">جميع آبار مياه المؤسسة سواءً الحالية أو المستقبلية </t>
  </si>
  <si>
    <t xml:space="preserve">جهاز حقلي لقياس الموصلية الكهربائية (E.C) ودرجة الحرارة لمياه الآبار </t>
  </si>
  <si>
    <t xml:space="preserve">جهاز </t>
  </si>
  <si>
    <t>يعتبر توفير هذه الأجهزة مهم جداً لاستمرار نشاط عمل المؤسسة والذي يعتمد بشكل أساسي ورئيسي على توفر مصادر المياه والتي تعتبر الشريان الرئيسي والأول لاستمرار العمل في باقي الدوائر والأقسام التابعة للمؤسسة ولذلك من الضروري أن تتوفر هذه الأحهزة للمساعدة على تقييم الوضع الحالي لحقول آبار مياه المؤسسة وتحسين أدائها من خلال الرفع بالتوصيات الفنية المساعدة على زيادة كفاءة الآبار وزيادة الطاقة التشغيلية الانتاجية لمواكبة الازدياد على طلب المياه الصالحة للشرب من خلال البيانات والمعلومات التي تساعد كثيراً في تقديمها هذه الأجهزة ولو بالحد الأدنى وأيضاً فيما يخص زيادة كميات المياه المنتجة عن طريق البحث والتنقيب عن مصادر مياه جديدة تشكل نواة لتأسيس حقول مستقبلية وبما يعود بالنفع والفائدة على المواطنين المستفيدين من هذه الخدمة التي تقدمها المؤسسة وكذا للأجيال القادمة بإذن الله .</t>
  </si>
  <si>
    <t xml:space="preserve">All water wells of the corporation, whether current or Upcoming </t>
  </si>
  <si>
    <t>B-2.2.6.73</t>
  </si>
  <si>
    <t xml:space="preserve">جهاز حقلي لقياس الحامضية والقاعدية (p.H) ودرجة الحرارة لمياه الآبار </t>
  </si>
  <si>
    <t xml:space="preserve">مطلوب توفيره لادارة مصادر المياه للاستخام الميداني داخل الحقول </t>
  </si>
  <si>
    <t>B-2.2.6.74</t>
  </si>
  <si>
    <t>B-2.2.6.75</t>
  </si>
  <si>
    <t>جهاز أخذ عينات المياه من الآبار حتى العمق 150 متر</t>
  </si>
  <si>
    <t>B-2.2.6.76</t>
  </si>
  <si>
    <t>جهاز أخذ عينات المياه من الآبار حتى العمق 400 متر</t>
  </si>
  <si>
    <t>B-2.2.6.77</t>
  </si>
  <si>
    <t>وحدة مسح جيوفيزيائي لتحديد المقاومة الكهربائية (VES) تعمل حتى العمق 700 متر</t>
  </si>
  <si>
    <t>B-2.2.6.78</t>
  </si>
  <si>
    <t>وحدة مسح جيوفيزيائية ارتجاجية سيزمية (زلزالية) تعمل حتى العمق 700 متر</t>
  </si>
  <si>
    <t>B-2.2.6.79</t>
  </si>
  <si>
    <t xml:space="preserve">جهاز مسح جيوفيزيائي محمول </t>
  </si>
  <si>
    <t>B-2.2.6.80</t>
  </si>
  <si>
    <t>كاميرا تصوير آبار المياه ذات دقة عالية ولها القدرة على التصوير حتى عمق 700 متر</t>
  </si>
  <si>
    <t>كاميرا</t>
  </si>
  <si>
    <t>B-2.2.6.81</t>
  </si>
  <si>
    <t xml:space="preserve">جهاز قياس أقطار الآبار يقيس من قطر (8 بوصة) وحتى قطر (14 بوصة) </t>
  </si>
  <si>
    <t>B-2.2.6.82</t>
  </si>
  <si>
    <t xml:space="preserve">جهاز تحديد المواقع الجغرافية (GPS) </t>
  </si>
  <si>
    <t>ملاحظات :</t>
  </si>
  <si>
    <r>
      <rPr>
        <vertAlign val="superscript"/>
        <sz val="10"/>
        <rFont val="Arial"/>
        <family val="2"/>
        <charset val="1"/>
      </rPr>
      <t xml:space="preserve">(2) </t>
    </r>
    <r>
      <rPr>
        <sz val="10"/>
        <rFont val="Arial"/>
        <family val="2"/>
        <charset val="1"/>
      </rPr>
      <t>يرجى وصف الاحتياجات المطلوبة بإيجاز، مثل إعادة التأهيل واستبدال جميع الابار التي انتاجيتها ضعيفة, ألجافة والمدمرة بالكامل، و حفر آبار جديدة في نفس الحقل او في حقول جديدة لتعزيز مصادر المياه. وإضافة صفوف جديدة بحسب الحاجة</t>
    </r>
  </si>
  <si>
    <r>
      <rPr>
        <vertAlign val="superscript"/>
        <sz val="10"/>
        <rFont val="Arial"/>
        <family val="2"/>
        <charset val="1"/>
      </rPr>
      <t>(1)</t>
    </r>
    <r>
      <rPr>
        <sz val="10"/>
        <rFont val="Arial"/>
        <family val="2"/>
        <charset val="1"/>
      </rPr>
      <t xml:space="preserve"> Please describe briefly  the required measure, such as rehabilitation, replacing the whole depleted/destroyed well, or drilling new wells in the same field or in new fields to increase water resource availability. Add new rows, if needed.</t>
    </r>
  </si>
  <si>
    <r>
      <rPr>
        <vertAlign val="superscript"/>
        <sz val="10"/>
        <rFont val="Arial"/>
        <family val="2"/>
        <charset val="1"/>
      </rPr>
      <t xml:space="preserve">(3) </t>
    </r>
    <r>
      <rPr>
        <sz val="10"/>
        <rFont val="Arial"/>
        <family val="2"/>
        <charset val="1"/>
      </rPr>
      <t>يرجى اختيار الأولوية من القائمة المنسدلة (من 1- 4): 1 = حرج،  2 = أولوية عليا،  3 = أولوية متوسطة،  4 = أولوية منخفضة</t>
    </r>
  </si>
  <si>
    <r>
      <rPr>
        <vertAlign val="superscript"/>
        <sz val="10"/>
        <rFont val="Arial"/>
        <family val="2"/>
        <charset val="1"/>
      </rPr>
      <t>(2)</t>
    </r>
    <r>
      <rPr>
        <sz val="10"/>
        <rFont val="Arial"/>
        <family val="2"/>
        <charset val="1"/>
      </rPr>
      <t xml:space="preserve"> Please select the priority of the proposed measure using the dropdown menu, ranging from 1 to 4 (1 = critical; 2 = high; 3 = medium; 4 = low).</t>
    </r>
  </si>
  <si>
    <t xml:space="preserve">جدول B-2.2.6.2  الإحتياجات الإستثمارية لمصادر المياه ألاخرى والبديلة (العيون، مأخذ المياه السطحية، أنظمة حصاد مياه الأمطار، محطات تحلية مياه البحر، أنظمة تطوير وتعزيز مصادر المياه، اخرى)  </t>
  </si>
  <si>
    <t>Table B-2.2.6.2 Required investment measures for other or alternative water resources (springs, surface water intake, rainwater harvesting system, desalination plant, others)</t>
  </si>
  <si>
    <t>اسم ورقم موقع مصادر المياه ألاخرى</t>
  </si>
  <si>
    <t>إسم أو رقم المصدر ألاخر (ألبديل)</t>
  </si>
  <si>
    <r>
      <rPr>
        <b/>
        <sz val="11"/>
        <rFont val="Arial"/>
        <family val="2"/>
        <charset val="1"/>
      </rPr>
      <t xml:space="preserve">نوع المصدر الاخر </t>
    </r>
    <r>
      <rPr>
        <b/>
        <vertAlign val="superscript"/>
        <sz val="11"/>
        <rFont val="Arial"/>
        <family val="2"/>
        <charset val="1"/>
      </rPr>
      <t>(1)</t>
    </r>
  </si>
  <si>
    <r>
      <rPr>
        <b/>
        <sz val="11"/>
        <rFont val="Arial"/>
        <family val="2"/>
        <charset val="1"/>
      </rPr>
      <t xml:space="preserve">Priorities </t>
    </r>
    <r>
      <rPr>
        <b/>
        <vertAlign val="superscript"/>
        <sz val="11"/>
        <rFont val="Arial"/>
        <family val="2"/>
        <charset val="1"/>
      </rPr>
      <t>(3)</t>
    </r>
    <r>
      <rPr>
        <b/>
        <sz val="11"/>
        <rFont val="Arial"/>
        <family val="2"/>
        <charset val="1"/>
      </rPr>
      <t xml:space="preserve"> </t>
    </r>
  </si>
  <si>
    <r>
      <rPr>
        <b/>
        <sz val="11"/>
        <rFont val="Arial"/>
        <family val="2"/>
        <charset val="1"/>
      </rPr>
      <t xml:space="preserve">Brief description of measures </t>
    </r>
    <r>
      <rPr>
        <b/>
        <vertAlign val="superscript"/>
        <sz val="11"/>
        <rFont val="Arial"/>
        <family val="2"/>
        <charset val="1"/>
      </rPr>
      <t>(2)</t>
    </r>
  </si>
  <si>
    <r>
      <rPr>
        <b/>
        <sz val="11"/>
        <rFont val="Arial"/>
        <family val="2"/>
        <charset val="1"/>
      </rPr>
      <t xml:space="preserve">Type of water resource </t>
    </r>
    <r>
      <rPr>
        <b/>
        <vertAlign val="superscript"/>
        <sz val="11"/>
        <rFont val="Arial"/>
        <family val="2"/>
        <charset val="1"/>
      </rPr>
      <t>(1)</t>
    </r>
  </si>
  <si>
    <t xml:space="preserve"> Resource name/ID </t>
  </si>
  <si>
    <t>Name or ID of the location of other water production resource</t>
  </si>
  <si>
    <t>B-2.2.6.2.1</t>
  </si>
  <si>
    <t xml:space="preserve">لاتوجد </t>
  </si>
  <si>
    <t>B-2.2.6.2.2</t>
  </si>
  <si>
    <t>B-2.2.6.2.3</t>
  </si>
  <si>
    <t>B-2.2.6.2.4</t>
  </si>
  <si>
    <t>B-2.2.6.2.5</t>
  </si>
  <si>
    <t>B-2.2.6.2.6</t>
  </si>
  <si>
    <t>B-2.2.6.2.7</t>
  </si>
  <si>
    <t>B-2.2.6.2.8</t>
  </si>
  <si>
    <t>B-2.2.6.2.9</t>
  </si>
  <si>
    <t>B-2.2.6.2.10</t>
  </si>
  <si>
    <r>
      <rPr>
        <vertAlign val="superscript"/>
        <sz val="10"/>
        <rFont val="Arial"/>
        <family val="2"/>
        <charset val="1"/>
      </rPr>
      <t>(1)</t>
    </r>
    <r>
      <rPr>
        <sz val="10"/>
        <rFont val="Arial"/>
        <family val="2"/>
        <charset val="1"/>
      </rPr>
      <t xml:space="preserve"> يرجى تحديد نوع المصدر المائي الآخر (البديل) (مثلا ألعيون/ الينابيع ، مأحذ المياه السطحية من الوادي ، ونظام حصاد مياه الأمطار ، ومحطة تحلية المياه ، وأنظمة تطوير وتعزيز موارد المياه (تغذية المياه الجوفية ، والسدود ، والخزانات والخ)). أضف صفوفًا ، إذا لزم الأمر.</t>
    </r>
  </si>
  <si>
    <r>
      <rPr>
        <vertAlign val="superscript"/>
        <sz val="10"/>
        <rFont val="Arial"/>
        <family val="2"/>
        <charset val="1"/>
      </rPr>
      <t>(1)</t>
    </r>
    <r>
      <rPr>
        <sz val="10"/>
        <rFont val="Arial"/>
        <family val="2"/>
        <charset val="1"/>
      </rPr>
      <t xml:space="preserve"> Please specify the type of the other (alternative) water resource (e.g. spring, surface water intake, rainwater harvesting system, desalination plant, systems for developing and enhancing water resources (groundwater recharge, dam, reservoirs, other)). Add rows, if needed. </t>
    </r>
  </si>
  <si>
    <r>
      <rPr>
        <vertAlign val="superscript"/>
        <sz val="10"/>
        <rFont val="Arial"/>
        <family val="2"/>
        <charset val="1"/>
      </rPr>
      <t xml:space="preserve">(2) </t>
    </r>
    <r>
      <rPr>
        <sz val="10"/>
        <rFont val="Arial"/>
        <family val="2"/>
        <charset val="1"/>
      </rPr>
      <t>رجى وصف الاحتياجات المطلوب بإيجاز ، مثل إعادة تأهيل، تطوير المصادر المائية الأخرى (البديلة) الحالية وكذلك إحتياجات لمصادر المياه الاخرى لتعزيز وتنمية المصادر المائية في المستقبل.</t>
    </r>
  </si>
  <si>
    <r>
      <rPr>
        <vertAlign val="superscript"/>
        <sz val="10"/>
        <rFont val="Arial"/>
        <family val="2"/>
        <charset val="1"/>
      </rPr>
      <t>(2)</t>
    </r>
    <r>
      <rPr>
        <sz val="10"/>
        <rFont val="Arial"/>
        <family val="2"/>
        <charset val="1"/>
      </rPr>
      <t xml:space="preserve"> Please describe briefly  the required measure, such as the rehabilitation and/or development of other existing resources as well as the measures to enhance and develop existing water resources. </t>
    </r>
  </si>
  <si>
    <r>
      <rPr>
        <vertAlign val="superscript"/>
        <sz val="10"/>
        <rFont val="Arial"/>
        <family val="2"/>
        <charset val="1"/>
      </rPr>
      <t>(3)</t>
    </r>
    <r>
      <rPr>
        <sz val="10"/>
        <rFont val="Arial"/>
        <family val="2"/>
        <charset val="1"/>
      </rPr>
      <t xml:space="preserve"> Please select the priority of the proposed measure using the dropdown menu, ranging from 1 to 4 (1 = critical; 2 = high; 3 = medium; 4 = low).</t>
    </r>
  </si>
  <si>
    <t xml:space="preserve">إستمارات  B-2.7  المعدات والآلآت الكهروميكانيكة لنظام إلإمداد بالمياه </t>
  </si>
  <si>
    <t>Form B-2.7  electromechanical equipment and machinery for water supply systems.</t>
  </si>
  <si>
    <t>جدول B-2.6.3 إحتياجات مصادر المياه</t>
  </si>
  <si>
    <r>
      <rPr>
        <b/>
        <sz val="11"/>
        <color rgb="FF000000"/>
        <rFont val="Arial"/>
        <family val="2"/>
        <charset val="1"/>
      </rPr>
      <t xml:space="preserve">الإحتياجات </t>
    </r>
    <r>
      <rPr>
        <b/>
        <vertAlign val="superscript"/>
        <sz val="11"/>
        <color rgb="FF000000"/>
        <rFont val="Arial"/>
        <family val="2"/>
        <charset val="1"/>
      </rPr>
      <t>(1)</t>
    </r>
  </si>
  <si>
    <t xml:space="preserve">    المواصفات الفنية بإختصار</t>
  </si>
  <si>
    <t>التكلفة التقديرية الإجمالية (دولار)</t>
  </si>
  <si>
    <r>
      <rPr>
        <b/>
        <sz val="11"/>
        <color rgb="FF000000"/>
        <rFont val="Arial"/>
        <family val="2"/>
        <charset val="1"/>
      </rPr>
      <t xml:space="preserve">الأولوية </t>
    </r>
    <r>
      <rPr>
        <b/>
        <vertAlign val="superscript"/>
        <sz val="11"/>
        <color rgb="FF000000"/>
        <rFont val="Arial"/>
        <family val="2"/>
        <charset val="1"/>
      </rPr>
      <t>(4)</t>
    </r>
    <r>
      <rPr>
        <b/>
        <sz val="11"/>
        <color rgb="FF000000"/>
        <rFont val="Arial"/>
        <family val="2"/>
        <charset val="1"/>
      </rPr>
      <t xml:space="preserve"> </t>
    </r>
  </si>
  <si>
    <t>Technical specifications in brief</t>
  </si>
  <si>
    <t>Measures (1)</t>
  </si>
  <si>
    <t xml:space="preserve"> B-2.2.7.1</t>
  </si>
  <si>
    <t xml:space="preserve">حفار ابار </t>
  </si>
  <si>
    <t xml:space="preserve">حفارة آبار المياه ماركة انجرسول راند (RD 20) مع كامل تجهيزاتها من مواسير ورؤوس الحفر والثقالات وغيرها من المستلزمات الخاصة بتشغيل الحفارة </t>
  </si>
  <si>
    <t xml:space="preserve"> B-2.2.7.2</t>
  </si>
  <si>
    <t xml:space="preserve">حفارة آبار المياه ماركة انجرسول راند (TW 4) مع كامل تجهيزاتها من مواسير ورؤوس الحفر والثقالات وغيرها من المستلزمات الخاصة بتشغيل الحفارة </t>
  </si>
  <si>
    <t xml:space="preserve"> B-2.2.7.3</t>
  </si>
  <si>
    <t xml:space="preserve">حفار </t>
  </si>
  <si>
    <t xml:space="preserve">حفارة هيدروليك خاصة بالعينات الصخرية (core sample) تصل إلى عمق (400 متر) مع ملحقاتها </t>
  </si>
  <si>
    <t xml:space="preserve"> B-2.2.7.4</t>
  </si>
  <si>
    <t>حفارة هيدروليك خاصة بالعينات الصخرية (core sample) تصل إلى عمق (1000 متر) مع ملحقاتها</t>
  </si>
  <si>
    <t xml:space="preserve"> B-2.2.7.5</t>
  </si>
  <si>
    <t>مواسير تغليف</t>
  </si>
  <si>
    <t xml:space="preserve">مواسير تغليف بلاستيك خاصة بآبار المياه قطر 10 بوصة  </t>
  </si>
  <si>
    <t xml:space="preserve">عدد </t>
  </si>
  <si>
    <t xml:space="preserve"> B-2.2.7.6</t>
  </si>
  <si>
    <t xml:space="preserve">مواسير تغليف بلاستيك خاصة بآبار المياه قطر 8 بوصة  </t>
  </si>
  <si>
    <t xml:space="preserve"> B-2.2.7.7</t>
  </si>
  <si>
    <t xml:space="preserve">مواسير تغليف بلاستيك خاصة بآبار المياه قطر 6 بوصة  </t>
  </si>
  <si>
    <t xml:space="preserve"> B-2.2.7.8</t>
  </si>
  <si>
    <t xml:space="preserve">مواسير تغليف بلاستيك خاصة بآبار المياه قطر 4 بوصة  </t>
  </si>
  <si>
    <t xml:space="preserve"> B-2.2.7.9</t>
  </si>
  <si>
    <t xml:space="preserve">وحدة ضخ  </t>
  </si>
  <si>
    <t xml:space="preserve">وحدة ضخ متكاملة لها قدرة على التشغيل إلى عمق 250 متر </t>
  </si>
  <si>
    <t>وحدة متكاملة</t>
  </si>
  <si>
    <t xml:space="preserve"> B-2.2.7.10</t>
  </si>
  <si>
    <t xml:space="preserve">وحدة ضخ </t>
  </si>
  <si>
    <t xml:space="preserve">وحدة ضخ متكاملة لها قدرة على التشغيل إلى عمق 100 متر </t>
  </si>
  <si>
    <t xml:space="preserve"> B-2.2.7.11</t>
  </si>
  <si>
    <t xml:space="preserve">كمبريشن هواء </t>
  </si>
  <si>
    <t xml:space="preserve">كمبريشن هواء يعمل بضغط (10 بار) </t>
  </si>
  <si>
    <t xml:space="preserve"> B-2.2.7.12</t>
  </si>
  <si>
    <t xml:space="preserve">كمبريشن هواء يعمل بضغط (15 بار) </t>
  </si>
  <si>
    <t xml:space="preserve"> B-2.2.7.13</t>
  </si>
  <si>
    <t xml:space="preserve">كمبريشن هواء  </t>
  </si>
  <si>
    <t xml:space="preserve">كمبريشن هواء يعمل بضغط (35 بار) </t>
  </si>
  <si>
    <t xml:space="preserve"> B-2.2.7.14</t>
  </si>
  <si>
    <t>GPS</t>
  </si>
  <si>
    <t>أجهزة تحديد المواقع (GPS)</t>
  </si>
  <si>
    <t xml:space="preserve"> B-2.2.7.15</t>
  </si>
  <si>
    <t>جهاز قياس المنسوب</t>
  </si>
  <si>
    <t xml:space="preserve">أجهزة قياس منسوب الماء في الآبار طول (50 متر) </t>
  </si>
  <si>
    <t xml:space="preserve"> B-2.2.7.16</t>
  </si>
  <si>
    <t xml:space="preserve">أجهزة قياس منسوب الماء في الآبار طول (150 متر) </t>
  </si>
  <si>
    <t xml:space="preserve"> B-2.2.7.17</t>
  </si>
  <si>
    <t xml:space="preserve">أجهزة قياس منسوب الماء في الآبار طول (300 متر) </t>
  </si>
  <si>
    <t xml:space="preserve"> B-2.2.7.18</t>
  </si>
  <si>
    <t xml:space="preserve">جهاز أخذ عينات </t>
  </si>
  <si>
    <t>جهاز أخذ عينات المياه من الآبار إلى عمق (150 متر)</t>
  </si>
  <si>
    <t xml:space="preserve"> B-2.2.7.19</t>
  </si>
  <si>
    <t>جهاز أخذ عينات المياه من الآبار إلى عمق (300 متر)</t>
  </si>
  <si>
    <t xml:space="preserve"> B-2.2.7.20</t>
  </si>
  <si>
    <t>جهاز أخذ عينات المياه من الآبار إلى عمق (600 متر)</t>
  </si>
  <si>
    <t xml:space="preserve"> B-2.2.7.21</t>
  </si>
  <si>
    <t xml:space="preserve">جهاز حقلي </t>
  </si>
  <si>
    <t>جهاز حقلي لقياس (الموصلية الكهربائية و ملحية المياه ودرجة الحرارة)</t>
  </si>
  <si>
    <t xml:space="preserve"> B-2.2.7.22</t>
  </si>
  <si>
    <t xml:space="preserve">جهاز حقلي لقياس الحموضة (Ph) ودرجة الحرارة </t>
  </si>
  <si>
    <t xml:space="preserve"> B-2.2.7.23</t>
  </si>
  <si>
    <t>محطات</t>
  </si>
  <si>
    <t>محطات (وحدة) داخل البئر لقياس (E.C-Cl-Na-Fe-SO4-F-No3)</t>
  </si>
  <si>
    <t xml:space="preserve"> B-2.2.7.24</t>
  </si>
  <si>
    <t xml:space="preserve">وحدة مسح </t>
  </si>
  <si>
    <t>وحدة مسح جيوفيزيائي لتحديد المقاومة الكهربائية (VES) لعمق 700 م</t>
  </si>
  <si>
    <t xml:space="preserve"> B-2.2.7.25</t>
  </si>
  <si>
    <t>وحدة مسح جيوفيزيائي ارتجاجية سيزمية (زلزالية) لعمق 700 م</t>
  </si>
  <si>
    <t xml:space="preserve"> B-2.2.7.26</t>
  </si>
  <si>
    <t>جهاز مسح</t>
  </si>
  <si>
    <t xml:space="preserve"> B-2.2.7.27</t>
  </si>
  <si>
    <t>كاميراء</t>
  </si>
  <si>
    <t>كاميرا تصوير آبار المياه ذات قدرة على التصوير لعمق 700 م</t>
  </si>
  <si>
    <r>
      <rPr>
        <vertAlign val="superscript"/>
        <sz val="10"/>
        <color rgb="FF000000"/>
        <rFont val="Arial"/>
        <family val="2"/>
        <charset val="1"/>
      </rPr>
      <t>(4)</t>
    </r>
    <r>
      <rPr>
        <sz val="10"/>
        <color rgb="FF000000"/>
        <rFont val="Arial"/>
        <family val="2"/>
        <charset val="1"/>
      </rPr>
      <t xml:space="preserve"> يرجى اختيار الأولوية من القائمة المنسدلة (من 1- 4) : 1= حرج، 2= أولوية عليا (1-2 سنتين) ، 3= أولوية متوسطة، 4=أولوية منخفضة</t>
    </r>
  </si>
  <si>
    <t xml:space="preserve">إستمارة  B-2.3  بيانات الإستهلاك، المناطق المخدومة </t>
  </si>
  <si>
    <t xml:space="preserve">Form B-2.3 water consumption service areas data </t>
  </si>
  <si>
    <t xml:space="preserve">جدول B-2.3.1  بيانات استهلاك المياه </t>
  </si>
  <si>
    <t>Table B-2.3.1 Water consumption data</t>
  </si>
  <si>
    <t>البيان</t>
  </si>
  <si>
    <t>B-2.3.1.1</t>
  </si>
  <si>
    <t>كمية المياه المزودة بواسطة شبكة مياه المؤسسة/الفرع</t>
  </si>
  <si>
    <t>م3</t>
  </si>
  <si>
    <t>Total amount of water supplied by the LC/AU/branch's water network</t>
  </si>
  <si>
    <t>B-2.3.1.2</t>
  </si>
  <si>
    <t>كمية المياه المزودة بواسطة نقاط توزيع أو خزانات سبيل  المؤسسة/الفرع</t>
  </si>
  <si>
    <r>
      <rPr>
        <sz val="11"/>
        <color rgb="FF000000"/>
        <rFont val="Arial"/>
        <family val="2"/>
        <charset val="1"/>
      </rPr>
      <t>Total amount of water supplied by public water distribution points or tanks</t>
    </r>
    <r>
      <rPr>
        <sz val="11"/>
        <rFont val="Arial"/>
        <family val="2"/>
        <charset val="1"/>
      </rPr>
      <t xml:space="preserve"> by t</t>
    </r>
    <r>
      <rPr>
        <sz val="11"/>
        <color rgb="FF000000"/>
        <rFont val="Arial"/>
        <family val="2"/>
        <charset val="1"/>
      </rPr>
      <t>he LC/AU/branch</t>
    </r>
  </si>
  <si>
    <t>B-2.3.1.3</t>
  </si>
  <si>
    <t xml:space="preserve">متوسط الإستهلاك للشخص عن طريق المؤسسة </t>
  </si>
  <si>
    <t>لتر/ للشخص/ باليوم</t>
  </si>
  <si>
    <t>l/cap/day</t>
  </si>
  <si>
    <t>Average consumption per person with house connection</t>
  </si>
  <si>
    <t>B-2.3.1.4</t>
  </si>
  <si>
    <t>إجمالي كمية المياه المزودة بواسطة شاحنات نقل المياه (الوايتات) بواسطة القطاع الخاص</t>
  </si>
  <si>
    <t>تم تقديرها</t>
  </si>
  <si>
    <t>Total amount of water supplied by water trucks by the private sector</t>
  </si>
  <si>
    <t>B-2.3.1.5</t>
  </si>
  <si>
    <t>كمية المياه المزودة بواسطة شبكة المياه من القطاع الخاص</t>
  </si>
  <si>
    <t xml:space="preserve">Total amount of water supplied by the water network of the private sector </t>
  </si>
  <si>
    <t>B-2.3.1.6</t>
  </si>
  <si>
    <t>كمية المياه من نقاط التووزيع العامة وخزات السبيل المزودة من المنظمات الإنسانية ومنظمات المجتمع المدني</t>
  </si>
  <si>
    <t xml:space="preserve">Total amount of water supplied by public water distribution points or free tanks from humanitarian organizations and NGOs </t>
  </si>
  <si>
    <t>B-2.3.1.7</t>
  </si>
  <si>
    <t>كمية المياه المزودة بواسطة نقاط توزيع أو خزانات سبيل من المؤسسة/الفرع</t>
  </si>
  <si>
    <t>B-2.3.1.8</t>
  </si>
  <si>
    <r>
      <rPr>
        <sz val="11"/>
        <color rgb="FF000000"/>
        <rFont val="Arial"/>
        <family val="2"/>
        <charset val="1"/>
      </rPr>
      <t xml:space="preserve">عدد مناطق التوزيع </t>
    </r>
    <r>
      <rPr>
        <vertAlign val="superscript"/>
        <sz val="11"/>
        <color rgb="FF000000"/>
        <rFont val="Arial"/>
        <family val="2"/>
        <charset val="1"/>
      </rPr>
      <t>(1)</t>
    </r>
  </si>
  <si>
    <t>شرق المكلا + وسط المكلا + غرب المكلا</t>
  </si>
  <si>
    <r>
      <rPr>
        <sz val="11"/>
        <color rgb="FF000000"/>
        <rFont val="Arial"/>
        <family val="2"/>
        <charset val="1"/>
      </rPr>
      <t xml:space="preserve">Total number of water supply zones </t>
    </r>
    <r>
      <rPr>
        <vertAlign val="superscript"/>
        <sz val="11"/>
        <color rgb="FF000000"/>
        <rFont val="Arial"/>
        <family val="2"/>
        <charset val="1"/>
      </rPr>
      <t>(1)</t>
    </r>
  </si>
  <si>
    <r>
      <rPr>
        <vertAlign val="superscript"/>
        <sz val="10"/>
        <color rgb="FF000000"/>
        <rFont val="Arial"/>
        <family val="2"/>
        <charset val="1"/>
      </rPr>
      <t>(1)</t>
    </r>
    <r>
      <rPr>
        <sz val="10"/>
        <color rgb="FF000000"/>
        <rFont val="Arial"/>
        <family val="2"/>
        <charset val="1"/>
      </rPr>
      <t xml:space="preserve"> يرجى إرفاق مخطط يوضح هذه المناطق </t>
    </r>
  </si>
  <si>
    <r>
      <rPr>
        <vertAlign val="superscript"/>
        <sz val="10"/>
        <rFont val="Arial"/>
        <family val="2"/>
        <charset val="1"/>
      </rPr>
      <t>(1)</t>
    </r>
    <r>
      <rPr>
        <sz val="10"/>
        <rFont val="Arial"/>
        <family val="2"/>
        <charset val="1"/>
      </rPr>
      <t xml:space="preserve"> Please add a map showing the different areas.</t>
    </r>
  </si>
  <si>
    <t xml:space="preserve"> جدول  B-2.3.2  مناطق التوزيع وتكرارية الإمداد بالمياه</t>
  </si>
  <si>
    <t>Table B-2.3.2 Water supply frequency in supply zones</t>
  </si>
  <si>
    <r>
      <rPr>
        <b/>
        <sz val="11"/>
        <rFont val="Arial"/>
        <family val="2"/>
        <charset val="1"/>
      </rPr>
      <t xml:space="preserve">منطقة التوزيع الرئيسية </t>
    </r>
    <r>
      <rPr>
        <b/>
        <vertAlign val="superscript"/>
        <sz val="11"/>
        <rFont val="Arial"/>
        <family val="2"/>
        <charset val="1"/>
      </rPr>
      <t xml:space="preserve">(1) </t>
    </r>
  </si>
  <si>
    <r>
      <rPr>
        <b/>
        <sz val="11"/>
        <rFont val="Arial"/>
        <family val="2"/>
        <charset val="1"/>
      </rPr>
      <t xml:space="preserve">مصدر التزود بالمياه </t>
    </r>
    <r>
      <rPr>
        <b/>
        <vertAlign val="superscript"/>
        <sz val="11"/>
        <rFont val="Arial"/>
        <family val="2"/>
        <charset val="1"/>
      </rPr>
      <t>(2)</t>
    </r>
  </si>
  <si>
    <t xml:space="preserve">المتوسط الشهري لتكرارية ودورات التزويد بالمياه </t>
  </si>
  <si>
    <t xml:space="preserve">Monthly average of the frequency of water supply </t>
  </si>
  <si>
    <r>
      <rPr>
        <b/>
        <sz val="11"/>
        <rFont val="Arial"/>
        <family val="2"/>
        <charset val="1"/>
      </rPr>
      <t xml:space="preserve">Water supply source </t>
    </r>
    <r>
      <rPr>
        <b/>
        <vertAlign val="superscript"/>
        <sz val="11"/>
        <rFont val="Arial"/>
        <family val="2"/>
        <charset val="1"/>
      </rPr>
      <t>(2)</t>
    </r>
  </si>
  <si>
    <r>
      <rPr>
        <b/>
        <sz val="11"/>
        <rFont val="Arial"/>
        <family val="2"/>
        <charset val="1"/>
      </rPr>
      <t xml:space="preserve">Supplied area (district) </t>
    </r>
    <r>
      <rPr>
        <b/>
        <vertAlign val="superscript"/>
        <sz val="11"/>
        <rFont val="Arial"/>
        <family val="2"/>
        <charset val="1"/>
      </rPr>
      <t>(1)</t>
    </r>
  </si>
  <si>
    <t>عدد المشتركين في المنطقة</t>
  </si>
  <si>
    <t>متوسط عدد دورات التزويد بالمياه/شهرياً</t>
  </si>
  <si>
    <t>متوسط عدد ساعات التوزيع في الدورة الواحدة</t>
  </si>
  <si>
    <t>Av. No.  Hours/frequency</t>
  </si>
  <si>
    <t>Av. No. water supply frequency/month</t>
  </si>
  <si>
    <t xml:space="preserve">No. of water connections  </t>
  </si>
  <si>
    <t>Av. No. water supply frequency</t>
  </si>
  <si>
    <t>Av. No.  hours/frequency</t>
  </si>
  <si>
    <t>B-2.3.2.1</t>
  </si>
  <si>
    <r>
      <rPr>
        <b/>
        <sz val="12"/>
        <rFont val="Arial"/>
        <family val="2"/>
        <charset val="1"/>
      </rPr>
      <t>شرق</t>
    </r>
    <r>
      <rPr>
        <b/>
        <sz val="12"/>
        <rFont val="Times New Roman"/>
        <family val="1"/>
        <charset val="1"/>
      </rPr>
      <t xml:space="preserve"> مدينة المكلا</t>
    </r>
  </si>
  <si>
    <t>حقلي النقعة وثلة الشرقي</t>
  </si>
  <si>
    <t>من 10 إلى 15</t>
  </si>
  <si>
    <t>B-2.3.2.2</t>
  </si>
  <si>
    <t>وسط مدينة المكلا</t>
  </si>
  <si>
    <t>حقول فلك والنقعة وثلة الشرقي والغربي</t>
  </si>
  <si>
    <t>B-2.3.2.3</t>
  </si>
  <si>
    <t>غرب مدينة المكلا</t>
  </si>
  <si>
    <t>حقلي زمن والشرؤج</t>
  </si>
  <si>
    <t>من 15 إلى 24</t>
  </si>
  <si>
    <t>B-2.3.2.4</t>
  </si>
  <si>
    <t>B-2.3.2.5</t>
  </si>
  <si>
    <t>B-2.3.2.6</t>
  </si>
  <si>
    <t>B-2.3.2.7</t>
  </si>
  <si>
    <t>B-2.3.2.8</t>
  </si>
  <si>
    <t>B-2.3.2.9</t>
  </si>
  <si>
    <t>B-2.3.2.10</t>
  </si>
  <si>
    <r>
      <rPr>
        <vertAlign val="superscript"/>
        <sz val="10"/>
        <color rgb="FF000000"/>
        <rFont val="Arial"/>
        <family val="2"/>
        <charset val="1"/>
      </rPr>
      <t>(1)</t>
    </r>
    <r>
      <rPr>
        <sz val="10"/>
        <color rgb="FF000000"/>
        <rFont val="Arial"/>
        <family val="2"/>
        <charset val="1"/>
      </rPr>
      <t xml:space="preserve">يرجى إضافة صفوف جديدة بحسب الحاجة للمناطق الأخرى </t>
    </r>
  </si>
  <si>
    <r>
      <rPr>
        <vertAlign val="superscript"/>
        <sz val="10"/>
        <color rgb="FF000000"/>
        <rFont val="Arial"/>
        <family val="2"/>
        <charset val="1"/>
      </rPr>
      <t>(1)</t>
    </r>
    <r>
      <rPr>
        <sz val="10"/>
        <color rgb="FF000000"/>
        <rFont val="Arial"/>
        <family val="2"/>
        <charset val="1"/>
      </rPr>
      <t xml:space="preserve"> Please insert new rows as required for additional zones.</t>
    </r>
  </si>
  <si>
    <r>
      <rPr>
        <vertAlign val="superscript"/>
        <sz val="10"/>
        <color rgb="FF000000"/>
        <rFont val="Arial"/>
        <family val="2"/>
        <charset val="1"/>
      </rPr>
      <t>(2)</t>
    </r>
    <r>
      <rPr>
        <sz val="10"/>
        <color rgb="FF000000"/>
        <rFont val="Arial"/>
        <family val="2"/>
        <charset val="1"/>
      </rPr>
      <t xml:space="preserve"> يرجى تحديد المصدر: إما مباشرة من البئر او من خزان التوزيع. يرجى تحديد اسم او رقم البئر/الخزان في خانة الملاحظات </t>
    </r>
  </si>
  <si>
    <r>
      <rPr>
        <vertAlign val="superscript"/>
        <sz val="10"/>
        <rFont val="Arial"/>
        <family val="2"/>
        <charset val="1"/>
      </rPr>
      <t>(2)</t>
    </r>
    <r>
      <rPr>
        <sz val="10"/>
        <rFont val="Arial"/>
        <family val="2"/>
        <charset val="1"/>
      </rPr>
      <t xml:space="preserve"> Please specify the source, either directly form a well or a distribution reservoir. Please state the ID/name of well/reservoir under "remarks".</t>
    </r>
  </si>
  <si>
    <r>
      <rPr>
        <b/>
        <sz val="11"/>
        <color rgb="FF000000"/>
        <rFont val="Arial"/>
        <family val="2"/>
        <charset val="1"/>
      </rPr>
      <t>Name of LC/utility/branch office</t>
    </r>
    <r>
      <rPr>
        <b/>
        <sz val="11"/>
        <rFont val="Arial"/>
        <family val="2"/>
        <charset val="1"/>
      </rPr>
      <t>:</t>
    </r>
  </si>
  <si>
    <t>عبدالله دعكيك</t>
  </si>
  <si>
    <t>مدير دائرة التوزيعات</t>
  </si>
  <si>
    <t>إستمارات  B-2  مصادر ونظام إمدادت المياه</t>
  </si>
  <si>
    <t xml:space="preserve">إستمارة  B-2.4  خزانات المياه الأرضية والبرجية </t>
  </si>
  <si>
    <t>Form B-2.4 Ground and elevated water reservoirs</t>
  </si>
  <si>
    <t>جدول B-2.4.1 بيانات خزانات المياه</t>
  </si>
  <si>
    <t xml:space="preserve">Table B-2.4.1 Data of water reservoirs </t>
  </si>
  <si>
    <t>السؤال</t>
  </si>
  <si>
    <t>خزان 1</t>
  </si>
  <si>
    <t>خزان 2</t>
  </si>
  <si>
    <t>خزان 3</t>
  </si>
  <si>
    <t>خزان 4</t>
  </si>
  <si>
    <t>خزان 5</t>
  </si>
  <si>
    <t>خزان 6</t>
  </si>
  <si>
    <t>خزان 7</t>
  </si>
  <si>
    <t>خزان 8</t>
  </si>
  <si>
    <t>خزان 9</t>
  </si>
  <si>
    <t>خزان 10</t>
  </si>
  <si>
    <t>خزان 11</t>
  </si>
  <si>
    <t>خزان 12</t>
  </si>
  <si>
    <t>خزان 13</t>
  </si>
  <si>
    <t>Reservoir 7</t>
  </si>
  <si>
    <t>Reservoir 6</t>
  </si>
  <si>
    <t>Reservoir 5</t>
  </si>
  <si>
    <t>Reservoir 4</t>
  </si>
  <si>
    <t>Reservoir 3</t>
  </si>
  <si>
    <t>Reservoir 2</t>
  </si>
  <si>
    <t>Reservoir 1</t>
  </si>
  <si>
    <t xml:space="preserve">Question </t>
  </si>
  <si>
    <r>
      <rPr>
        <b/>
        <sz val="11"/>
        <color rgb="FF000000"/>
        <rFont val="Arial"/>
        <family val="2"/>
        <charset val="1"/>
      </rPr>
      <t xml:space="preserve">إسم أو موقع الخزان </t>
    </r>
    <r>
      <rPr>
        <b/>
        <vertAlign val="superscript"/>
        <sz val="11"/>
        <color rgb="FF000000"/>
        <rFont val="Arial"/>
        <family val="2"/>
        <charset val="1"/>
      </rPr>
      <t>(1)</t>
    </r>
  </si>
  <si>
    <t>خزان النقعة</t>
  </si>
  <si>
    <t>خزان حويرة</t>
  </si>
  <si>
    <t>خزان فلك</t>
  </si>
  <si>
    <t>خزان السدد</t>
  </si>
  <si>
    <t>خزان البقرين</t>
  </si>
  <si>
    <t>خزان العمال</t>
  </si>
  <si>
    <t>خزان الجبل الأخضر</t>
  </si>
  <si>
    <t>خزان خلف</t>
  </si>
  <si>
    <t>خزان زمن</t>
  </si>
  <si>
    <t>خزان الطويلة</t>
  </si>
  <si>
    <t>خزان الطلائع</t>
  </si>
  <si>
    <t>خزان إبن سيناء</t>
  </si>
  <si>
    <r>
      <rPr>
        <sz val="11"/>
        <rFont val="Arial"/>
        <family val="2"/>
        <charset val="1"/>
      </rPr>
      <t xml:space="preserve">Reservoir name/location </t>
    </r>
    <r>
      <rPr>
        <vertAlign val="superscript"/>
        <sz val="11"/>
        <rFont val="Arial"/>
        <family val="2"/>
        <charset val="1"/>
      </rPr>
      <t>(1)</t>
    </r>
  </si>
  <si>
    <t>B-2.4.1.1</t>
  </si>
  <si>
    <t xml:space="preserve">الإحداثيات (عالمية) </t>
  </si>
  <si>
    <t>الشمال (م)</t>
  </si>
  <si>
    <t>North (m)</t>
  </si>
  <si>
    <t>UTM coordinates</t>
  </si>
  <si>
    <t>B-2.4.1.2</t>
  </si>
  <si>
    <t>الشرق (م)</t>
  </si>
  <si>
    <t>East (m)</t>
  </si>
  <si>
    <t>المنسوب (م)</t>
  </si>
  <si>
    <t>Elev. (m)</t>
  </si>
  <si>
    <t xml:space="preserve">تاريح البناء </t>
  </si>
  <si>
    <t>1998م</t>
  </si>
  <si>
    <t>2013م</t>
  </si>
  <si>
    <t>1980م</t>
  </si>
  <si>
    <t>2016م</t>
  </si>
  <si>
    <t>2010م</t>
  </si>
  <si>
    <t>2015م</t>
  </si>
  <si>
    <t>2005م</t>
  </si>
  <si>
    <t>1987م</t>
  </si>
  <si>
    <t>1999م</t>
  </si>
  <si>
    <t>Construction date  (year)</t>
  </si>
  <si>
    <t>B-2.4.1.3</t>
  </si>
  <si>
    <t>نوع مواد البناء</t>
  </si>
  <si>
    <t>خرساني مسلح</t>
  </si>
  <si>
    <t>حديدي دائري</t>
  </si>
  <si>
    <t>حجري</t>
  </si>
  <si>
    <t>Type (ground/
elevated)</t>
  </si>
  <si>
    <t>B-2.4.1.4</t>
  </si>
  <si>
    <t>النوع (أرضي /برجي)</t>
  </si>
  <si>
    <t>أرضي</t>
  </si>
  <si>
    <t>برجي</t>
  </si>
  <si>
    <t>B-2.4.1.5</t>
  </si>
  <si>
    <r>
      <rPr>
        <b/>
        <sz val="11"/>
        <rFont val="Arial"/>
        <family val="2"/>
        <charset val="1"/>
      </rPr>
      <t xml:space="preserve">الغرض (تجميعي/توزيع) </t>
    </r>
    <r>
      <rPr>
        <b/>
        <vertAlign val="superscript"/>
        <sz val="11"/>
        <rFont val="Arial"/>
        <family val="2"/>
        <charset val="1"/>
      </rPr>
      <t>(2)</t>
    </r>
  </si>
  <si>
    <r>
      <rPr>
        <sz val="11"/>
        <rFont val="Arial"/>
        <family val="2"/>
        <charset val="1"/>
      </rPr>
      <t xml:space="preserve">Purpose (collection/distribution) </t>
    </r>
    <r>
      <rPr>
        <vertAlign val="superscript"/>
        <sz val="11"/>
        <rFont val="Arial"/>
        <family val="2"/>
        <charset val="1"/>
      </rPr>
      <t>(2)</t>
    </r>
  </si>
  <si>
    <t>B-2.4.1.6</t>
  </si>
  <si>
    <t>السعة م3</t>
  </si>
  <si>
    <t>Capacity (m3)</t>
  </si>
  <si>
    <t>B-2.4.1.7</t>
  </si>
  <si>
    <r>
      <rPr>
        <b/>
        <sz val="11"/>
        <rFont val="Arial"/>
        <family val="2"/>
        <charset val="1"/>
      </rPr>
      <t xml:space="preserve">الحالة الراهنة </t>
    </r>
    <r>
      <rPr>
        <b/>
        <vertAlign val="superscript"/>
        <sz val="11"/>
        <rFont val="Arial"/>
        <family val="2"/>
        <charset val="1"/>
      </rPr>
      <t>(3)</t>
    </r>
  </si>
  <si>
    <r>
      <rPr>
        <sz val="11"/>
        <rFont val="Arial"/>
        <family val="2"/>
        <charset val="1"/>
      </rPr>
      <t xml:space="preserve">Current condition </t>
    </r>
    <r>
      <rPr>
        <vertAlign val="superscript"/>
        <sz val="11"/>
        <rFont val="Arial"/>
        <family val="2"/>
        <charset val="1"/>
      </rPr>
      <t xml:space="preserve">(3) </t>
    </r>
  </si>
  <si>
    <t>B-2.4.1.8</t>
  </si>
  <si>
    <r>
      <rPr>
        <b/>
        <sz val="11"/>
        <rFont val="Arial"/>
        <family val="2"/>
        <charset val="1"/>
      </rPr>
      <t xml:space="preserve">الحالة التشغيلية </t>
    </r>
    <r>
      <rPr>
        <b/>
        <vertAlign val="superscript"/>
        <sz val="11"/>
        <rFont val="Arial"/>
        <family val="2"/>
        <charset val="1"/>
      </rPr>
      <t>(4)</t>
    </r>
  </si>
  <si>
    <r>
      <rPr>
        <sz val="11"/>
        <rFont val="Arial"/>
        <family val="2"/>
        <charset val="1"/>
      </rPr>
      <t xml:space="preserve">Operational status </t>
    </r>
    <r>
      <rPr>
        <vertAlign val="superscript"/>
        <sz val="11"/>
        <rFont val="Arial"/>
        <family val="2"/>
        <charset val="1"/>
      </rPr>
      <t>(4)</t>
    </r>
  </si>
  <si>
    <t>B-2.4.1.9</t>
  </si>
  <si>
    <t>B-2.4.1.10</t>
  </si>
  <si>
    <r>
      <rPr>
        <vertAlign val="superscript"/>
        <sz val="10"/>
        <rFont val="Arial"/>
        <family val="2"/>
        <charset val="1"/>
      </rPr>
      <t>(1)</t>
    </r>
    <r>
      <rPr>
        <sz val="10"/>
        <rFont val="Arial"/>
        <family val="2"/>
        <charset val="1"/>
      </rPr>
      <t xml:space="preserve"> يرجى موافاتنا بيانات جميع الخزانات التابعة للمؤسسة/الفرع وإضافة أعمدة جديدة إذا لزم الامر للخزانات الأخرى</t>
    </r>
  </si>
  <si>
    <r>
      <rPr>
        <vertAlign val="superscript"/>
        <sz val="10"/>
        <rFont val="Arial"/>
        <family val="2"/>
        <charset val="1"/>
      </rPr>
      <t>(1)</t>
    </r>
    <r>
      <rPr>
        <sz val="10"/>
        <rFont val="Arial"/>
        <family val="2"/>
        <charset val="1"/>
      </rPr>
      <t xml:space="preserve"> Please provide the data for all reservoirs of LC/AU/Branch, add columns if required. </t>
    </r>
  </si>
  <si>
    <r>
      <rPr>
        <vertAlign val="superscript"/>
        <sz val="10"/>
        <rFont val="Arial"/>
        <family val="2"/>
        <charset val="1"/>
      </rPr>
      <t>(2)</t>
    </r>
    <r>
      <rPr>
        <sz val="10"/>
        <rFont val="Arial"/>
        <family val="2"/>
        <charset val="1"/>
      </rPr>
      <t xml:space="preserve"> يرجى اختيار الإجابة من القائمة المنسدلة (1 = خزان تجميع لبئر واحد؛ 2 = خزان تجميع لعدة آبار؛ 3 = خزان  إسالة وتوزيع؛ 4 = خزان توزيع وإعادة ضخ؛ 5 = خزان مرحلي في محطات الضخ)</t>
    </r>
  </si>
  <si>
    <r>
      <rPr>
        <vertAlign val="superscript"/>
        <sz val="10"/>
        <rFont val="Arial"/>
        <family val="2"/>
        <charset val="1"/>
      </rPr>
      <t>(2)</t>
    </r>
    <r>
      <rPr>
        <sz val="10"/>
        <rFont val="Arial"/>
        <family val="2"/>
        <charset val="1"/>
      </rPr>
      <t xml:space="preserve"> Please select the answer from the dropdown menu (1 = collection tank for one well; 2 = collection tank for several wells; 3 = liquefaction distribution tank; 4 = pumping distribution tank; 5 = interim tank).</t>
    </r>
  </si>
  <si>
    <r>
      <rPr>
        <vertAlign val="superscript"/>
        <sz val="10"/>
        <rFont val="Arial"/>
        <family val="2"/>
        <charset val="1"/>
      </rPr>
      <t>(3)</t>
    </r>
    <r>
      <rPr>
        <sz val="10"/>
        <rFont val="Arial"/>
        <family val="2"/>
        <charset val="1"/>
      </rPr>
      <t xml:space="preserve"> ألحالة الراهنة: يرجى اختيار الإجابة من القائمة المنسدلة (1 = سليم، 2 = مدمر جزئي ، 3 = مدمر كلي 4 = غير معرف (لايمكن الوصل اليه)). بالنسبة للمدمر جزئياً يرجى تحديد نسبة الضرر في خانة الملاحظات</t>
    </r>
  </si>
  <si>
    <r>
      <rPr>
        <vertAlign val="superscript"/>
        <sz val="10"/>
        <rFont val="Arial"/>
        <family val="2"/>
        <charset val="1"/>
      </rPr>
      <t>(3)</t>
    </r>
    <r>
      <rPr>
        <sz val="10"/>
        <rFont val="Arial"/>
        <family val="2"/>
        <charset val="1"/>
      </rPr>
      <t xml:space="preserve"> Current condition: Please select the answer from the dropdown menu (1 = intact, 2 = partially damaged, 3 = completely damaged, 4 = unknown (no access possible)). For partial damage please state the percentage of damage and provide details of damaged items under "Remarks".</t>
    </r>
  </si>
  <si>
    <r>
      <rPr>
        <vertAlign val="superscript"/>
        <sz val="10"/>
        <rFont val="Arial"/>
        <family val="2"/>
        <charset val="1"/>
      </rPr>
      <t xml:space="preserve">(4) </t>
    </r>
    <r>
      <rPr>
        <sz val="10"/>
        <rFont val="Arial"/>
        <family val="2"/>
        <charset val="1"/>
      </rPr>
      <t xml:space="preserve">الحالة التشغيلية: يرجى اختيار الإجابة من القائمة المنسدلة ( 1= مستخدم بانتظام، 2= مستخدم جزئي، 3= غير مستخدم ) وفي حالة المستخدم جزئياً او الغير مستخدم يرجى ذكر الأسباب في خانة الملاحظات </t>
    </r>
  </si>
  <si>
    <r>
      <rPr>
        <vertAlign val="superscript"/>
        <sz val="10"/>
        <rFont val="Arial"/>
        <family val="2"/>
        <charset val="1"/>
      </rPr>
      <t>(4)</t>
    </r>
    <r>
      <rPr>
        <sz val="10"/>
        <rFont val="Arial"/>
        <family val="2"/>
        <charset val="1"/>
      </rPr>
      <t xml:space="preserve"> Operational status: Please select the answer from the dropdown menu (1 = in regular use, 2 = partially operating, 3 = not in use anymore). For partial or no use please provide reasons under "Remarks".</t>
    </r>
  </si>
  <si>
    <t>جدول B-2.4.2 تشغيل وصيانة خزانات المياه</t>
  </si>
  <si>
    <t xml:space="preserve">Table B-2.4.2 Operation and maintenance of water reservoirs </t>
  </si>
  <si>
    <t xml:space="preserve"> B-2.4.2.1</t>
  </si>
  <si>
    <t xml:space="preserve">ماهي عملية المعالجة في الخزان؟ </t>
  </si>
  <si>
    <t>تنظيف وطلاء بمادة الإبوكسي</t>
  </si>
  <si>
    <t>لحام مواقع تسرب المياه</t>
  </si>
  <si>
    <t>What is the treatment process in the reservoir?</t>
  </si>
  <si>
    <t xml:space="preserve"> B-2.4.2.2</t>
  </si>
  <si>
    <t>متى يتم تنظيف وصيانة الخزان؟ ومتى كانت اخر مرة؟</t>
  </si>
  <si>
    <t>عند الضرورة</t>
  </si>
  <si>
    <t>عند الضرورة عام 2017م</t>
  </si>
  <si>
    <t>عند الضرورة عام 2023م</t>
  </si>
  <si>
    <t>عند الضرورة عام 2014م</t>
  </si>
  <si>
    <t>When is the tank cleaned and maintained? And when was the last time?</t>
  </si>
  <si>
    <t xml:space="preserve"> B-2.4.2.3</t>
  </si>
  <si>
    <t>هل منسوب الخزان مناسب للحفاظ على ضغط توزيع كافي في جميع اجزاء شبكة التوزيع بما فيها المناطق المرتفعة؟</t>
  </si>
  <si>
    <t xml:space="preserve">لا كونه وسط المدينة </t>
  </si>
  <si>
    <t>لا كونه خزان إعادة ضخ المياه</t>
  </si>
  <si>
    <t xml:space="preserve">Is the elevation of the tank sufficient to maintain distribution pressure? </t>
  </si>
  <si>
    <t xml:space="preserve"> B-2.4.2.4</t>
  </si>
  <si>
    <t>كيف يتم التغلب على عدم وصول المياه الى المناطق المرتفعة نتيجة انخفاض منسوب الخزان خاصة تلك البعيدة من موقع الخزان؟</t>
  </si>
  <si>
    <t>خزان تجميع المياه داخل الحقل</t>
  </si>
  <si>
    <t>خزان كاسر الضغط</t>
  </si>
  <si>
    <t>موقعه مناسب بالنسبة لوسط مدينة المكلا</t>
  </si>
  <si>
    <t>يتم تغذيتها من خزان السدد</t>
  </si>
  <si>
    <t xml:space="preserve"> خزان إعادة ضخ المياه</t>
  </si>
  <si>
    <t>موقعه مناسب لربوة خلف بأكملها</t>
  </si>
  <si>
    <t>موقعه مناسب بالنسبة للمناطق المرتفعة</t>
  </si>
  <si>
    <t>كونه مناسب للمرتفعات والمنخفضات</t>
  </si>
  <si>
    <t>Are there areas connected to the reservoir  that suffer from problems in the distribution system  a result of low pressure?</t>
  </si>
  <si>
    <t xml:space="preserve"> B-2.4.2.5</t>
  </si>
  <si>
    <t>كيف يتم التغلب على مشاكل ارتفاع الضغط في الشبكة في المناطق المنخفضة القريبة من الخزان نتيجة ارتفاع منسوب الخزان؟</t>
  </si>
  <si>
    <t>يغذي خزانات توزيع المياه وأيضاً المنطق المرتفعة</t>
  </si>
  <si>
    <t>موقعه مناسب للأحياء المنخفضة</t>
  </si>
  <si>
    <t>موقعه مرتفع بالنسبة للمناطق المنخفضة</t>
  </si>
  <si>
    <t>How to overcome the problems of high pressure in the network located in low regions close to the reservoir resulting from high level of the reservoir?</t>
  </si>
  <si>
    <t xml:space="preserve"> B-2.4.2.6</t>
  </si>
  <si>
    <t xml:space="preserve">هل يتم صيانة تمديدات أنابيب الخزان وملحقاتها بشكل دوري خاصة المحابس وعدادات المياه؟ </t>
  </si>
  <si>
    <t xml:space="preserve">Is there pressure monitoring for high and low elevations? </t>
  </si>
  <si>
    <t xml:space="preserve"> B-2.4.2.7</t>
  </si>
  <si>
    <t xml:space="preserve">هل يوجد يوجد جهاز لقياس منسوب المياه في الخزان؟ إذا كانت الإجابة بـ "نعم" يرجى تحديد نوع الجهاز (الكتروني، ميكانيكي) وحالته (شغال، عاطل)  </t>
  </si>
  <si>
    <t>إلكتروني ( عاطل )</t>
  </si>
  <si>
    <t>ميكانيكي ( شغال )</t>
  </si>
  <si>
    <t>ميكانيكي ( عاطل )</t>
  </si>
  <si>
    <t xml:space="preserve">Is this information recorded? </t>
  </si>
  <si>
    <t xml:space="preserve"> B-2.4.2.8</t>
  </si>
  <si>
    <t>هل يوجد نظام تحكم بين منسوب المياه في الخزان وتشغيل وإيقاف المضخات  في الابار /محطات الضخ؟ إذا كانت الإجابة بـ "نعم" يرجى تحديد نوع النظام (اوتوماتيكي، يدوي، اخرى) وحالته (شغال، عاطل)</t>
  </si>
  <si>
    <t>أوتوماتيكي ( عاطل )</t>
  </si>
  <si>
    <t>يدوي من خلال مراقبة منسوب الماء في الخزان</t>
  </si>
  <si>
    <t>How often are pressure readings taken in the distribution system?</t>
  </si>
  <si>
    <t xml:space="preserve"> B-2.4.2.9</t>
  </si>
  <si>
    <t xml:space="preserve">هل يوجد عداد لقياس تدفق المياه الدخلة الى والخارجة من الخزان؟ ذا كانت الإجابة بـ "نعم" يرجى تحديد نوع العداد (الكتروني، ميكانيكي) وحالته (شغال، عاطل)  </t>
  </si>
  <si>
    <t>نعم ( كهرومغناطيسي عاطل )</t>
  </si>
  <si>
    <t>نعم ( كهرومغناطيسي شغال )</t>
  </si>
  <si>
    <t>نعم ( ميكانيكي عاطل )</t>
  </si>
  <si>
    <t>What is the distance between the reservoir and the well/ source (m)?</t>
  </si>
  <si>
    <t xml:space="preserve"> B-2.4.2.11</t>
  </si>
  <si>
    <t>أذكر عدد وأسماء المناطق المخدومة من الخزان (عدد)</t>
  </si>
  <si>
    <t>شرق ووسط مدينة المكلا</t>
  </si>
  <si>
    <t>أجزاء من وسط مدينة المكلا</t>
  </si>
  <si>
    <t>منطقة خلف بأكملها</t>
  </si>
  <si>
    <t xml:space="preserve">أجزاء من غرب مدينة المكلا </t>
  </si>
  <si>
    <t>أجزاء من غرب مدينة المكلا</t>
  </si>
  <si>
    <t>No. and names of served areas by reservoir (no.)</t>
  </si>
  <si>
    <t>جدول B.2.4.2:   إحتياجات الخزانات الأرضية والبرجية</t>
  </si>
  <si>
    <t xml:space="preserve">Table B-2.4.3  Required investment measures for ground and elevated reservoirs </t>
  </si>
  <si>
    <r>
      <rPr>
        <b/>
        <sz val="11"/>
        <rFont val="Arial"/>
        <family val="2"/>
        <charset val="1"/>
      </rPr>
      <t xml:space="preserve">إسم أو موقع الخزان </t>
    </r>
    <r>
      <rPr>
        <b/>
        <vertAlign val="superscript"/>
        <sz val="11"/>
        <rFont val="Arial"/>
        <family val="2"/>
        <charset val="1"/>
      </rPr>
      <t>(1)</t>
    </r>
    <r>
      <rPr>
        <b/>
        <sz val="11"/>
        <rFont val="Arial"/>
        <family val="2"/>
        <charset val="1"/>
      </rPr>
      <t xml:space="preserve"> </t>
    </r>
  </si>
  <si>
    <t>شرح موجز بالإحتياج (2)</t>
  </si>
  <si>
    <t>إجمالي التكافة التقدرية
(دولار)</t>
  </si>
  <si>
    <r>
      <rPr>
        <b/>
        <sz val="11"/>
        <color rgb="FF000000"/>
        <rFont val="Arial"/>
        <family val="2"/>
        <charset val="1"/>
      </rPr>
      <t xml:space="preserve"> الأولوية</t>
    </r>
    <r>
      <rPr>
        <b/>
        <vertAlign val="superscript"/>
        <sz val="11"/>
        <color rgb="FF000000"/>
        <rFont val="Arial"/>
        <family val="2"/>
        <charset val="1"/>
      </rPr>
      <t xml:space="preserve"> (3)  </t>
    </r>
  </si>
  <si>
    <r>
      <rPr>
        <b/>
        <vertAlign val="superscript"/>
        <sz val="11"/>
        <color rgb="FF000000"/>
        <rFont val="Arial"/>
        <family val="2"/>
        <charset val="1"/>
      </rPr>
      <t xml:space="preserve"> </t>
    </r>
    <r>
      <rPr>
        <b/>
        <sz val="11"/>
        <color rgb="FF000000"/>
        <rFont val="Arial"/>
        <family val="2"/>
        <charset val="1"/>
      </rPr>
      <t xml:space="preserve">Priorities </t>
    </r>
    <r>
      <rPr>
        <b/>
        <vertAlign val="superscript"/>
        <sz val="11"/>
        <color rgb="FF000000"/>
        <rFont val="Arial"/>
        <family val="2"/>
        <charset val="1"/>
      </rPr>
      <t xml:space="preserve">(3)  </t>
    </r>
  </si>
  <si>
    <r>
      <rPr>
        <b/>
        <sz val="11"/>
        <rFont val="Arial"/>
        <family val="2"/>
        <charset val="1"/>
      </rPr>
      <t xml:space="preserve">Brief description of measure </t>
    </r>
    <r>
      <rPr>
        <b/>
        <vertAlign val="superscript"/>
        <sz val="11"/>
        <rFont val="Arial"/>
        <family val="2"/>
        <charset val="1"/>
      </rPr>
      <t>(2)</t>
    </r>
  </si>
  <si>
    <r>
      <rPr>
        <b/>
        <sz val="11"/>
        <rFont val="Arial"/>
        <family val="2"/>
        <charset val="1"/>
      </rPr>
      <t>Name / location</t>
    </r>
    <r>
      <rPr>
        <b/>
        <vertAlign val="superscript"/>
        <sz val="11"/>
        <rFont val="Arial"/>
        <family val="2"/>
        <charset val="1"/>
      </rPr>
      <t xml:space="preserve"> (1)</t>
    </r>
  </si>
  <si>
    <t xml:space="preserve"> B-2.4.3.1</t>
  </si>
  <si>
    <t>خزان باحوش / مدينة المكلا القديمة ( وسط المكلا )</t>
  </si>
  <si>
    <t>الخزان القديم سعة 450 متر مكعب حديدي متآكل تم إزالته وموقعه مازال محجوز مع المؤسسة</t>
  </si>
  <si>
    <t xml:space="preserve"> B-2.4.3.2</t>
  </si>
  <si>
    <t>خزان الغليلة / مدينة المكلا القديمة ( وسط المكلا )</t>
  </si>
  <si>
    <t>إنشاء خزان جديد سعة 1200 متر مكعب المنطقة لايوجد بها خزان توزيع</t>
  </si>
  <si>
    <t xml:space="preserve"> B-2.4.3.3</t>
  </si>
  <si>
    <t>خزان بويش / منطقة بويش والعيص ( شرق المكلا )</t>
  </si>
  <si>
    <t>إنشاء خزان جديد سعة 12000 متر مكعب المنطقة لايوجد بها خزان توزيع في المنطقة وموقعه محجوز</t>
  </si>
  <si>
    <t xml:space="preserve"> B-2.4.3.4</t>
  </si>
  <si>
    <t>خزان خلف القديمة / منطقة خلف القديمة ( شرق المكلا )</t>
  </si>
  <si>
    <t xml:space="preserve"> B-2.4.3.5</t>
  </si>
  <si>
    <t>خزان روكب / منطقة روكب ( شرق المكلا )</t>
  </si>
  <si>
    <t xml:space="preserve"> B-2.4.3.6</t>
  </si>
  <si>
    <t>خزان الطويلة / منطقة فوه ( غرب المكلا )</t>
  </si>
  <si>
    <t>إنشاء خزان جديد سعة 1200 متر مكعب بدلاً عن الخزان القديم الحجري سعة 100 متر مكعب</t>
  </si>
  <si>
    <t xml:space="preserve"> B-2.4.3.7</t>
  </si>
  <si>
    <t>خزان الطلائع / منطقة فوه ( غرب المكلا )</t>
  </si>
  <si>
    <t>إنشاء خزان جديد سعة 1200 متر مكعب بدلاً عن الخزان القديم الحجري سعة 450 متر مكعب</t>
  </si>
  <si>
    <t xml:space="preserve"> B-2.4.3.8</t>
  </si>
  <si>
    <t>خزان غرير / منطقة فوه ( غرب المكلا )</t>
  </si>
  <si>
    <t xml:space="preserve">الكلفة تقديرية للخزانات وفي حال تم اعتمادا سيتم رفع الكلفة النهائية للخزانات حسب الموقع والتصميم </t>
  </si>
  <si>
    <r>
      <rPr>
        <vertAlign val="superscript"/>
        <sz val="10"/>
        <color rgb="FF000000"/>
        <rFont val="Arial"/>
        <family val="2"/>
        <charset val="1"/>
      </rPr>
      <t>(1)</t>
    </r>
    <r>
      <rPr>
        <sz val="10"/>
        <color rgb="FF000000"/>
        <rFont val="Arial"/>
        <family val="2"/>
        <charset val="1"/>
      </rPr>
      <t xml:space="preserve"> يرجى سرد إحتياجات الخزانات الحالية للإصلاح او إعادة تأهيل إستبدال (المدمرة كلياً) أيضاً لبناء خزانات جديدة للتوسعات</t>
    </r>
  </si>
  <si>
    <r>
      <rPr>
        <vertAlign val="superscript"/>
        <sz val="10"/>
        <rFont val="Arial"/>
        <family val="2"/>
        <charset val="1"/>
      </rPr>
      <t>(1)</t>
    </r>
    <r>
      <rPr>
        <sz val="10"/>
        <rFont val="Arial"/>
        <family val="2"/>
        <charset val="1"/>
      </rPr>
      <t xml:space="preserve"> Please provide only the required measures for repair, rehabilitation or replacement of the damaged parts of existing reservoirs as well as new construction for extension.</t>
    </r>
  </si>
  <si>
    <r>
      <rPr>
        <vertAlign val="superscript"/>
        <sz val="10"/>
        <color rgb="FF000000"/>
        <rFont val="Arial"/>
        <family val="2"/>
        <charset val="1"/>
      </rPr>
      <t>(2)</t>
    </r>
    <r>
      <rPr>
        <sz val="10"/>
        <color rgb="FF000000"/>
        <rFont val="Arial"/>
        <family val="2"/>
        <charset val="1"/>
      </rPr>
      <t xml:space="preserve">  يرجى شرح بإختصار الإحتياجات الأساسية للخزانات الحلية بما في ذلك أعمال الأنابيب عند مدخل ومخرج الخزان وغرف التحكم مثل عدادات المياه والمحابس ومسطرة قياس منسوب المياه  وأي ملحقات أخرى </t>
    </r>
  </si>
  <si>
    <r>
      <rPr>
        <vertAlign val="superscript"/>
        <sz val="10"/>
        <color rgb="FF000000"/>
        <rFont val="Arial"/>
        <family val="2"/>
        <charset val="1"/>
      </rPr>
      <t xml:space="preserve"> (2)</t>
    </r>
    <r>
      <rPr>
        <sz val="10"/>
        <color rgb="FF000000"/>
        <rFont val="Arial"/>
        <family val="2"/>
        <charset val="1"/>
      </rPr>
      <t xml:space="preserve"> Please explain briefly therequired measures for reservoirs, including pipe work at the inlet and outlet of the tank and control rooms such as water meters, cocks, water level gauges and any other accessories.</t>
    </r>
  </si>
  <si>
    <r>
      <rPr>
        <vertAlign val="superscript"/>
        <sz val="10"/>
        <color rgb="FF000000"/>
        <rFont val="Arial"/>
        <family val="2"/>
        <charset val="1"/>
      </rPr>
      <t>(3)</t>
    </r>
    <r>
      <rPr>
        <sz val="10"/>
        <color rgb="FF000000"/>
        <rFont val="Arial"/>
        <family val="2"/>
        <charset val="1"/>
      </rPr>
      <t xml:space="preserve"> يرجى إختيار الأولوية من القائمة المنسدلة (من 1- 4): 1= حرج، 2 = أولوية عليا (1-2 سنتين)، 3 = أولوية متوسطة، 4 = أولوية منخفضة</t>
    </r>
  </si>
  <si>
    <r>
      <rPr>
        <vertAlign val="superscript"/>
        <sz val="10"/>
        <rFont val="Arial"/>
        <family val="2"/>
        <charset val="1"/>
      </rPr>
      <t>(3)</t>
    </r>
    <r>
      <rPr>
        <sz val="10"/>
        <rFont val="Arial"/>
        <family val="2"/>
        <charset val="1"/>
      </rPr>
      <t xml:space="preserve"> Please select the priority of the proposed measures ranging from 1 to 4 (1 = critical; 2 = high; 3 = medium; 4 = low).</t>
    </r>
  </si>
  <si>
    <t>يرجى إرفاق نسخة من البيانات والمخططات ذات الصلة بالخزانات وإضافة صفوف جديدة بحسب الحاجة</t>
  </si>
  <si>
    <t>Please attach the detailed data, drawings BoQ for related reservoirs if available and insert new rows as required.</t>
  </si>
  <si>
    <t>Name of LC/utility/branch office:</t>
  </si>
  <si>
    <t xml:space="preserve">إستمارة  B-2.5  شبكة إمداد المياه </t>
  </si>
  <si>
    <t xml:space="preserve">Form B-2.5 Water supply network </t>
  </si>
  <si>
    <t xml:space="preserve">جدول B-2.5.1  حالة شبكة المياه </t>
  </si>
  <si>
    <t xml:space="preserve">Table B-2.5.1 Status of water supply network </t>
  </si>
  <si>
    <t xml:space="preserve">مكان التركيب/ منطقة التوزيع </t>
  </si>
  <si>
    <r>
      <rPr>
        <b/>
        <sz val="11"/>
        <rFont val="Arial"/>
        <family val="2"/>
        <charset val="1"/>
      </rPr>
      <t xml:space="preserve">مكونات شبكة المياه </t>
    </r>
    <r>
      <rPr>
        <b/>
        <vertAlign val="superscript"/>
        <sz val="11"/>
        <rFont val="Arial"/>
        <family val="2"/>
        <charset val="1"/>
      </rPr>
      <t>(1)</t>
    </r>
  </si>
  <si>
    <t>تاريخ التركيب</t>
  </si>
  <si>
    <t>القطر</t>
  </si>
  <si>
    <t>مادة الصنع</t>
  </si>
  <si>
    <r>
      <rPr>
        <b/>
        <sz val="11"/>
        <color rgb="FF000000"/>
        <rFont val="Arial"/>
        <family val="2"/>
        <charset val="1"/>
      </rPr>
      <t xml:space="preserve">الحالة التشغيلية </t>
    </r>
    <r>
      <rPr>
        <b/>
        <vertAlign val="superscript"/>
        <sz val="11"/>
        <color rgb="FF000000"/>
        <rFont val="Arial"/>
        <family val="2"/>
        <charset val="1"/>
      </rPr>
      <t xml:space="preserve">(2) </t>
    </r>
  </si>
  <si>
    <r>
      <rPr>
        <b/>
        <sz val="11"/>
        <color rgb="FF000000"/>
        <rFont val="Arial"/>
        <family val="2"/>
        <charset val="1"/>
      </rPr>
      <t xml:space="preserve">الحالة المادية </t>
    </r>
    <r>
      <rPr>
        <b/>
        <vertAlign val="superscript"/>
        <sz val="11"/>
        <color rgb="FF000000"/>
        <rFont val="Arial"/>
        <family val="2"/>
        <charset val="1"/>
      </rPr>
      <t>(3)</t>
    </r>
  </si>
  <si>
    <r>
      <rPr>
        <b/>
        <sz val="11"/>
        <rFont val="Arial"/>
        <family val="2"/>
        <charset val="1"/>
      </rPr>
      <t xml:space="preserve">Current condition </t>
    </r>
    <r>
      <rPr>
        <b/>
        <vertAlign val="superscript"/>
        <sz val="11"/>
        <rFont val="Arial"/>
        <family val="2"/>
        <charset val="1"/>
      </rPr>
      <t>(3)</t>
    </r>
  </si>
  <si>
    <r>
      <rPr>
        <b/>
        <sz val="11"/>
        <rFont val="Arial"/>
        <family val="2"/>
        <charset val="1"/>
      </rPr>
      <t xml:space="preserve">Operational status </t>
    </r>
    <r>
      <rPr>
        <b/>
        <vertAlign val="superscript"/>
        <sz val="11"/>
        <rFont val="Arial"/>
        <family val="2"/>
        <charset val="1"/>
      </rPr>
      <t>(2)</t>
    </r>
  </si>
  <si>
    <t>Type of material</t>
  </si>
  <si>
    <t xml:space="preserve">Diameter </t>
  </si>
  <si>
    <t>Installation date</t>
  </si>
  <si>
    <t xml:space="preserve">Transmission or distribution network </t>
  </si>
  <si>
    <r>
      <rPr>
        <b/>
        <sz val="11"/>
        <color rgb="FF000000"/>
        <rFont val="Arial"/>
        <family val="2"/>
        <charset val="1"/>
      </rPr>
      <t xml:space="preserve"> Components of the
water supply network </t>
    </r>
    <r>
      <rPr>
        <b/>
        <vertAlign val="superscript"/>
        <sz val="11"/>
        <color rgb="FF000000"/>
        <rFont val="Arial"/>
        <family val="2"/>
        <charset val="1"/>
      </rPr>
      <t>(1)</t>
    </r>
  </si>
  <si>
    <t>Installation area/ distribution zone</t>
  </si>
  <si>
    <t>B-2.5.1.1</t>
  </si>
  <si>
    <t xml:space="preserve">حقل آبار فلك / وسط مدينة المكلا </t>
  </si>
  <si>
    <t>أنابيب مياه دكتايل</t>
  </si>
  <si>
    <t>2012م</t>
  </si>
  <si>
    <t xml:space="preserve"> 500ملم </t>
  </si>
  <si>
    <t>حديد دكتايل</t>
  </si>
  <si>
    <t>متر طولي</t>
  </si>
  <si>
    <t>B-2.5.1.2</t>
  </si>
  <si>
    <t xml:space="preserve"> 400ملم </t>
  </si>
  <si>
    <t>B-2.5.1.3</t>
  </si>
  <si>
    <t xml:space="preserve"> 300ملم </t>
  </si>
  <si>
    <t>B-2.5.1.4</t>
  </si>
  <si>
    <t xml:space="preserve"> 250ملم </t>
  </si>
  <si>
    <t>B-2.5.1.5</t>
  </si>
  <si>
    <t xml:space="preserve"> 200ملم </t>
  </si>
  <si>
    <t>B-2.5.1.6</t>
  </si>
  <si>
    <t xml:space="preserve"> 150ملم </t>
  </si>
  <si>
    <t>B-2.5.1.7</t>
  </si>
  <si>
    <t xml:space="preserve">من حقل آبار فلك إلى وسط مدينة المكلا/ وسط مدينة المكلا </t>
  </si>
  <si>
    <t xml:space="preserve"> 700ملم </t>
  </si>
  <si>
    <t>B-2.5.1.8</t>
  </si>
  <si>
    <t>حقل آبارالنقعة / شرق ووسط مدينة المكلا</t>
  </si>
  <si>
    <t>أنابيب مياه أسبستوس</t>
  </si>
  <si>
    <t>1996م</t>
  </si>
  <si>
    <t>أسبستوس</t>
  </si>
  <si>
    <t>B-2.5.1.9</t>
  </si>
  <si>
    <t>B-2.5.1.10</t>
  </si>
  <si>
    <r>
      <rPr>
        <b/>
        <sz val="11"/>
        <rFont val="Arial"/>
        <family val="2"/>
        <charset val="1"/>
      </rPr>
      <t xml:space="preserve">الحالة التشغيلية </t>
    </r>
    <r>
      <rPr>
        <b/>
        <vertAlign val="superscript"/>
        <sz val="11"/>
        <rFont val="Arial"/>
        <family val="2"/>
        <charset val="1"/>
      </rPr>
      <t xml:space="preserve">(2) </t>
    </r>
  </si>
  <si>
    <r>
      <rPr>
        <b/>
        <sz val="11"/>
        <rFont val="Arial"/>
        <family val="2"/>
        <charset val="1"/>
      </rPr>
      <t xml:space="preserve">الحالة المادية </t>
    </r>
    <r>
      <rPr>
        <b/>
        <vertAlign val="superscript"/>
        <sz val="11"/>
        <rFont val="Arial"/>
        <family val="2"/>
        <charset val="1"/>
      </rPr>
      <t>(3)</t>
    </r>
  </si>
  <si>
    <t>B-2.5.1.11</t>
  </si>
  <si>
    <t>من حقل آبار النقعة إلى شرق ووسط مدينة المكلا / شرق ووسط مدينة المكلا</t>
  </si>
  <si>
    <t xml:space="preserve"> 600ملم </t>
  </si>
  <si>
    <t>B-2.5.1.12</t>
  </si>
  <si>
    <t>من حقل آبار النقعة إلى شرق ووسط مدينة المكلا</t>
  </si>
  <si>
    <t>B-2.5.1.13</t>
  </si>
  <si>
    <t>حقل آبارثلة الشرقي / شرق ووسط مدينة المكلا</t>
  </si>
  <si>
    <t>B-2.5.1.14</t>
  </si>
  <si>
    <t>من حقل آبار ثلة الشرقي إلى شرق ووسط مدينة المكلا/ شرق ووسط مدينة المكلا</t>
  </si>
  <si>
    <t>B-2.5.1.15</t>
  </si>
  <si>
    <t>حقل آبارثلة الغربي</t>
  </si>
  <si>
    <t>B-2.5.1.16</t>
  </si>
  <si>
    <t>حقل آبارثلة الغربي / شرق ووسط مدينة المكلا</t>
  </si>
  <si>
    <t>B-2.5.1.17</t>
  </si>
  <si>
    <t>من حقل آبار ثلة الغربي إلى شرق ووسط مدينة المكلا / شرق ووسط مدينة المكلا</t>
  </si>
  <si>
    <t>B-2.5.1.18</t>
  </si>
  <si>
    <t>من حقل آبار ثلة الغربي إلى شرق ووسط مدينة المكلا</t>
  </si>
  <si>
    <t>B-2.5.1.19</t>
  </si>
  <si>
    <t>حقل آبار زمن / غرب مدينة المكلا</t>
  </si>
  <si>
    <t>B-2.5.1.20</t>
  </si>
  <si>
    <t>B-2.5.1.21</t>
  </si>
  <si>
    <t>B-2.5.1.22</t>
  </si>
  <si>
    <t>من حقل آبار زمن إلى غرب مدينة المكلا / غرب مدينة المكلا</t>
  </si>
  <si>
    <t xml:space="preserve"> 350ملم </t>
  </si>
  <si>
    <t>B-2.5.1.23</t>
  </si>
  <si>
    <t>حقل آبار الشروج / غرب مدينة المكلا</t>
  </si>
  <si>
    <t>B-2.5.1.24</t>
  </si>
  <si>
    <t>أنابيب مياه بلاستيك</t>
  </si>
  <si>
    <t>بلاستيك</t>
  </si>
  <si>
    <t>B-2.5.1.25</t>
  </si>
  <si>
    <t>من حقل آبار الشروج إلى غرب مدينة المكلا / غرب مدينة المكلا</t>
  </si>
  <si>
    <t>B-2.5.1.26</t>
  </si>
  <si>
    <t xml:space="preserve">شرق مدينة المكلا / شرق مدينة المكلا </t>
  </si>
  <si>
    <t>B-2.5.1.27</t>
  </si>
  <si>
    <t>B-2.5.1.28</t>
  </si>
  <si>
    <t>B-2.5.1.29</t>
  </si>
  <si>
    <t xml:space="preserve"> 160ملم </t>
  </si>
  <si>
    <t>B-2.5.1.30</t>
  </si>
  <si>
    <t xml:space="preserve"> 110ملم </t>
  </si>
  <si>
    <t>B-2.5.1.31</t>
  </si>
  <si>
    <t xml:space="preserve"> 90ملم </t>
  </si>
  <si>
    <t>B-2.5.1.32</t>
  </si>
  <si>
    <t xml:space="preserve">2"  </t>
  </si>
  <si>
    <t>B-2.5.1.33</t>
  </si>
  <si>
    <t xml:space="preserve"> 1½ "</t>
  </si>
  <si>
    <t>B-2.5.1.34</t>
  </si>
  <si>
    <t xml:space="preserve">1" </t>
  </si>
  <si>
    <t>B-2.5.1.35</t>
  </si>
  <si>
    <t xml:space="preserve"> 3/4"</t>
  </si>
  <si>
    <t>B-2.5.1.36</t>
  </si>
  <si>
    <t>1/2"</t>
  </si>
  <si>
    <t>B-2.5.1.37</t>
  </si>
  <si>
    <t>وسط مدينة المكلا / وسط مدينة المكلا</t>
  </si>
  <si>
    <t>B-2.5.1.38</t>
  </si>
  <si>
    <t>B-2.5.1.39</t>
  </si>
  <si>
    <t>B-2.5.1.40</t>
  </si>
  <si>
    <t>B-2.5.1.41</t>
  </si>
  <si>
    <t xml:space="preserve"> 100ملم </t>
  </si>
  <si>
    <t>B-2.5.1.42</t>
  </si>
  <si>
    <t xml:space="preserve"> 80ملم </t>
  </si>
  <si>
    <t>B-2.5.1.43</t>
  </si>
  <si>
    <t>ديد مجلفن مغلف بمادة البولي إيثيلين</t>
  </si>
  <si>
    <t>حديد مجلفن مغلف بمادة البولي إيثيلين</t>
  </si>
  <si>
    <t>B-2.5.1.44</t>
  </si>
  <si>
    <t>B-2.5.1.45</t>
  </si>
  <si>
    <t>B-2.5.1.46</t>
  </si>
  <si>
    <t>B-2.5.1.47</t>
  </si>
  <si>
    <t>B-2.5.1.48</t>
  </si>
  <si>
    <t>B-2.5.1.49</t>
  </si>
  <si>
    <t>B-2.5.1.50</t>
  </si>
  <si>
    <t>B-2.5.1.51</t>
  </si>
  <si>
    <t>B-2.5.1.52</t>
  </si>
  <si>
    <t>B-2.5.1.53</t>
  </si>
  <si>
    <t>B-2.5.1.54</t>
  </si>
  <si>
    <t xml:space="preserve">غرب مدينة المكلا / غرب مدينة المكلا </t>
  </si>
  <si>
    <t>B-2.5.1.55</t>
  </si>
  <si>
    <t>B-2.5.1.56</t>
  </si>
  <si>
    <t>B-2.5.1.57</t>
  </si>
  <si>
    <t>B-2.5.1.58</t>
  </si>
  <si>
    <t xml:space="preserve"> 315ملم </t>
  </si>
  <si>
    <t>B-2.5.1.59</t>
  </si>
  <si>
    <t>B-2.5.1.60</t>
  </si>
  <si>
    <t>B-2.5.1.61</t>
  </si>
  <si>
    <t>B-2.5.1.62</t>
  </si>
  <si>
    <t>B-2.5.1.63</t>
  </si>
  <si>
    <t>B-2.5.1.64</t>
  </si>
  <si>
    <t>B-2.5.1.65</t>
  </si>
  <si>
    <t>B-2.5.1.66</t>
  </si>
  <si>
    <t>B-2.5.1.67</t>
  </si>
  <si>
    <r>
      <rPr>
        <vertAlign val="superscript"/>
        <sz val="10"/>
        <rFont val="Arial"/>
        <family val="2"/>
        <charset val="1"/>
      </rPr>
      <t>(1)</t>
    </r>
    <r>
      <rPr>
        <sz val="10"/>
        <rFont val="Arial"/>
        <family val="2"/>
        <charset val="1"/>
      </rPr>
      <t xml:space="preserve"> يرجى إدخال البينات الخاصة بمكونات شبكة المياه (خطوط الضخ وخطوط التوزيع) مثل الأنابيب والملحقات, جميع أنواع المحلقات المحابس, عداد المياه الرئيسية، إلخ. إذا توفرت. وإدراج صفوف جديدة اذا لزم الامر </t>
    </r>
  </si>
  <si>
    <r>
      <rPr>
        <vertAlign val="superscript"/>
        <sz val="10"/>
        <rFont val="Arial"/>
        <family val="2"/>
        <charset val="1"/>
      </rPr>
      <t>(1)</t>
    </r>
    <r>
      <rPr>
        <sz val="10"/>
        <rFont val="Arial"/>
        <family val="2"/>
        <charset val="1"/>
      </rPr>
      <t xml:space="preserve"> Please provide data for all water supply network components (transmission and distribution pipelines) such as pipes, all types of fitting and valves, bulk meters, gates, etc. if available. </t>
    </r>
  </si>
  <si>
    <r>
      <rPr>
        <vertAlign val="superscript"/>
        <sz val="11"/>
        <rFont val="Arial"/>
        <family val="2"/>
        <charset val="1"/>
      </rPr>
      <t>(2)</t>
    </r>
    <r>
      <rPr>
        <sz val="11"/>
        <rFont val="Arial"/>
        <family val="2"/>
        <charset val="1"/>
      </rPr>
      <t xml:space="preserve"> الحالة التشغيلية: يرجى اختيار الإجابة من القائمة المنسدلة (1=تعمل بصورة جيدة، 2 = عاملة ولكن بشكل جزئي، 3= غير عاملة تماماً، 4= غيرمعروف)</t>
    </r>
  </si>
  <si>
    <r>
      <rPr>
        <vertAlign val="superscript"/>
        <sz val="10"/>
        <rFont val="Arial"/>
        <family val="2"/>
        <charset val="1"/>
      </rPr>
      <t>(2)</t>
    </r>
    <r>
      <rPr>
        <sz val="10"/>
        <rFont val="Arial"/>
        <family val="2"/>
        <charset val="1"/>
      </rPr>
      <t xml:space="preserve"> Operational status: Please slelct the answer from the dropdown menu (1 = functioning, 2 = partially functioning, 3 = not functioning, 4 = unknown).</t>
    </r>
  </si>
  <si>
    <r>
      <rPr>
        <vertAlign val="superscript"/>
        <sz val="11"/>
        <rFont val="Arial"/>
        <family val="2"/>
        <charset val="1"/>
      </rPr>
      <t>(3)</t>
    </r>
    <r>
      <rPr>
        <sz val="11"/>
        <rFont val="Arial"/>
        <family val="2"/>
        <charset val="1"/>
      </rPr>
      <t xml:space="preserve"> الحالة المادية:  يرجى اختيار الإجابة من القائمة المنسدلة (1 = سليم، 2 = شبة متهالك، 3 = متهالك، 4 = غير معروف)</t>
    </r>
  </si>
  <si>
    <r>
      <rPr>
        <vertAlign val="superscript"/>
        <sz val="10"/>
        <rFont val="Arial"/>
        <family val="2"/>
        <charset val="1"/>
      </rPr>
      <t>(3)</t>
    </r>
    <r>
      <rPr>
        <sz val="10"/>
        <rFont val="Arial"/>
        <family val="2"/>
        <charset val="1"/>
      </rPr>
      <t xml:space="preserve"> Current condition: Please select the answer from the dropdown menu (1 = intact, 2 = almost worn-out, 3 = totally worn-out, 4 = unknown).</t>
    </r>
  </si>
  <si>
    <t>يرجى ارفاق نسخة من المخطط العام (الخطوط الرئيسية) لشبكة إمدادات المياه الرئيسية كملف PDF، إذا توفرت</t>
  </si>
  <si>
    <t>Please provide a copy of layout map (sketch) for the main water supply network as PDF file, if available.</t>
  </si>
  <si>
    <t>جدول  B.2.5.2  الإحتياجات الإستثمارية لشبكة المياه (الأنابيب والملحقات ومحابس وعدادات مياه وغيرها)</t>
  </si>
  <si>
    <t xml:space="preserve">Table B-2.5.2  Required investment measures for water network (pipes and fittings (valves, bulk meters, etc.) </t>
  </si>
  <si>
    <r>
      <rPr>
        <b/>
        <sz val="11"/>
        <rFont val="Arial"/>
        <family val="2"/>
        <charset val="1"/>
      </rPr>
      <t xml:space="preserve">شرح موجز بالاحتياجات المطلوبة </t>
    </r>
    <r>
      <rPr>
        <b/>
        <vertAlign val="superscript"/>
        <sz val="11"/>
        <rFont val="Arial"/>
        <family val="2"/>
        <charset val="1"/>
      </rPr>
      <t>(1)</t>
    </r>
  </si>
  <si>
    <t xml:space="preserve">الضغط التشغيلي
(بار) </t>
  </si>
  <si>
    <t>إجمالي التكلفة التقدرية
(دولار)</t>
  </si>
  <si>
    <r>
      <rPr>
        <b/>
        <sz val="11"/>
        <rFont val="Arial"/>
        <family val="2"/>
        <charset val="1"/>
      </rPr>
      <t xml:space="preserve">الأولوية </t>
    </r>
    <r>
      <rPr>
        <b/>
        <vertAlign val="superscript"/>
        <sz val="11"/>
        <rFont val="Arial"/>
        <family val="2"/>
        <charset val="1"/>
      </rPr>
      <t xml:space="preserve">(2)
</t>
    </r>
  </si>
  <si>
    <r>
      <rPr>
        <b/>
        <sz val="11"/>
        <rFont val="Arial"/>
        <family val="2"/>
        <charset val="1"/>
      </rPr>
      <t>Priority</t>
    </r>
    <r>
      <rPr>
        <b/>
        <vertAlign val="superscript"/>
        <sz val="11"/>
        <rFont val="Arial"/>
        <family val="2"/>
        <charset val="1"/>
      </rPr>
      <t xml:space="preserve"> (2)</t>
    </r>
  </si>
  <si>
    <t>Working pressure (bar)</t>
  </si>
  <si>
    <t xml:space="preserve"> Diameter</t>
  </si>
  <si>
    <r>
      <rPr>
        <b/>
        <sz val="11"/>
        <color rgb="FF000000"/>
        <rFont val="Arial"/>
        <family val="2"/>
        <charset val="1"/>
      </rPr>
      <t xml:space="preserve">Brief description of required measure </t>
    </r>
    <r>
      <rPr>
        <b/>
        <vertAlign val="superscript"/>
        <sz val="11"/>
        <color rgb="FF000000"/>
        <rFont val="Arial"/>
        <family val="2"/>
        <charset val="1"/>
      </rPr>
      <t>(1)</t>
    </r>
  </si>
  <si>
    <t>Installation area/ zone</t>
  </si>
  <si>
    <t>B-2.5.2.1</t>
  </si>
  <si>
    <t>خط المياه الناقل من حقل آبار النقعة إلى مدينة المكلا / شرق ووسط  مدينة المكلا</t>
  </si>
  <si>
    <t xml:space="preserve">توريد فلانج كوبلنج + عطوف ( أكواع ) دكتايل لأنابيب أسبستوس ودكتايل ضغط 16 بار لصيانة خط المياه الناقل من حقل آبار النقعة إلى مدينة المكلا </t>
  </si>
  <si>
    <t>600+500 400ملم+</t>
  </si>
  <si>
    <t>دكتايل</t>
  </si>
  <si>
    <t xml:space="preserve"> 12+6بار</t>
  </si>
  <si>
    <t>B-2.5.2.2</t>
  </si>
  <si>
    <t>مدينة المكلا/ شرق+وسط+غرب مدينة المكلا</t>
  </si>
  <si>
    <t>توريد أنابيب بلاستيك وملحقاتها دكتايل وبلاستيك ضغط 16 بار لصيانة شبكة المياه بمدينة المكلا</t>
  </si>
  <si>
    <t xml:space="preserve">350+300+ 250+200 +160 +110 +90 mm + 2" + 1½ " + 1" +  3/4" + 1/2" </t>
  </si>
  <si>
    <t>دكتايل+ بلاستيك</t>
  </si>
  <si>
    <t xml:space="preserve"> 5+1بار</t>
  </si>
  <si>
    <t>B-2.5.2.3</t>
  </si>
  <si>
    <t>توريد عدادات مياه منزلية وملحقاتها</t>
  </si>
  <si>
    <t>B-2.5.2.4</t>
  </si>
  <si>
    <t>توريد عدادات مياه كبيرة بأقطار مختلفة مع ملحقاتها</t>
  </si>
  <si>
    <t xml:space="preserve">350+300+ 250+200 +160 +110 +90 mm + 2" + 1½ " + 1" +  3/4" </t>
  </si>
  <si>
    <t>B-2.5.2.5</t>
  </si>
  <si>
    <t>وسط مدينة المكلا/ وسط مدينة المكلا</t>
  </si>
  <si>
    <t>مشروع تحسين شبكة المياه بحارة باسويد حي أكتوبر يتكون من أنابيب بلاستيك وملحقاتها + أعمال الحفر والردم وبناء غرف المحابس + التصفية والتعقيم والتوثيق</t>
  </si>
  <si>
    <t>2" + 160ملم</t>
  </si>
  <si>
    <t>B-2.5.2.6</t>
  </si>
  <si>
    <t>مشروع تحسين شبكة المياه بجوار مسجد الشهداء حي أكتوبر يتكون من أنابيب بلاستيك وملحقاتها + أعمال الحفر والردم وبناء غرف المحابس + التصفية والتعقيم والتوثيق</t>
  </si>
  <si>
    <t>110+200+ 2" + 90ملم</t>
  </si>
  <si>
    <t>B-2.5.2.7</t>
  </si>
  <si>
    <t>مشروع تحسين شبكة المياه بمنطقة الإمام علي بن أبي طالب حي أكتوبر يتكون من أنابيب بلاستيك وملحقاتها + أعمال الحفر والردم وبناء غرف المحابس + التصفية والتعقيم والتوثيق</t>
  </si>
  <si>
    <t>110+160mm 2" +</t>
  </si>
  <si>
    <t>B-2.5.2.8</t>
  </si>
  <si>
    <t>مشروع تحسين شبكة المياه بمنطقة باجعمان خلف مطعم الشوق سابقاً يتكون من أنابيب بلاستيك وملحقاتها + أعمال الحفر والردم وبناء غرف المحابس + التصفية والتعقيم والتوثيق</t>
  </si>
  <si>
    <t>2" + 110+150+ 160ملم</t>
  </si>
  <si>
    <t>بلاستيك +دكتايل</t>
  </si>
  <si>
    <t>B-2.5.2.9</t>
  </si>
  <si>
    <t>مشروع تحسين شبكة المياه بمنطقة بديري شعب البركة يتكون من أنابيب  بولي إيثيلين وبلاستيك وملحقاتها + أعمال الحفر والردم وبناء غرف المحابس + التصفية والتعقيم والتوثيق</t>
  </si>
  <si>
    <t>2" +160ملم</t>
  </si>
  <si>
    <t>بولي إيثيلين + بلاستيك</t>
  </si>
  <si>
    <t>B-2.5.2.10</t>
  </si>
  <si>
    <t>مشروع معالجة إختناقات المياه بمنطقة أربعين شقة يتكون من أنابيب بلاستيك وملحقاتها + أعمال الحفر والردم وبناء غرف المحابس + التصفية والتعقيم والتوثيق</t>
  </si>
  <si>
    <t>2" +110ملم</t>
  </si>
  <si>
    <t>B-2.5.2.11</t>
  </si>
  <si>
    <t>مشروع تحسين شبكة المياه بمنطقة وادي سقم ديس المكلا يتكون من أنابيب بلاستيك وملحقاتها + أعمال الحفر والردم وبناء غرف المحابس + التصفية والتعقيم والتوثيق</t>
  </si>
  <si>
    <t>B-2.5.2.12</t>
  </si>
  <si>
    <t>مشروع تحسين شبكة المياه بمنطقة العلم الغويزي ديس المكلا يتكون من أنابيب بلاستيك وملحقاتها + أعمال الحفر والردم وبناء عرف المحابس + التصفية والتعقيم والتوثيق</t>
  </si>
  <si>
    <t>B-2.5.2.13</t>
  </si>
  <si>
    <t>مشروع تحسين شبكة المياه بمنطقة القبر ديس المكلا يتكون من أنابيب بلاستيك وملحقاتها + أعمال الحفر والردم وبناء غرف المحابس + التصفية والتعقيم والتوثيق</t>
  </si>
  <si>
    <t>1"+2" +110ملم</t>
  </si>
  <si>
    <t>B-2.5.2.14</t>
  </si>
  <si>
    <t>مشروع تحسين شبكة المياه جوار خزان العمال بمنطقة الشرج يتكون من أنابيب حديد مجلفن وملحقاتها + أعمال الحفر والردم وبناء غرف المحابس + التصفية والتعقيم والتوثيق</t>
  </si>
  <si>
    <t xml:space="preserve">2" </t>
  </si>
  <si>
    <t>حديد مجلفن</t>
  </si>
  <si>
    <t>B-2.5.2.15</t>
  </si>
  <si>
    <t>مشروع تحسين شبكة المياه بمنطقة الغليلة ديس المكلا ( المرحلة الأولى )  يتكون من أنابيب بلاستيك وملحقاتها + أعمال الحفر والردم وبناء غرف المحابس + التصفية والتعقيم والتوثيق</t>
  </si>
  <si>
    <t>B-2.5.2.16</t>
  </si>
  <si>
    <t>مشروع تحسين شبكة المياه بمنطقة شعب البادية ديس المكلا ( المرحلة الأولى )  يتكون من أنابيب بلاستيك وملحقاتها + أعمال الحفر والردم وبناء غرف المحابس + التصفية والتعقيم والتوثيق</t>
  </si>
  <si>
    <t>110+160+ 2" + 63ملم</t>
  </si>
  <si>
    <t>B-2.5.2.17</t>
  </si>
  <si>
    <t>مشروع تحسين شبكة المياه بمنطقة شعب البادية ديس المكلا ( المرحلة الثانية )  يتكون من أنابيب بلاستيك وملحقاتها + أعمال الحفر والردم وبناء غرف المحابس + التصفية والتعقيم والتوثيق</t>
  </si>
  <si>
    <t>B-2.5.2.18</t>
  </si>
  <si>
    <t>مشروع تحسين شبكة المياه بمنطقة شعب البادية ديس المكلا ( المرحلة الثالثة )  يتكون من أنابيب بلاستيك وملحقاتها + أعمال الحفر والردم وبناء غرف المحابس + التصفية والتعقيم والتوثيق</t>
  </si>
  <si>
    <t>110+200mm 2" +</t>
  </si>
  <si>
    <t>B-2.5.2.19</t>
  </si>
  <si>
    <t xml:space="preserve">مشروع تصريف خط الفائض لخزان البقرين ديس المكلا بعيداً عن بيوت المواطنين ( المرحلة الأولى ) يتكون من أنابيب بلاستيك وملحقاتها + أعمال الحفر والردم وبناء غرف المحابس </t>
  </si>
  <si>
    <t>315ملم</t>
  </si>
  <si>
    <t xml:space="preserve"> 3+1بار</t>
  </si>
  <si>
    <t>B-2.5.2.20</t>
  </si>
  <si>
    <t>مشروع تحسين شبكة المياه بحارة مسجد الفاروق بوحدة آل ياسر ديس المكلا يتكون من أنابيب بلاستيك وملحقاتها + أعمال الحفر والردم وبناء غرف المحابس + التصفية والتعقيم والتوثيق</t>
  </si>
  <si>
    <t>B-2.5.2.21</t>
  </si>
  <si>
    <t>مشروع تحسين شبكة المياه بحي الكود وسط مدينة المكلا يتكون من أنابيب بلاستيك وملحقاتها + أعمال الحفر والردم وبناء غرف المحابس + التصفية والتعقيم والتوثيق</t>
  </si>
  <si>
    <t>B-2.5.2.22</t>
  </si>
  <si>
    <t>مشروع تنفيذ خطي الطالع والنازل لخزان وحدة سامي وسط مدينة المكلا يتكون من أنابيب بلاستيك وملحقاتها + أعمال الحفر والردم وبناء غرف المحابس + التصفية والتعقيم والتوثيق</t>
  </si>
  <si>
    <t>200ملم</t>
  </si>
  <si>
    <t>بلاستيك+ دكتايل</t>
  </si>
  <si>
    <t xml:space="preserve"> 8بار</t>
  </si>
  <si>
    <t>B-2.5.2.23</t>
  </si>
  <si>
    <t>شرق مدينة المكلا/ شرق مدينة المكلا</t>
  </si>
  <si>
    <t>مشروع تحسين شبكة المياه منطقة غادي نار شرق مدينة المكلا يتكون من أنابيب بلاستيك وملحقاتها + أعمال الحفر والردم وبناء غرف المحابس + التصفية والتعقيم والتوثيق</t>
  </si>
  <si>
    <t>110+63mm 2" +1"</t>
  </si>
  <si>
    <t>B-2.5.2.24</t>
  </si>
  <si>
    <t>مشروع تحسين شبكة المياه جوار مسجد باعلوي منطقة جول مسحة شرق مدينة المكلا يتكون من أنابيب بلاستيك وملحقاتها + أعمال الحفر والردم وبناء غرف المحابس + التصفية والتعقيم والتوثيق</t>
  </si>
  <si>
    <t>B-2.5.2.25</t>
  </si>
  <si>
    <t>مشروع تحسين شبكة المياه جوار مسجد الرحمن بمنطقة روكب شرق مدينة المكلا يتكون من أنابيب بلاستيك وملحقاتها + أعمال الحفر والردم وبناء غرف المحابس + التصفية والتعقيم والتوثيق</t>
  </si>
  <si>
    <t xml:space="preserve">110+63mm 2" </t>
  </si>
  <si>
    <t>B-2.5.2.26</t>
  </si>
  <si>
    <t>مشروع تحسين شبكة المياه جوار ملعب بويش روكب شرق مدينة المكلا يتكون من أنابيب بلاستيك وملحقاتها + أعمال الحفر والردم وبناء غرف المحابس + التصفية والتعقيم والتوثيق</t>
  </si>
  <si>
    <t>B-2.5.2.27</t>
  </si>
  <si>
    <t>مشروع تحسين شبكة المياه بمنطقة الصبيخات شرق مدينة المكلا يتكون من أنابيب بلاستيك وملحقاتها + أعمال الحفر والردم وبناء غرف المحابس + التصفية والتعقيم والتوثيق</t>
  </si>
  <si>
    <t>90mm+ 1½ " +1"</t>
  </si>
  <si>
    <t>B-2.5.2.28</t>
  </si>
  <si>
    <t>مشروع تحسين شبكة المياه بمنطقة جول الدواعن ( المرحلة الثانية ) شرق مدينة المكلا يتكون من أنابيب بلاستيك+ دكتايل وملحقاتها + أعمال الحفر والردم وبناء غرف المحابس + التصفية والتعقيم والتوثيق</t>
  </si>
  <si>
    <t>B-2.5.2.29</t>
  </si>
  <si>
    <t>مشروع تحسين شبكة المياه بمنطقة النجارين شرق مدينة المكلا يتكون من أنابيب بلاستيك وملحقاتها + أعمال الحفر والردم وبناء غرف المحابس + التصفية والتعقيم والتوثيق</t>
  </si>
  <si>
    <t>B-2.5.2.30</t>
  </si>
  <si>
    <t>مشروع تحسين شبكة المياه بمنطقة الحرشيات شرق مدينة المكلا يتكون من أنابيب بلاستيك وملحقاتها + أعمال الحفر والردم وبناء غرف المحابس + التصفية والتعقيم والتوثيق</t>
  </si>
  <si>
    <t>B-2.5.2.31</t>
  </si>
  <si>
    <t>مشروع توريد وتنفيذ شبكة المياه بمنطقة ربوة خلف شرق مدينة المكلا يتكون من أنابيب دكتايل + حديد مجلفن مغلف بالبولي إيثيلين وملحقاتها + أعمال الحفر والردم وبناء غرف المحابس + التصفية والتعقيم والتوثيق</t>
  </si>
  <si>
    <t>200+150+ 2" + 100ملم</t>
  </si>
  <si>
    <t>أنابيب دكتايل + حديد مجلفن مغلف بالبولي إيثيلين</t>
  </si>
  <si>
    <t>B-2.5.2.32</t>
  </si>
  <si>
    <t>مشروع تحسين شبكة المياه بحارة بادخن منطقة روكب شرق مدينة المكلا يتكون من أنابيب بلاستيك وملحقاتها + أعمال الحفر والردم وبناء غرف المحابس + التصفية والتعقيم والتوثيق</t>
  </si>
  <si>
    <t>B-2.5.2.33</t>
  </si>
  <si>
    <t>مشروع إعادة تأهيل خط المياه المغذي لمنطقة العيص شرق مدينة المكلا يتكون من أنابيب بلاستيك وملحقاتها + أعمال الحفر والردم وبناء غرف المحابس + التصفية والتعقيم والتوثيق</t>
  </si>
  <si>
    <t>160ملم</t>
  </si>
  <si>
    <t xml:space="preserve"> 7+3بار</t>
  </si>
  <si>
    <t>B-2.5.2.34</t>
  </si>
  <si>
    <t>مشروع إعادة تأهيل خط المياه المغذي لمنطقة لمنطقة بويش جوار الجسر الأرضي شرق مدينة المكلا يتكون من أنابيب بولي إيثيلين وملحقاتها + أعمال الحفر والردم وبناء غرف المحابس + التصفية والتعقيم والتوثيق</t>
  </si>
  <si>
    <t>بولي إيثيلين</t>
  </si>
  <si>
    <t xml:space="preserve"> 8+3بار</t>
  </si>
  <si>
    <t>B-2.5.2.35</t>
  </si>
  <si>
    <t>مشروع إيصال خدمة المياه للمواطنين بمنطقة المعاوص شرق مدينة المكلا يتكون من أنابيب دكتايل + بلاستيك وملحقاتها+ خزاني إعادة الضخ وتوزيع المياه + أعمال الحفر والردم وبناء غرف المحابس + التصفية والتعقيم والتوثيق</t>
  </si>
  <si>
    <t>150+160+ 100+110mm 2" +1"</t>
  </si>
  <si>
    <t>دكتايل + بلاستيك</t>
  </si>
  <si>
    <t>B-2.5.2.36</t>
  </si>
  <si>
    <t>غرب مدينة المكلا/ غرب مدينة المكلا</t>
  </si>
  <si>
    <t>مشروع تحسين شبكة المياه بمنطقة قياض غرب مدينة المكلا يتكون من أنابيب بلاستيك وملحقاتها + أعمال الحفر والردم وبناء غرف المحابس + التصفية والتعقيم والتوثيق</t>
  </si>
  <si>
    <t>B-2.5.2.37</t>
  </si>
  <si>
    <t>مشروع تحسين شبكة المياه حي الميضررين شرق وغرب مسجد التقوى غرب مدينة المكلا يتكون من أنابيب بلاستيك وملحقاتها + أعمال الحفر والردم وبناء غرف المحابس + التصفية والتعقيم والتوثيق</t>
  </si>
  <si>
    <t>B-2.5.2.38</t>
  </si>
  <si>
    <t>مشروع تحسين شبكة المياه بمنطقة فوه القديمة حي التعاون جوار مسجد الرحمن غرب مدينة المكلا يتكون من أنابيب بلاستيك وملحقاتها + أعمال الحفر والردم وبناء غرف المحابس + التصفية والتعقيم والتوثيق</t>
  </si>
  <si>
    <t>110+90mm 2" +1"</t>
  </si>
  <si>
    <t>B-2.5.2.39</t>
  </si>
  <si>
    <t>مشروع تحسين شبكة المياه بمنطقة المساكن خلف مبنى الأيتام والشئون الإجتماعية غرب مدينة المكلا يتكون من أنابيب بلاستيك وملحقاتها + أعمال الحفر والردم وبناء غرف المحابس + التصفية والتعقيم والتوثيق</t>
  </si>
  <si>
    <t>200+110+ 2" + 63ملم</t>
  </si>
  <si>
    <t>B-2.5.2.40</t>
  </si>
  <si>
    <t>مشروع تحسين شبكة المياه بمنطقة المساكن خلف محطة بن دول للمحروقات غرب مدينة المكلا يتكون من أنابيب بلاستيك وملحقاتها + أعمال الحفر والردم وبناء غرف المحابس + التصفية والتعقيم والتوثيق</t>
  </si>
  <si>
    <t>200+160+ 2" + 110ملم</t>
  </si>
  <si>
    <t>B-2.5.2.41</t>
  </si>
  <si>
    <t>مشروع تحسين شبكة المياه بمنطقة إبن سيناء خلف صالة الريان للأفراح غرب مدينة المكلا يتكون من أنابيب بلاستيك وملحقاتها + أعمال الحفر والردم وبناء غرف المحابس + التصفية والتعقيم والتوثيق</t>
  </si>
  <si>
    <t>B-2.5.2.42</t>
  </si>
  <si>
    <t>مشروع تحسين شبكة المياه بمنطقة الدواجن مربع 10 + 13 غرب مدينة المكلا يتكون من أنابيب بلاستيك وملحقاتها + أعمال الحفر والردم وبناء غرف المحابس + التصفية والتعقيم والتوثيق</t>
  </si>
  <si>
    <t>160+110mm 2" +1"</t>
  </si>
  <si>
    <t>B-2.5.2.43</t>
  </si>
  <si>
    <t>مشروع تحسين شبكة المياه بمنطقة غرير غرب مدينة المكلا يتكون من أنابيب بلاستيك وملحقاتها + أعمال الحفر والردم وبناء غرف المحابس + التصفية والتعقيم والتوثيق</t>
  </si>
  <si>
    <t>B-2.5.2.44</t>
  </si>
  <si>
    <t>مشروع تحسين شبكة المياه بمنطقة الشافعي غرب مدينة المكلا يتكون من أنابيب بلاستيك وملحقاتها + أعمال الحفر والردم وبناء غرف المحابس + التصفية والتعقيم والتوثيق</t>
  </si>
  <si>
    <t>B-2.5.2.45</t>
  </si>
  <si>
    <t>مشروع تحسين شبكة المياه بمنطقة خمر غرب مدينة المكلا يتكون من أنابيب بلاستيك وملحقاتها + أعمال الحفر والردم وبناء غرف المحابس + التصفية والتعقيم والتوثيق</t>
  </si>
  <si>
    <t>B-2.5.2.46</t>
  </si>
  <si>
    <t>مشروع تحسين شبكة المياه بمنطقة حله  ( المرحلة الأولى )غرب مدينة المكلا يتكون من أنابيب بلاستيك وملحقاتها + أعمال الحفر والردم وبناء غرف المحابس + التصفية والتعقيم والتوثيق</t>
  </si>
  <si>
    <t>B-2.5.2.47</t>
  </si>
  <si>
    <t>مشروع تحسين شبكة المياه بمنطقة حله  ( المرحلة الثانية )غرب مدينة المكلا يتكون من أنابيب بلاستيك وملحقاتها + أعمال الحفر والردم وبناء غرف المحابس + التصفية والتعقيم والتوثيق</t>
  </si>
  <si>
    <t>B-2.5.2.48</t>
  </si>
  <si>
    <t>مشروع تحسين شبكة المياه بمنطقة المساكن جوار مكتب المياه والصرف الصحي غرب مدينة المكلا يتكون من أنابيب بلاستيك وملحقاتها + أعمال الحفر والردم وبناء غرف المحابس + التصفية والتعقيم والتوثيق</t>
  </si>
  <si>
    <t>200+110+ 2" + 90ملم</t>
  </si>
  <si>
    <t>B-2.5.2.49</t>
  </si>
  <si>
    <t>إعادة تأهيل خط المياه الأسبستوس قطر 200 ملم بحي المساكن  ( المرحلة الثانية ) غرب مدينة المكلا يتكون من أنابيب بلاستيك وملحقاتها + أعمال الحفر والردم وبناء غرف المحابس + التصفية والتعقيم والتوثيق</t>
  </si>
  <si>
    <t>B-2.5.2.50</t>
  </si>
  <si>
    <t>إعادة تأهيل خط المياه الأسبستوس قطر 200 ملم من خزان الطويلة إلى خزان الطلائع غرب مدينة المكلا يتكون من أنابيب بلاستيك وملحقاتها + أعمال الحفر والردم وبناء غرف المحابس + التصفية والتعقيم والتوثيق</t>
  </si>
  <si>
    <t>B-2.5.2.51</t>
  </si>
  <si>
    <t>إعادة تأهيل خط المياه الدكتايل المتآكل قطر 250 ملم بأنابيب بلاستيك قطر 315 ملم من محطة الوادي للمحروقات إلى مستشفى إبن سيناء غرب مدينة المكلا يتكون من أنابيب بلاستيك وملحقاتها + أعمال الحفر والردم وبناء غرف المحابس + التصفية والتعقيم والتوثيق</t>
  </si>
  <si>
    <t>B-2.5.2.52</t>
  </si>
  <si>
    <t>مشروع تحسين شبكة المياه بمنطقة جول الرماية مساكن الجمعية الإسلامية غرب مدينة المكلا يتكون من أنابيب بلاستيك وملحقاتها + أعمال الحفر والردم وبناء غرف المحابس + التصفية والتعقيم والتوثيق</t>
  </si>
  <si>
    <t>160+110+ 2" + 63ملم</t>
  </si>
  <si>
    <t>B-2.5.2.53</t>
  </si>
  <si>
    <t>مشروع تحسين شبكة المياه بمنطقة بمرتفعات منطقة أمبيخة غرب مدينة المكلا يتكون من أنابيب بلاستيك وملحقاتها + أعمال الحفر والردم وبناء غرف المحابس + التصفية والتعقيم والتوثيق</t>
  </si>
  <si>
    <t>110+ 2" + 63ملم</t>
  </si>
  <si>
    <t>B-2.5.2.54</t>
  </si>
  <si>
    <t>مشروع إعادة تأهيل غرف محابس المياه بمدينة المكلا يتكون المشروع من بناء غرف جديدة مع أغطيتها الخرسانية المسلحة والحديدية + إعادة تأهيل الأغطية الخرسانية المسلحة والحديدية + إعادة تأهيل جدران الغرف من البلك الأوتوماتيكي الصم.</t>
  </si>
  <si>
    <t>غرفة + بلاطة مسلحة + متر مربع لإعادة تأهيل الجدران</t>
  </si>
  <si>
    <r>
      <rPr>
        <vertAlign val="superscript"/>
        <sz val="9"/>
        <rFont val="Arial"/>
        <family val="2"/>
        <charset val="1"/>
      </rPr>
      <t>(1)</t>
    </r>
    <r>
      <rPr>
        <sz val="9"/>
        <rFont val="Arial"/>
        <family val="2"/>
        <charset val="1"/>
      </rPr>
      <t xml:space="preserve"> يرجى سرد ألاحتياجات لإعادة تأهيل، إصلاح، إستبدال والتوسعات الصغيرة لشبكة إمدادات المياه الحالية. وكذلك المشاريع الكبيرة (كحزمة واحدة لكل مشروع) لزيادة تغطية إمدادات المياه بما في ذلك الخدمات الإستشارية المتعلقة بالاحتياحات على سبيل المثال بإعداد الدراسات والتصاميم الهندسية الخ. الرجاء إضافة صفوف جديدة حسب الحاجة</t>
    </r>
  </si>
  <si>
    <r>
      <rPr>
        <vertAlign val="superscript"/>
        <sz val="10"/>
        <rFont val="Arial"/>
        <family val="2"/>
        <charset val="1"/>
      </rPr>
      <t>(1)</t>
    </r>
    <r>
      <rPr>
        <sz val="10"/>
        <rFont val="Arial"/>
        <family val="2"/>
        <charset val="1"/>
      </rPr>
      <t xml:space="preserve"> Please list only measures for rehabilitation, repair, replacement and small scale extensions of existing water supply network, as well as large projects (as one package for each project) to increase the water supply coverage, including the consultancy services related to measurements such as preparation of studies and engineering designs. Please add new rows as needed.</t>
    </r>
  </si>
  <si>
    <r>
      <rPr>
        <vertAlign val="superscript"/>
        <sz val="10"/>
        <color rgb="FF000000"/>
        <rFont val="Arial"/>
        <family val="2"/>
        <charset val="1"/>
      </rPr>
      <t>(2)</t>
    </r>
    <r>
      <rPr>
        <sz val="10"/>
        <color rgb="FF000000"/>
        <rFont val="Arial"/>
        <family val="2"/>
        <charset val="1"/>
      </rPr>
      <t xml:space="preserve"> يرجى إختيار الأولوية من القائمة المنسدلة (من 1- 4): 1 = حرج، 2 = أولوية عليا (1-2 سنتين)، 3 = أولوية متوسطة، 4 = أولوية منخفضة</t>
    </r>
  </si>
  <si>
    <r>
      <rPr>
        <vertAlign val="superscript"/>
        <sz val="10"/>
        <rFont val="Arial"/>
        <family val="2"/>
        <charset val="1"/>
      </rPr>
      <t>(2)</t>
    </r>
    <r>
      <rPr>
        <sz val="10"/>
        <rFont val="Arial"/>
        <family val="2"/>
        <charset val="1"/>
      </rPr>
      <t xml:space="preserve"> Please select the priority of the proposed measures using the dropdown menu, ranging from 1 to 4 (1 = critical; 2 = high; 3 = medium; 4 = low).</t>
    </r>
  </si>
  <si>
    <t>عمر العكبري</t>
  </si>
  <si>
    <t>مدير دائرة الإنتاج</t>
  </si>
  <si>
    <t xml:space="preserve">إستمارات  B-2.6  المعدات والآلآت الكهروميكانيكة لنظام إلإمداد بالمياه </t>
  </si>
  <si>
    <t>Form B-2.6 Electro-mechanical (E&amp;M) equipment for the water supply system</t>
  </si>
  <si>
    <t>جدول B-2.6.1  بيانات محطات الضخ/الرفع/التعزيز لنظام المياه</t>
  </si>
  <si>
    <t>Table B-2.6.1 Water supply pumping / lifting / booster stations data</t>
  </si>
  <si>
    <t>إسم المحطة</t>
  </si>
  <si>
    <t xml:space="preserve">الموقع </t>
  </si>
  <si>
    <t>الإحداثيات (عالمية)</t>
  </si>
  <si>
    <r>
      <rPr>
        <b/>
        <sz val="11"/>
        <color rgb="FF000000"/>
        <rFont val="Arial"/>
        <family val="2"/>
        <charset val="1"/>
      </rPr>
      <t xml:space="preserve">الغرض من إنشاء المحطة </t>
    </r>
    <r>
      <rPr>
        <b/>
        <vertAlign val="superscript"/>
        <sz val="11"/>
        <color rgb="FF000000"/>
        <rFont val="Arial"/>
        <family val="2"/>
        <charset val="1"/>
      </rPr>
      <t>(1)</t>
    </r>
  </si>
  <si>
    <t>تاريخ إنشاء المحطة</t>
  </si>
  <si>
    <t xml:space="preserve">عدد المضخات </t>
  </si>
  <si>
    <t xml:space="preserve">سعة المحطة (م3/يوم) </t>
  </si>
  <si>
    <r>
      <rPr>
        <b/>
        <sz val="11"/>
        <color rgb="FF000000"/>
        <rFont val="Arial"/>
        <family val="2"/>
        <charset val="1"/>
      </rPr>
      <t xml:space="preserve">مصدر الطاقة  </t>
    </r>
    <r>
      <rPr>
        <b/>
        <vertAlign val="superscript"/>
        <sz val="11"/>
        <color rgb="FF000000"/>
        <rFont val="Arial"/>
        <family val="2"/>
        <charset val="1"/>
      </rPr>
      <t>(2)</t>
    </r>
  </si>
  <si>
    <t>ملاخظات</t>
  </si>
  <si>
    <r>
      <rPr>
        <b/>
        <sz val="11"/>
        <color rgb="FF000000"/>
        <rFont val="Arial"/>
        <family val="2"/>
        <charset val="1"/>
      </rPr>
      <t xml:space="preserve">Power source </t>
    </r>
    <r>
      <rPr>
        <b/>
        <vertAlign val="superscript"/>
        <sz val="11"/>
        <color rgb="FF000000"/>
        <rFont val="Arial"/>
        <family val="2"/>
        <charset val="1"/>
      </rPr>
      <t>(2)</t>
    </r>
  </si>
  <si>
    <r>
      <rPr>
        <b/>
        <sz val="11"/>
        <color rgb="FF000000"/>
        <rFont val="Arial"/>
        <family val="2"/>
        <charset val="1"/>
      </rPr>
      <t>Capacity (m</t>
    </r>
    <r>
      <rPr>
        <b/>
        <vertAlign val="superscript"/>
        <sz val="11"/>
        <color rgb="FF000000"/>
        <rFont val="Arial"/>
        <family val="2"/>
        <charset val="1"/>
      </rPr>
      <t>3</t>
    </r>
    <r>
      <rPr>
        <b/>
        <sz val="11"/>
        <color rgb="FF000000"/>
        <rFont val="Arial"/>
        <family val="2"/>
        <charset val="1"/>
      </rPr>
      <t>/d)</t>
    </r>
  </si>
  <si>
    <t>No. of pumps</t>
  </si>
  <si>
    <r>
      <rPr>
        <b/>
        <sz val="11"/>
        <color rgb="FF000000"/>
        <rFont val="Arial"/>
        <family val="2"/>
        <charset val="1"/>
      </rPr>
      <t xml:space="preserve">Purpose of pumping station </t>
    </r>
    <r>
      <rPr>
        <b/>
        <vertAlign val="superscript"/>
        <sz val="11"/>
        <color rgb="FF000000"/>
        <rFont val="Arial"/>
        <family val="2"/>
        <charset val="1"/>
      </rPr>
      <t>(1)</t>
    </r>
  </si>
  <si>
    <t xml:space="preserve"> (UTM) Coordinates     </t>
  </si>
  <si>
    <t>Location</t>
  </si>
  <si>
    <t>Pumping station No./ID</t>
  </si>
  <si>
    <t>شمال</t>
  </si>
  <si>
    <t>شرق</t>
  </si>
  <si>
    <t>المنسوب</t>
  </si>
  <si>
    <t>Elevation</t>
  </si>
  <si>
    <t>East</t>
  </si>
  <si>
    <t>North</t>
  </si>
  <si>
    <t>B-2.6.1.1</t>
  </si>
  <si>
    <t>محطة ثلة الشرقية</t>
  </si>
  <si>
    <t>تلبية حاجة السكان من مياه الشرب</t>
  </si>
  <si>
    <t>كهرباء عمومية +  مولدات + طاقة شمسية</t>
  </si>
  <si>
    <t>B-2.6.1.2</t>
  </si>
  <si>
    <t>محطة النقعة</t>
  </si>
  <si>
    <t>1997م</t>
  </si>
  <si>
    <t>B-2.6.1.3</t>
  </si>
  <si>
    <t>محطة فوه</t>
  </si>
  <si>
    <t>كهرباء عمومية +  مولدات</t>
  </si>
  <si>
    <t>B-2.6.1.4</t>
  </si>
  <si>
    <t>محطة زمن</t>
  </si>
  <si>
    <t>B-2.6.1.5</t>
  </si>
  <si>
    <t>محطة فلك</t>
  </si>
  <si>
    <t>B-2.6.1.6</t>
  </si>
  <si>
    <t>محطة ثلة الغربية</t>
  </si>
  <si>
    <t>B-2.6.1.7</t>
  </si>
  <si>
    <t>محطة إعادة الضح بخلف</t>
  </si>
  <si>
    <t>2018م</t>
  </si>
  <si>
    <r>
      <rPr>
        <vertAlign val="superscript"/>
        <sz val="10"/>
        <rFont val="Arial"/>
        <family val="2"/>
        <charset val="1"/>
      </rPr>
      <t>(1)</t>
    </r>
    <r>
      <rPr>
        <sz val="10"/>
        <rFont val="Arial"/>
        <family val="2"/>
        <charset val="1"/>
      </rPr>
      <t xml:space="preserve"> يرجى تحديد الغرض من المحطة: (محطة ضخ/محطة تعزيز/أخرى (اذكرها)</t>
    </r>
  </si>
  <si>
    <r>
      <rPr>
        <vertAlign val="superscript"/>
        <sz val="10"/>
        <rFont val="Arial"/>
        <family val="2"/>
        <charset val="1"/>
      </rPr>
      <t>(1)</t>
    </r>
    <r>
      <rPr>
        <sz val="10"/>
        <rFont val="Arial"/>
        <family val="2"/>
        <charset val="1"/>
      </rPr>
      <t xml:space="preserve"> Please specify the purpose  of station (pumping station / boosting station / other (mention it)).</t>
    </r>
  </si>
  <si>
    <r>
      <rPr>
        <vertAlign val="superscript"/>
        <sz val="10"/>
        <color rgb="FF000000"/>
        <rFont val="Arial"/>
        <family val="2"/>
        <charset val="1"/>
      </rPr>
      <t>(2)</t>
    </r>
    <r>
      <rPr>
        <sz val="10"/>
        <color rgb="FF000000"/>
        <rFont val="Arial"/>
        <family val="2"/>
        <charset val="1"/>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 (اذكرها في خانة الملاحظات)</t>
    </r>
  </si>
  <si>
    <r>
      <rPr>
        <vertAlign val="superscript"/>
        <sz val="10"/>
        <rFont val="Arial"/>
        <family val="2"/>
        <charset val="1"/>
      </rPr>
      <t>(2)</t>
    </r>
    <r>
      <rPr>
        <sz val="10"/>
        <rFont val="Arial"/>
        <family val="2"/>
        <charset val="1"/>
      </rPr>
      <t xml:space="preserve">  Please specify the energy sources and select the answer from the dropdown menu (1 = public electricity, 2 = diesel generator, 3 = diesel power plant, 4 = solar energy, 5 = purchased energy from the private sector, 6 = other (mention it under "Remark")).</t>
    </r>
  </si>
  <si>
    <t xml:space="preserve"> يتم اضافة صفوف أخرى عند الإحتياج </t>
  </si>
  <si>
    <t>Please insert new rows as required for additional pumping stations.</t>
  </si>
  <si>
    <t>Name of LC/AU/branch office:</t>
  </si>
  <si>
    <t>احمد مخير</t>
  </si>
  <si>
    <t>مدير الورشة</t>
  </si>
  <si>
    <t>Form B-2.6 Electro-mechanical (EM) equipment for the water supply system</t>
  </si>
  <si>
    <t xml:space="preserve">جدول B-2.6.2.1  بيانات المضخات المركبة في وحدات إنتاج المياه و في محطات إعادة الضخ </t>
  </si>
  <si>
    <t>Table B-2.6.2.1 Data and information of pumps installed at water production units and pumping stations</t>
  </si>
  <si>
    <r>
      <rPr>
        <b/>
        <sz val="11"/>
        <rFont val="Arial"/>
        <family val="2"/>
        <charset val="1"/>
      </rPr>
      <t xml:space="preserve">نوع موقع التركيب </t>
    </r>
    <r>
      <rPr>
        <b/>
        <vertAlign val="superscript"/>
        <sz val="11"/>
        <rFont val="Arial"/>
        <family val="2"/>
        <charset val="1"/>
      </rPr>
      <t>(1)</t>
    </r>
  </si>
  <si>
    <r>
      <rPr>
        <b/>
        <sz val="11"/>
        <rFont val="Arial"/>
        <family val="2"/>
        <charset val="1"/>
      </rPr>
      <t xml:space="preserve">رمز/اسم وحدة إنتاج المياه أو محطة الضخ </t>
    </r>
    <r>
      <rPr>
        <b/>
        <vertAlign val="superscript"/>
        <sz val="11"/>
        <rFont val="Arial"/>
        <family val="2"/>
        <charset val="1"/>
      </rPr>
      <t>(2)</t>
    </r>
  </si>
  <si>
    <t xml:space="preserve">رقم/رمز المضخة </t>
  </si>
  <si>
    <r>
      <rPr>
        <b/>
        <sz val="11"/>
        <rFont val="Arial"/>
        <family val="2"/>
        <charset val="1"/>
      </rPr>
      <t xml:space="preserve">نوع المضخة </t>
    </r>
    <r>
      <rPr>
        <b/>
        <vertAlign val="superscript"/>
        <sz val="11"/>
        <rFont val="Arial"/>
        <family val="2"/>
        <charset val="1"/>
      </rPr>
      <t>(3)</t>
    </r>
    <r>
      <rPr>
        <b/>
        <sz val="11"/>
        <rFont val="Arial"/>
        <family val="2"/>
        <charset val="1"/>
      </rPr>
      <t xml:space="preserve"> </t>
    </r>
  </si>
  <si>
    <t xml:space="preserve">موديل المضخة </t>
  </si>
  <si>
    <t xml:space="preserve">الشركة المصنعة  </t>
  </si>
  <si>
    <t>إجمالي سنوات التشغيل (سنة)</t>
  </si>
  <si>
    <t xml:space="preserve"> الإنتاجية الحالية (م3/ساعة)</t>
  </si>
  <si>
    <t>الرفع الكلي الحالي  (متر)</t>
  </si>
  <si>
    <t>عمق تركيب المضخة
 (متر)</t>
  </si>
  <si>
    <t>نوع وقطر انابيب الرفع</t>
  </si>
  <si>
    <r>
      <rPr>
        <b/>
        <sz val="11"/>
        <rFont val="Arial"/>
        <family val="2"/>
        <charset val="1"/>
      </rPr>
      <t xml:space="preserve">الحالة الراهنة </t>
    </r>
    <r>
      <rPr>
        <b/>
        <vertAlign val="superscript"/>
        <sz val="11"/>
        <rFont val="Arial"/>
        <family val="2"/>
        <charset val="1"/>
      </rPr>
      <t>(4)</t>
    </r>
  </si>
  <si>
    <r>
      <rPr>
        <b/>
        <sz val="11"/>
        <rFont val="Arial"/>
        <family val="2"/>
        <charset val="1"/>
      </rPr>
      <t>مستوى الأداء</t>
    </r>
    <r>
      <rPr>
        <b/>
        <vertAlign val="superscript"/>
        <sz val="11"/>
        <rFont val="Arial"/>
        <family val="2"/>
        <charset val="1"/>
      </rPr>
      <t>(5)</t>
    </r>
  </si>
  <si>
    <t>أسباب التوقف (للمعدات الخارجة عن الخدمة) إن توفرت</t>
  </si>
  <si>
    <t>Reasons for being out of operation (if applicable)</t>
  </si>
  <si>
    <r>
      <rPr>
        <b/>
        <sz val="11"/>
        <color rgb="FF000000"/>
        <rFont val="Arial"/>
        <family val="2"/>
        <charset val="1"/>
      </rPr>
      <t xml:space="preserve"> Performance Level</t>
    </r>
    <r>
      <rPr>
        <b/>
        <vertAlign val="superscript"/>
        <sz val="11"/>
        <color rgb="FF000000"/>
        <rFont val="Arial"/>
        <family val="2"/>
        <charset val="1"/>
      </rPr>
      <t xml:space="preserve"> (5)
</t>
    </r>
    <r>
      <rPr>
        <b/>
        <sz val="11"/>
        <color rgb="FF000000"/>
        <rFont val="Arial"/>
        <family val="2"/>
        <charset val="1"/>
      </rPr>
      <t xml:space="preserve">  </t>
    </r>
  </si>
  <si>
    <r>
      <rPr>
        <b/>
        <sz val="11"/>
        <color rgb="FF000000"/>
        <rFont val="Arial"/>
        <family val="2"/>
        <charset val="1"/>
      </rPr>
      <t xml:space="preserve">Current condition </t>
    </r>
    <r>
      <rPr>
        <b/>
        <vertAlign val="superscript"/>
        <sz val="11"/>
        <color rgb="FF000000"/>
        <rFont val="Arial"/>
        <family val="2"/>
        <charset val="1"/>
      </rPr>
      <t xml:space="preserve">(4)
</t>
    </r>
  </si>
  <si>
    <t>Material and diameter of riser/suction pipes</t>
  </si>
  <si>
    <t>Installation depth (m)</t>
  </si>
  <si>
    <t>Operational total head (m)</t>
  </si>
  <si>
    <r>
      <rPr>
        <b/>
        <sz val="11"/>
        <rFont val="Arial"/>
        <family val="2"/>
        <charset val="1"/>
      </rPr>
      <t>Operational capacity (m</t>
    </r>
    <r>
      <rPr>
        <b/>
        <vertAlign val="superscript"/>
        <sz val="11"/>
        <rFont val="Arial"/>
        <family val="2"/>
        <charset val="1"/>
      </rPr>
      <t>3</t>
    </r>
    <r>
      <rPr>
        <b/>
        <sz val="11"/>
        <rFont val="Arial"/>
        <family val="2"/>
        <charset val="1"/>
      </rPr>
      <t>/h)</t>
    </r>
  </si>
  <si>
    <t>Total operating time  (yrs)</t>
  </si>
  <si>
    <t>Pump manufacturer</t>
  </si>
  <si>
    <t>Pump model</t>
  </si>
  <si>
    <r>
      <rPr>
        <b/>
        <sz val="11"/>
        <rFont val="Arial"/>
        <family val="2"/>
        <charset val="1"/>
      </rPr>
      <t xml:space="preserve">Type of pump </t>
    </r>
    <r>
      <rPr>
        <b/>
        <vertAlign val="superscript"/>
        <sz val="11"/>
        <rFont val="Arial"/>
        <family val="2"/>
        <charset val="1"/>
      </rPr>
      <t>(3)</t>
    </r>
  </si>
  <si>
    <t>Pump tag/ID</t>
  </si>
  <si>
    <r>
      <rPr>
        <b/>
        <sz val="11"/>
        <rFont val="Arial"/>
        <family val="2"/>
        <charset val="1"/>
      </rPr>
      <t xml:space="preserve"> ID/name of water production unit or pumping station</t>
    </r>
    <r>
      <rPr>
        <b/>
        <vertAlign val="superscript"/>
        <sz val="11"/>
        <rFont val="Arial"/>
        <family val="2"/>
        <charset val="1"/>
      </rPr>
      <t xml:space="preserve"> (2)</t>
    </r>
    <r>
      <rPr>
        <b/>
        <sz val="11"/>
        <rFont val="Arial"/>
        <family val="2"/>
        <charset val="1"/>
      </rPr>
      <t xml:space="preserve"> </t>
    </r>
  </si>
  <si>
    <r>
      <rPr>
        <b/>
        <sz val="11"/>
        <rFont val="Arial"/>
        <family val="2"/>
        <charset val="1"/>
      </rPr>
      <t xml:space="preserve">Type of installation location </t>
    </r>
    <r>
      <rPr>
        <b/>
        <vertAlign val="superscript"/>
        <sz val="11"/>
        <rFont val="Arial"/>
        <family val="2"/>
        <charset val="1"/>
      </rPr>
      <t>(1)</t>
    </r>
  </si>
  <si>
    <t>B-2.6.2.1.1</t>
  </si>
  <si>
    <t>fw1 حقل فلك</t>
  </si>
  <si>
    <t>sp95</t>
  </si>
  <si>
    <t>sp95-9</t>
  </si>
  <si>
    <t>قراندفوس</t>
  </si>
  <si>
    <t>5هنش استنلي ستيل فلنشات</t>
  </si>
  <si>
    <t>B-2.6.2.1.2</t>
  </si>
  <si>
    <t>fw2</t>
  </si>
  <si>
    <t>sp77-7</t>
  </si>
  <si>
    <t>بلاستيك اشيرفاد 4 هنش طول 3م</t>
  </si>
  <si>
    <t>B-2.6.2.1.3</t>
  </si>
  <si>
    <t>fw3</t>
  </si>
  <si>
    <t>6sdxl65</t>
  </si>
  <si>
    <t>xl65-23</t>
  </si>
  <si>
    <t>كالبيدا</t>
  </si>
  <si>
    <t>B-2.6.2.1.4</t>
  </si>
  <si>
    <t>fw5</t>
  </si>
  <si>
    <t>sp95-7</t>
  </si>
  <si>
    <t>4هنش استنلي ستيل فلنشات</t>
  </si>
  <si>
    <t>بسبب تهدم في تغليف البئر</t>
  </si>
  <si>
    <t>B-2.6.2.1.5</t>
  </si>
  <si>
    <t>fw6</t>
  </si>
  <si>
    <t>sp46</t>
  </si>
  <si>
    <t>sp46-16</t>
  </si>
  <si>
    <t>مواسيرحديد جلفن تريت خشن طول6م قطر 4 هنش</t>
  </si>
  <si>
    <t>B-2.6.2.1.6</t>
  </si>
  <si>
    <t>fw7</t>
  </si>
  <si>
    <t>sp70</t>
  </si>
  <si>
    <t>sp70-9</t>
  </si>
  <si>
    <t>بلاستيك اشيرفاد 3 هنش طول 3م</t>
  </si>
  <si>
    <t>B-2.6.2.1.7</t>
  </si>
  <si>
    <t>fw8</t>
  </si>
  <si>
    <t>sp77</t>
  </si>
  <si>
    <t>sp77-11</t>
  </si>
  <si>
    <t>B-2.6.2.1.8</t>
  </si>
  <si>
    <t>fw9</t>
  </si>
  <si>
    <t>sp30</t>
  </si>
  <si>
    <t>sp30-20</t>
  </si>
  <si>
    <t>B-2.6.2.1.9</t>
  </si>
  <si>
    <t>fw10</t>
  </si>
  <si>
    <t>6sdxl46</t>
  </si>
  <si>
    <t>xl46-20</t>
  </si>
  <si>
    <t>مواسيرحديد جلفن تريت خشن طول6م قطر 3 هنش</t>
  </si>
  <si>
    <t>B-2.6.2.1.10</t>
  </si>
  <si>
    <t>fw11</t>
  </si>
  <si>
    <t>sp17</t>
  </si>
  <si>
    <t>sp17-26</t>
  </si>
  <si>
    <t>B-2.6.2.1.11</t>
  </si>
  <si>
    <t>sp77-13</t>
  </si>
  <si>
    <t>B-2.6.2.1.12</t>
  </si>
  <si>
    <t>Km6</t>
  </si>
  <si>
    <t>sp77-9</t>
  </si>
  <si>
    <t>B-2.6.2.1.13</t>
  </si>
  <si>
    <t>fw4</t>
  </si>
  <si>
    <t>sp60</t>
  </si>
  <si>
    <t>sp60-21</t>
  </si>
  <si>
    <t>3اشهر</t>
  </si>
  <si>
    <t>B-2.6.2.1.14</t>
  </si>
  <si>
    <t>zw1 حقل زمن</t>
  </si>
  <si>
    <t>sp77-15</t>
  </si>
  <si>
    <t xml:space="preserve"> حديد طول 6م قطر 4هـ تريت خشن</t>
  </si>
  <si>
    <t>B-2.6.2.1.15</t>
  </si>
  <si>
    <t>zw3</t>
  </si>
  <si>
    <t>sp77-19</t>
  </si>
  <si>
    <t>B-2.6.2.1.16</t>
  </si>
  <si>
    <t>zp1</t>
  </si>
  <si>
    <t>z8</t>
  </si>
  <si>
    <t>z8-10</t>
  </si>
  <si>
    <t>لاوارا</t>
  </si>
  <si>
    <t>استلي استيل قطر 4هـ طول 3 م فلنشات</t>
  </si>
  <si>
    <t>B-2.6.2.1.17</t>
  </si>
  <si>
    <t>zw6</t>
  </si>
  <si>
    <t>6sdxl6-26</t>
  </si>
  <si>
    <t>B-2.6.2.1.18</t>
  </si>
  <si>
    <t>zw4</t>
  </si>
  <si>
    <t>z855</t>
  </si>
  <si>
    <t>z855-12</t>
  </si>
  <si>
    <t>B-2.6.2.1.19</t>
  </si>
  <si>
    <t>zw5</t>
  </si>
  <si>
    <t>sp60-18</t>
  </si>
  <si>
    <t>بلاستيك طول3م قطر4هـ</t>
  </si>
  <si>
    <t>B-2.6.2.1.20</t>
  </si>
  <si>
    <t>zw7</t>
  </si>
  <si>
    <t>z875</t>
  </si>
  <si>
    <t>z875-9</t>
  </si>
  <si>
    <t>لاورا</t>
  </si>
  <si>
    <t>B-2.6.2.1.21</t>
  </si>
  <si>
    <t>zw8</t>
  </si>
  <si>
    <t>sp46-20</t>
  </si>
  <si>
    <t>فانسان</t>
  </si>
  <si>
    <t>B-2.6.2.1.22</t>
  </si>
  <si>
    <t>حقل النقعة    AN2</t>
  </si>
  <si>
    <t>SP77</t>
  </si>
  <si>
    <t>SP77-7</t>
  </si>
  <si>
    <t>فلنشات 5هـ استلي ستيل طول 3م</t>
  </si>
  <si>
    <t>B-2.6.2.1.23</t>
  </si>
  <si>
    <t>فلنشات4هـ استلي ستيل طول 3م</t>
  </si>
  <si>
    <t>B-2.6.2.1.24</t>
  </si>
  <si>
    <t>SP77-8</t>
  </si>
  <si>
    <t>بلاستيك 4هـ طول 3 م</t>
  </si>
  <si>
    <t>B-2.6.2.1.25</t>
  </si>
  <si>
    <t>استلي استيل 5هـ طول 3 م</t>
  </si>
  <si>
    <t>B-2.6.2.1.26</t>
  </si>
  <si>
    <t>B-2.6.2.1.27</t>
  </si>
  <si>
    <t>استلي استيل 4هـ طول 3 م</t>
  </si>
  <si>
    <t>B-2.6.2.1.28</t>
  </si>
  <si>
    <t>استلي استيل 5هـ طول 3 م فلنشات</t>
  </si>
  <si>
    <t>B-2.6.2.1.29</t>
  </si>
  <si>
    <t>SP60</t>
  </si>
  <si>
    <t>SP60-15</t>
  </si>
  <si>
    <t>بلاستيك قطر3هـ طول 3م</t>
  </si>
  <si>
    <t>B-2.6.2.1.30</t>
  </si>
  <si>
    <t>B-2.6.2.1.31</t>
  </si>
  <si>
    <t>B-2.6.2.1.32</t>
  </si>
  <si>
    <t>SP46</t>
  </si>
  <si>
    <t>SP46-15</t>
  </si>
  <si>
    <t>بيب مرن قطر 4هـ</t>
  </si>
  <si>
    <t>B-2.6.2.1.33</t>
  </si>
  <si>
    <t>حقل ثلة        TH1</t>
  </si>
  <si>
    <t>sp60-19</t>
  </si>
  <si>
    <t xml:space="preserve">بلاستيك 4هـ طول 3 متر </t>
  </si>
  <si>
    <t>B-2.6.2.1.34</t>
  </si>
  <si>
    <t>TH2</t>
  </si>
  <si>
    <t>B-2.6.2.1.35</t>
  </si>
  <si>
    <t>TH3</t>
  </si>
  <si>
    <t>B-2.6.2.1.36</t>
  </si>
  <si>
    <t>TH4</t>
  </si>
  <si>
    <t>sp60-17</t>
  </si>
  <si>
    <t>حديد 3هـ تريت خشن طول 6م</t>
  </si>
  <si>
    <t>B-2.6.2.1.37</t>
  </si>
  <si>
    <t>TH27</t>
  </si>
  <si>
    <t>مواسير حديد 4هـ 6م</t>
  </si>
  <si>
    <t>B-2.6.2.1.38</t>
  </si>
  <si>
    <t>TH28</t>
  </si>
  <si>
    <t>حديد تريت ناعم 4هـ 6م</t>
  </si>
  <si>
    <t>B-2.6.2.1.39</t>
  </si>
  <si>
    <t>TH29</t>
  </si>
  <si>
    <t>حديد تريت ناعم 4هـ  6م</t>
  </si>
  <si>
    <t>B-2.6.2.1.40</t>
  </si>
  <si>
    <t>TH30</t>
  </si>
  <si>
    <t>B-2.6.2.1.41</t>
  </si>
  <si>
    <t>TH31</t>
  </si>
  <si>
    <t>حديد تريت ناعم 3هـ 6م</t>
  </si>
  <si>
    <t>B-2.6.2.1.42</t>
  </si>
  <si>
    <t>TH32</t>
  </si>
  <si>
    <t>sp46-15</t>
  </si>
  <si>
    <t>حديد 4 هـ تريت خشن 6م</t>
  </si>
  <si>
    <t>B-2.6.2.1.43</t>
  </si>
  <si>
    <t>حقل فوة        F1</t>
  </si>
  <si>
    <t>sp46-12</t>
  </si>
  <si>
    <t xml:space="preserve">حديد 4 هـ تريت ناعم </t>
  </si>
  <si>
    <t>B-2.6.2.1.44</t>
  </si>
  <si>
    <t>F5</t>
  </si>
  <si>
    <t>sp60-12</t>
  </si>
  <si>
    <t xml:space="preserve">بلاستيك 3هـ طول 3 متر </t>
  </si>
  <si>
    <t>B-2.6.2.1.45</t>
  </si>
  <si>
    <t>F6</t>
  </si>
  <si>
    <t>sp60-16</t>
  </si>
  <si>
    <t>B-2.6.2.1.46</t>
  </si>
  <si>
    <t>F7</t>
  </si>
  <si>
    <t>sp27</t>
  </si>
  <si>
    <t>sp27-17</t>
  </si>
  <si>
    <t>B-2.6.2.1.47</t>
  </si>
  <si>
    <t>F8</t>
  </si>
  <si>
    <t>sp17-13</t>
  </si>
  <si>
    <t>B-2.6.2.1.48</t>
  </si>
  <si>
    <t>F9</t>
  </si>
  <si>
    <t>حديد تريت خشن 4هـ 6م</t>
  </si>
  <si>
    <t>B-2.6.2.1.49</t>
  </si>
  <si>
    <t>F10</t>
  </si>
  <si>
    <t>sp60-13</t>
  </si>
  <si>
    <t>B-2.6.2.1.50</t>
  </si>
  <si>
    <t>حقل حصيحصه  H3</t>
  </si>
  <si>
    <t>sp30-27</t>
  </si>
  <si>
    <t>B-2.6.2.1.51</t>
  </si>
  <si>
    <t>H1</t>
  </si>
  <si>
    <t>Sp46-14</t>
  </si>
  <si>
    <t>B-2.6.2.1.52</t>
  </si>
  <si>
    <t xml:space="preserve"> M1      حقل ميفع     </t>
  </si>
  <si>
    <t>sp46-14</t>
  </si>
  <si>
    <t>بلاستيك طول 3م قطر 3هـ</t>
  </si>
  <si>
    <t>B-2.6.2.1.53</t>
  </si>
  <si>
    <t>M3</t>
  </si>
  <si>
    <t>sp46-17</t>
  </si>
  <si>
    <t xml:space="preserve">ملاحظة </t>
  </si>
  <si>
    <r>
      <rPr>
        <vertAlign val="superscript"/>
        <sz val="10"/>
        <rFont val="Arial"/>
        <family val="2"/>
        <charset val="1"/>
      </rPr>
      <t xml:space="preserve"> (1) </t>
    </r>
    <r>
      <rPr>
        <sz val="10"/>
        <rFont val="Arial"/>
        <family val="2"/>
        <charset val="1"/>
      </rPr>
      <t xml:space="preserve">يرجى ادخال بيانات كل المضخات المركبة في وحدات انتاج المياه وإعادة ضخ المياه واختيار موقع التركيب من القائمة المنسدلة من 1 إلى 5: (1)= بئر جوفي، (2)= بئر سطحي، (3)= مصدر من عين، (4)= محطة رفع/ضخ/تعزيز، (5)= اخرى لطفاً اذكرها) وإضافة صفوف جديدة بحسب الحاجة </t>
    </r>
  </si>
  <si>
    <t>(1) Please list the data and information of all installed pumps for the water production units and pumping stations. Please select the type of the installation location from the dropdown menu from 1 to 5 : (1) = groundwater well, (2) = shallow well, (3) =  spring, (4) = pumping station, (5) = other (please mention). Please add new rows as needed.</t>
  </si>
  <si>
    <r>
      <rPr>
        <vertAlign val="superscript"/>
        <sz val="10"/>
        <rFont val="Arial"/>
        <family val="2"/>
        <charset val="1"/>
      </rPr>
      <t>(2)</t>
    </r>
    <r>
      <rPr>
        <sz val="10"/>
        <rFont val="Arial"/>
        <family val="2"/>
        <charset val="1"/>
      </rPr>
      <t xml:space="preserve"> يرجى تحديد اسم أو رمز وحدة إنتاج المياه (بئر ، نبع أو مصدر آخر) أو محطة الضخ التي تم تركيب المضخة فيها.</t>
    </r>
  </si>
  <si>
    <r>
      <rPr>
        <vertAlign val="superscript"/>
        <sz val="10"/>
        <rFont val="Arial"/>
        <family val="2"/>
        <charset val="1"/>
      </rPr>
      <t xml:space="preserve">(2) </t>
    </r>
    <r>
      <rPr>
        <sz val="10"/>
        <rFont val="Arial"/>
        <family val="2"/>
        <charset val="1"/>
      </rPr>
      <t xml:space="preserve">Please specify the name or ID of the water production unit (well, spring or other resource) or pumping station where the pump is installed. </t>
    </r>
  </si>
  <si>
    <r>
      <rPr>
        <vertAlign val="superscript"/>
        <sz val="10"/>
        <rFont val="Arial"/>
        <family val="2"/>
        <charset val="1"/>
      </rPr>
      <t xml:space="preserve">(3)  </t>
    </r>
    <r>
      <rPr>
        <sz val="10"/>
        <rFont val="Arial"/>
        <family val="2"/>
        <charset val="1"/>
      </rPr>
      <t xml:space="preserve"> نوع المضخة (يرجى الاختيار من القائمة المنسدلة من 1 إلى 6): (1) = مضخة غاطسة في البئر ، (2) = مضخة أفقية في حفرة جافة ، (3) = مضخة عمودية في حفرة جافة ، (4) = مضخة عمودية في بئر رطب (عمود طويل) ، (5) = مضخة غاطسة في الخزان ، (6) = أخرى (حددها).</t>
    </r>
  </si>
  <si>
    <r>
      <rPr>
        <vertAlign val="superscript"/>
        <sz val="10"/>
        <rFont val="Arial"/>
        <family val="2"/>
        <charset val="1"/>
      </rPr>
      <t>(2)</t>
    </r>
    <r>
      <rPr>
        <sz val="10"/>
        <rFont val="Arial"/>
        <family val="2"/>
        <charset val="1"/>
      </rPr>
      <t xml:space="preserve"> Pump type (please select from the dropdown menu from 1 to 6) : (1) = submersible pump in well, (2) = horizontal pump in dry pit, (3) = vertical pump in dry pit, (4) = vertical pump in wet well (long shaft), (5) = submersible pump in reservoir, (6) = other (please mention).</t>
    </r>
  </si>
  <si>
    <r>
      <rPr>
        <vertAlign val="superscript"/>
        <sz val="10"/>
        <rFont val="Arial"/>
        <family val="2"/>
        <charset val="1"/>
      </rPr>
      <t xml:space="preserve">(4) </t>
    </r>
    <r>
      <rPr>
        <sz val="10"/>
        <rFont val="Arial"/>
        <family val="2"/>
        <charset val="1"/>
      </rPr>
      <t>الحالة الراهنة (يرجى الاختيار من القائمة المنسدلة (من ا الى 5) : (1) = ممتاز، (2) = جيد و مقبول، (3)= متهالك (مذحل /متاكل/يسرب/....الخ)، (4)=مدمر/تالف جزئيا، (5)=مدمر/تالف كليا</t>
    </r>
  </si>
  <si>
    <r>
      <rPr>
        <vertAlign val="superscript"/>
        <sz val="10"/>
        <rFont val="Arial"/>
        <family val="2"/>
        <charset val="1"/>
      </rPr>
      <t>(3)</t>
    </r>
    <r>
      <rPr>
        <sz val="10"/>
        <rFont val="Arial"/>
        <family val="2"/>
        <charset val="1"/>
      </rPr>
      <t xml:space="preserve"> Current condition: Please select from the dropdown menu from 1 to 5 : (1) = Excellent, (2) = Good and acceptable, (3) = In service but in bad condition (corroded/worn-out/leaking/… etc.), (4) = Partially defected/damaged, (5) = Totally defected/damaged</t>
    </r>
  </si>
  <si>
    <r>
      <rPr>
        <vertAlign val="superscript"/>
        <sz val="10"/>
        <rFont val="Arial"/>
        <family val="2"/>
        <charset val="1"/>
      </rPr>
      <t xml:space="preserve">   (5) </t>
    </r>
    <r>
      <rPr>
        <sz val="10"/>
        <rFont val="Arial"/>
        <family val="2"/>
        <charset val="1"/>
      </rPr>
      <t>مستوى الأداء (يرجى الاختيار من القائمة المنسدلة  ( من 1 الى 4) :  (1) = ممتاز   ، (2) = جيد و مقبول ، (3)=ضعيف و متكرر الأعطال ، (4)=متوقف وخارج الخدمة</t>
    </r>
  </si>
  <si>
    <r>
      <rPr>
        <vertAlign val="superscript"/>
        <sz val="10"/>
        <rFont val="Arial"/>
        <family val="2"/>
        <charset val="1"/>
      </rPr>
      <t xml:space="preserve"> (4)</t>
    </r>
    <r>
      <rPr>
        <sz val="10"/>
        <rFont val="Arial"/>
        <family val="2"/>
        <charset val="1"/>
      </rPr>
      <t xml:space="preserve"> Performance Level (please select from the dropdown menu from 1 to 4) : (1) = Excellent, (2) = Good and acceptable, (3) = Poor performance and suffering from a lot of breakdowns, (4) = The equipment is off and out of service.</t>
    </r>
  </si>
  <si>
    <t>جدول  B-2.6.2.2  المحركات الكهربائية المركبة في وحدات انتاج المياه ومحطات إعادة الضخ</t>
  </si>
  <si>
    <t>Table B-2.6.2.2: Data and information of electrical motors installed at water production units and pumping stations</t>
  </si>
  <si>
    <t>رقم ورمز المضخة المركب لها المحرك</t>
  </si>
  <si>
    <t>موديل المحرك</t>
  </si>
  <si>
    <t>الشركة المصنعة</t>
  </si>
  <si>
    <r>
      <rPr>
        <b/>
        <sz val="11"/>
        <rFont val="Arial"/>
        <family val="2"/>
        <charset val="1"/>
      </rPr>
      <t xml:space="preserve">مصدر/مصادر
 الطاقة </t>
    </r>
    <r>
      <rPr>
        <b/>
        <vertAlign val="superscript"/>
        <sz val="11"/>
        <rFont val="Arial"/>
        <family val="2"/>
        <charset val="1"/>
      </rPr>
      <t>(3)</t>
    </r>
  </si>
  <si>
    <t xml:space="preserve">قدرة المحرك
(كيلوات) 
</t>
  </si>
  <si>
    <t xml:space="preserve">متوسط الجهد التشغيلي للمحرك(فولت)
</t>
  </si>
  <si>
    <t>متوسط التيار 
التشغيلي للمحرك 
(أمبير)</t>
  </si>
  <si>
    <t xml:space="preserve"> قطر  الكيبل الكهربائي (مم)</t>
  </si>
  <si>
    <t xml:space="preserve"> طول الكيبل الكهربائي (متر)</t>
  </si>
  <si>
    <r>
      <rPr>
        <b/>
        <sz val="11"/>
        <rFont val="Arial"/>
        <family val="2"/>
        <charset val="1"/>
      </rPr>
      <t>الحالة الراهنة</t>
    </r>
    <r>
      <rPr>
        <b/>
        <vertAlign val="superscript"/>
        <sz val="11"/>
        <rFont val="Arial"/>
        <family val="2"/>
        <charset val="1"/>
      </rPr>
      <t>(4)</t>
    </r>
  </si>
  <si>
    <t>أسباب التوقف (للمعدات الخارجة عن الخدمة)</t>
  </si>
  <si>
    <r>
      <rPr>
        <b/>
        <sz val="11"/>
        <color rgb="FF000000"/>
        <rFont val="Arial"/>
        <family val="2"/>
        <charset val="1"/>
      </rPr>
      <t>Current condition</t>
    </r>
    <r>
      <rPr>
        <b/>
        <vertAlign val="superscript"/>
        <sz val="11"/>
        <color rgb="FF000000"/>
        <rFont val="Arial"/>
        <family val="2"/>
        <charset val="1"/>
      </rPr>
      <t xml:space="preserve">(4)
</t>
    </r>
  </si>
  <si>
    <t>Drop cable length(m)</t>
  </si>
  <si>
    <t>Drop cable dia.
(mm)</t>
  </si>
  <si>
    <t xml:space="preserve"> Average motor operating current (A)</t>
  </si>
  <si>
    <t xml:space="preserve">Average motor operating voltage (V) 
</t>
  </si>
  <si>
    <t xml:space="preserve"> Motor power (kW)</t>
  </si>
  <si>
    <r>
      <rPr>
        <b/>
        <sz val="11"/>
        <rFont val="Arial"/>
        <family val="2"/>
        <charset val="1"/>
      </rPr>
      <t xml:space="preserve">Energy source </t>
    </r>
    <r>
      <rPr>
        <b/>
        <vertAlign val="superscript"/>
        <sz val="11"/>
        <rFont val="Arial"/>
        <family val="2"/>
        <charset val="1"/>
      </rPr>
      <t>(3)</t>
    </r>
  </si>
  <si>
    <t>Motor manufacturer</t>
  </si>
  <si>
    <t>Motor model</t>
  </si>
  <si>
    <t>Motor installed on pump (name/ID)</t>
  </si>
  <si>
    <t>B-2.6.2.2.1</t>
  </si>
  <si>
    <t>fw1</t>
  </si>
  <si>
    <t>B</t>
  </si>
  <si>
    <t>فرانكلين</t>
  </si>
  <si>
    <t xml:space="preserve">كهرباء عامة ومولد ديزل </t>
  </si>
  <si>
    <t>B-2.6.2.2.2</t>
  </si>
  <si>
    <t>B-2.6.2.2.3</t>
  </si>
  <si>
    <t>B-2.6.2.2.4</t>
  </si>
  <si>
    <t>B-2.6.2.2.5</t>
  </si>
  <si>
    <t>B-2.6.2.2.6</t>
  </si>
  <si>
    <t>انمبو</t>
  </si>
  <si>
    <t>B-2.6.2.2.7</t>
  </si>
  <si>
    <t>B-2.6.2.2.8</t>
  </si>
  <si>
    <t>B-2.6.2.2.9</t>
  </si>
  <si>
    <t>B-2.6.2.2.10</t>
  </si>
  <si>
    <t>B-2.6.2.2.11</t>
  </si>
  <si>
    <t>B-2.6.2.2.12</t>
  </si>
  <si>
    <t>B-2.6.2.2.13</t>
  </si>
  <si>
    <t>B-2.6.2.2.14</t>
  </si>
  <si>
    <t>B-2.6.2.2.15</t>
  </si>
  <si>
    <t>B-2.6.2.2.16</t>
  </si>
  <si>
    <t>B-2.6.2.2.17</t>
  </si>
  <si>
    <t>B-2.6.2.2.18</t>
  </si>
  <si>
    <t>B-2.6.2.2.19</t>
  </si>
  <si>
    <t>B-2.6.2.2.20</t>
  </si>
  <si>
    <t>B-2.6.2.2.21</t>
  </si>
  <si>
    <t>B-2.6.2.2.22</t>
  </si>
  <si>
    <t>كهرباء عامة ومولد ديزل ومنظومة طاقة  شمسية</t>
  </si>
  <si>
    <t>B-2.6.2.2.23</t>
  </si>
  <si>
    <t>B-2.6.2.2.24</t>
  </si>
  <si>
    <t>B-2.6.2.2.25</t>
  </si>
  <si>
    <t>اسباني</t>
  </si>
  <si>
    <t>B-2.6.2.2.26</t>
  </si>
  <si>
    <t>B-2.6.2.2.27</t>
  </si>
  <si>
    <t>B-2.6.2.2.28</t>
  </si>
  <si>
    <t>B-2.6.2.2.29</t>
  </si>
  <si>
    <t>B-2.6.2.2.30</t>
  </si>
  <si>
    <t>B-2.6.2.2.31</t>
  </si>
  <si>
    <t>B-2.6.2.2.32</t>
  </si>
  <si>
    <t>B-2.6.2.2.33</t>
  </si>
  <si>
    <t>إيطالي اف بي</t>
  </si>
  <si>
    <t>B-2.6.2.2.34</t>
  </si>
  <si>
    <t>B-2.6.2.2.35</t>
  </si>
  <si>
    <t>B-2.6.2.2.36</t>
  </si>
  <si>
    <t>B-2.6.2.2.37</t>
  </si>
  <si>
    <t>B-2.6.2.2.38</t>
  </si>
  <si>
    <t>B-2.6.2.2.39</t>
  </si>
  <si>
    <t>B-2.6.2.2.40</t>
  </si>
  <si>
    <t>B-2.6.2.2.41</t>
  </si>
  <si>
    <t>B-2.6.2.2.42</t>
  </si>
  <si>
    <t>B-2.6.2.2.43</t>
  </si>
  <si>
    <t>B-2.6.2.2.44</t>
  </si>
  <si>
    <t>B-2.6.2.2.45</t>
  </si>
  <si>
    <t>B-2.6.2.2.46</t>
  </si>
  <si>
    <t>B-2.6.2.2.47</t>
  </si>
  <si>
    <t>ماكسي</t>
  </si>
  <si>
    <t>B-2.6.2.2.48</t>
  </si>
  <si>
    <t>B-2.6.2.2.49</t>
  </si>
  <si>
    <t>B-2.6.2.2.50</t>
  </si>
  <si>
    <t>B-2.6.2.2.51</t>
  </si>
  <si>
    <t>B-2.6.2.2.52</t>
  </si>
  <si>
    <t>B-2.6.2.2.53</t>
  </si>
  <si>
    <t>فورونا</t>
  </si>
  <si>
    <r>
      <rPr>
        <vertAlign val="superscript"/>
        <sz val="10"/>
        <rFont val="Arial"/>
        <family val="2"/>
        <charset val="1"/>
      </rPr>
      <t xml:space="preserve"> (1) </t>
    </r>
    <r>
      <rPr>
        <sz val="10"/>
        <rFont val="Arial"/>
        <family val="2"/>
        <charset val="1"/>
      </rPr>
      <t xml:space="preserve">يرجى ادخال بيانات كل المحركات الكهربائية المركبة في وحدات انتاج المياه وإعادة ضخ المياه واختيار موقع التركيب من القائمة المنسدلة من 1 إلى 5:لنظام المياه.: (1)= بئر جوفي، (2)= بئر سطحي، (3)= مصدر من عين، (4)= محطة رفع/ضخ/تعزيز، (5)= اخرى لطفاً اذكرها) وإضافة صفوف جديدة بحسب الحاجة </t>
    </r>
  </si>
  <si>
    <r>
      <rPr>
        <vertAlign val="superscript"/>
        <sz val="10"/>
        <rFont val="Arial"/>
        <family val="2"/>
        <charset val="1"/>
      </rPr>
      <t>(1)</t>
    </r>
    <r>
      <rPr>
        <sz val="10"/>
        <rFont val="Arial"/>
        <family val="2"/>
        <charset val="1"/>
      </rPr>
      <t xml:space="preserve"> Please list the data and information of all installed electrical motors for the water production units and pumping stations. Please select the type of the installation location from the dropdown menu from 1-5 : (1) = groundwater well, (2) = shallow well, (3) =  spring, (4) = pumping station, (5) = other; (please mention). Please add new rows as needed.</t>
    </r>
  </si>
  <si>
    <r>
      <rPr>
        <vertAlign val="superscript"/>
        <sz val="10"/>
        <rFont val="Arial"/>
        <family val="2"/>
        <charset val="1"/>
      </rPr>
      <t>(2)</t>
    </r>
    <r>
      <rPr>
        <sz val="10"/>
        <rFont val="Arial"/>
        <family val="2"/>
        <charset val="1"/>
      </rPr>
      <t xml:space="preserve"> يرجى تحديد اسم أو رمز وحدة إنتاج المياه (بئر ، نبع أو مصدر آخر) أو محطة الضخ التي تم تركيب المحرك فيها.</t>
    </r>
  </si>
  <si>
    <r>
      <rPr>
        <vertAlign val="superscript"/>
        <sz val="10"/>
        <rFont val="Arial"/>
        <family val="2"/>
        <charset val="1"/>
      </rPr>
      <t>(2)</t>
    </r>
    <r>
      <rPr>
        <sz val="10"/>
        <rFont val="Arial"/>
        <family val="2"/>
        <charset val="1"/>
      </rPr>
      <t xml:space="preserve">  Please specify the name or ID of the water production unit (well, spring or other resource) or pumping station where the motor is installed. </t>
    </r>
  </si>
  <si>
    <r>
      <rPr>
        <vertAlign val="superscript"/>
        <sz val="10"/>
        <rFont val="Arial"/>
        <family val="2"/>
        <charset val="1"/>
      </rPr>
      <t>(3)</t>
    </r>
    <r>
      <rPr>
        <sz val="10"/>
        <rFont val="Arial"/>
        <family val="2"/>
        <charset val="1"/>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</si>
  <si>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charset val="1"/>
      </rPr>
      <t xml:space="preserve">(3) </t>
    </r>
    <r>
      <rPr>
        <sz val="10"/>
        <rFont val="Arial"/>
        <family val="2"/>
        <charset val="1"/>
      </rPr>
      <t>Please specify the energy sources and select the answer from the dropdown menu (1 = public electricity, 2 = diesel generator, 3 = diesel power plant, 4=solar energy, 5= purchased energy from the private sector, 6=other (mention it under "Remark")).</t>
    </r>
  </si>
  <si>
    <r>
      <rPr>
        <vertAlign val="superscript"/>
        <sz val="10"/>
        <rFont val="Arial"/>
        <family val="2"/>
        <charset val="1"/>
      </rPr>
      <t>(4)</t>
    </r>
    <r>
      <rPr>
        <sz val="10"/>
        <rFont val="Arial"/>
        <family val="2"/>
        <charset val="1"/>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</si>
  <si>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0"/>
        <rFont val="Arial"/>
        <family val="2"/>
        <charset val="1"/>
      </rPr>
      <t>(4)</t>
    </r>
    <r>
      <rPr>
        <sz val="10"/>
        <rFont val="Arial"/>
        <family val="2"/>
        <charset val="1"/>
      </rPr>
      <t xml:space="preserve"> Current condition (please select from the dropdown menu from 1 to 5) : (1) = Excellent, (2) = Good and acceptable, (3) = In service but in bad condition (corroded/worn-out/leaking/….etc.), (4) = Partially defected/damaged, (5) = Totally defected/damaged.</t>
    </r>
  </si>
  <si>
    <r>
      <rPr>
        <vertAlign val="superscript"/>
        <sz val="10"/>
        <rFont val="Arial"/>
        <family val="2"/>
        <charset val="1"/>
      </rPr>
      <t xml:space="preserve">   (5)</t>
    </r>
    <r>
      <rPr>
        <sz val="10"/>
        <rFont val="Arial"/>
        <family val="2"/>
        <charset val="1"/>
      </rPr>
      <t>مستوى الأداء (يرجى الاختيار من القائمة المنسدلة من 1 الى 4) :  (1) = ممتاز   ، (2) = جيد و مقبول ، (3)=ضعيف و متكرر الأعطال ، (4)=متوقف وخارج الخدمة</t>
    </r>
  </si>
  <si>
    <r>
      <rPr>
        <vertAlign val="superscript"/>
        <sz val="10"/>
        <rFont val="Arial"/>
        <family val="2"/>
        <charset val="1"/>
      </rPr>
      <t>(5)</t>
    </r>
    <r>
      <rPr>
        <sz val="10"/>
        <rFont val="Arial"/>
        <family val="2"/>
        <charset val="1"/>
      </rPr>
      <t xml:space="preserve"> Performance Level : Please select from the dropdown menu from 1 to 4 : (1) = Excellent, (2) = Good and acceptable, (3) = Poor performance and suffering from a lot of breakdowns, (4) = The equipment is off and out of service.</t>
    </r>
  </si>
  <si>
    <t>جدول B-2.6.2.3 :لوحات التحكم الكهربائية المركبة في وحدات انتاج المياه ومحطات إعادة الضخ</t>
  </si>
  <si>
    <t>Table B-2.6.2.3  Data and information of control panels installed for water production units and pumping stations</t>
  </si>
  <si>
    <t xml:space="preserve">رقم ورمز المضخة </t>
  </si>
  <si>
    <t>إسم أو رمز المعدة</t>
  </si>
  <si>
    <t xml:space="preserve">قدرة لوحة التحكم والتوزيع (كيلوات) </t>
  </si>
  <si>
    <t>الجهد الاسمي
(فولت)</t>
  </si>
  <si>
    <r>
      <rPr>
        <b/>
        <sz val="11"/>
        <rFont val="Arial"/>
        <family val="2"/>
        <charset val="1"/>
      </rPr>
      <t xml:space="preserve"> نوع بادئ التشغيل للمحرك </t>
    </r>
    <r>
      <rPr>
        <b/>
        <vertAlign val="superscript"/>
        <sz val="11"/>
        <rFont val="Arial"/>
        <family val="2"/>
        <charset val="1"/>
      </rPr>
      <t>(2)</t>
    </r>
  </si>
  <si>
    <t xml:space="preserve">معامل القدرة قبل التصحيح </t>
  </si>
  <si>
    <t xml:space="preserve">معامل القدرة بعد التصحيح </t>
  </si>
  <si>
    <t xml:space="preserve">مدة الخدمة/تاريخ التشغيل </t>
  </si>
  <si>
    <r>
      <rPr>
        <b/>
        <sz val="11"/>
        <rFont val="Arial"/>
        <family val="2"/>
        <charset val="1"/>
      </rPr>
      <t xml:space="preserve">مستوى الأداء </t>
    </r>
    <r>
      <rPr>
        <b/>
        <vertAlign val="superscript"/>
        <sz val="11"/>
        <rFont val="Arial"/>
        <family val="2"/>
        <charset val="1"/>
      </rPr>
      <t>(4)</t>
    </r>
  </si>
  <si>
    <t xml:space="preserve">
Remarks</t>
  </si>
  <si>
    <r>
      <rPr>
        <b/>
        <sz val="11"/>
        <rFont val="Arial"/>
        <family val="2"/>
        <charset val="1"/>
      </rPr>
      <t xml:space="preserve"> Performance Level</t>
    </r>
    <r>
      <rPr>
        <b/>
        <vertAlign val="superscript"/>
        <sz val="11"/>
        <color rgb="FF000000"/>
        <rFont val="Arial"/>
        <family val="2"/>
        <charset val="1"/>
      </rPr>
      <t xml:space="preserve"> (4)</t>
    </r>
  </si>
  <si>
    <r>
      <rPr>
        <b/>
        <sz val="11"/>
        <rFont val="Arial"/>
        <family val="2"/>
        <charset val="1"/>
      </rPr>
      <t>Current condition</t>
    </r>
    <r>
      <rPr>
        <b/>
        <vertAlign val="superscript"/>
        <sz val="11"/>
        <rFont val="Arial"/>
        <family val="2"/>
        <charset val="1"/>
      </rPr>
      <t>(3)</t>
    </r>
  </si>
  <si>
    <t xml:space="preserve">Time in service/ installation date 
</t>
  </si>
  <si>
    <t>PF after correction</t>
  </si>
  <si>
    <t>PF before correction</t>
  </si>
  <si>
    <r>
      <rPr>
        <b/>
        <sz val="11"/>
        <rFont val="Arial"/>
        <family val="2"/>
        <charset val="1"/>
      </rPr>
      <t>Motor starter type</t>
    </r>
    <r>
      <rPr>
        <b/>
        <vertAlign val="superscript"/>
        <sz val="11"/>
        <color rgb="FF000000"/>
        <rFont val="Arial"/>
        <family val="2"/>
        <charset val="1"/>
      </rPr>
      <t xml:space="preserve"> (2)</t>
    </r>
  </si>
  <si>
    <t>Rated voltage (V)</t>
  </si>
  <si>
    <t>Control panel and Switchboard rated power (kW)</t>
  </si>
  <si>
    <t>Equipment name/ ID</t>
  </si>
  <si>
    <t>Control panel installed on pump (name/ID)</t>
  </si>
  <si>
    <t>B-2.6.2.3.1</t>
  </si>
  <si>
    <t>MP204</t>
  </si>
  <si>
    <t>اوتوتراكس فورمر</t>
  </si>
  <si>
    <t>B-2.6.2.3.2</t>
  </si>
  <si>
    <t>B-2.6.2.3.3</t>
  </si>
  <si>
    <t>B-2.6.2.3.4</t>
  </si>
  <si>
    <t>B-2.6.2.3.5</t>
  </si>
  <si>
    <t>B-2.6.2.3.6</t>
  </si>
  <si>
    <t>B-2.6.2.3.7</t>
  </si>
  <si>
    <t>B-2.6.2.3.8</t>
  </si>
  <si>
    <t>B-2.6.2.3.9</t>
  </si>
  <si>
    <t>B-2.6.2.3.10</t>
  </si>
  <si>
    <t>B-2.6.2.3.11</t>
  </si>
  <si>
    <t>B-2.6.2.3.12</t>
  </si>
  <si>
    <t>B-2.6.2.3.13</t>
  </si>
  <si>
    <t>B-2.6.2.3.14</t>
  </si>
  <si>
    <t>B-2.6.2.3.15</t>
  </si>
  <si>
    <t>B-2.6.2.3.16</t>
  </si>
  <si>
    <t>B-2.6.2.3.17</t>
  </si>
  <si>
    <t>B-2.6.2.3.18</t>
  </si>
  <si>
    <t>B-2.6.2.3.19</t>
  </si>
  <si>
    <t>B-2.6.2.3.20</t>
  </si>
  <si>
    <t>B-2.6.2.3.21</t>
  </si>
  <si>
    <t>B-2.6.2.3.22</t>
  </si>
  <si>
    <t>انفرتر هيتاشي</t>
  </si>
  <si>
    <t>تشغيل ناعم VFD</t>
  </si>
  <si>
    <t>B-2.6.2.3.23</t>
  </si>
  <si>
    <t>B-2.6.2.3.24</t>
  </si>
  <si>
    <t>B-2.6.2.3.25</t>
  </si>
  <si>
    <t>B-2.6.2.3.26</t>
  </si>
  <si>
    <t>B-2.6.2.3.27</t>
  </si>
  <si>
    <t>B-2.6.2.3.28</t>
  </si>
  <si>
    <t>B-2.6.2.3.29</t>
  </si>
  <si>
    <t>B-2.6.2.3.30</t>
  </si>
  <si>
    <t>B-2.6.2.3.31</t>
  </si>
  <si>
    <t>B-2.6.2.3.32</t>
  </si>
  <si>
    <t>B-2.6.2.3.33</t>
  </si>
  <si>
    <t>45 kw سوفت ستارت</t>
  </si>
  <si>
    <t>سوفت ستار</t>
  </si>
  <si>
    <t>B-2.6.2.3.34</t>
  </si>
  <si>
    <t>37kw سوفت ستارت</t>
  </si>
  <si>
    <t>B-2.6.2.3.35</t>
  </si>
  <si>
    <t>B-2.6.2.3.36</t>
  </si>
  <si>
    <t>B-2.6.2.3.37</t>
  </si>
  <si>
    <t>B-2.6.2.3.38</t>
  </si>
  <si>
    <t>B-2.6.2.3.39</t>
  </si>
  <si>
    <t>B-2.6.2.3.40</t>
  </si>
  <si>
    <t>B-2.6.2.3.41</t>
  </si>
  <si>
    <t>B-2.6.2.3.42</t>
  </si>
  <si>
    <t>B-2.6.2.3.43</t>
  </si>
  <si>
    <t>B-2.6.2.3.44</t>
  </si>
  <si>
    <t>B-2.6.2.3.45</t>
  </si>
  <si>
    <t>B-2.6.2.3.46</t>
  </si>
  <si>
    <t>B-2.6.2.3.47</t>
  </si>
  <si>
    <t>CU3</t>
  </si>
  <si>
    <t>B-2.6.2.3.48</t>
  </si>
  <si>
    <t>B-2.6.2.3.49</t>
  </si>
  <si>
    <t>B-2.6.2.3.50</t>
  </si>
  <si>
    <t>B-2.6.2.3.51</t>
  </si>
  <si>
    <t>B-2.6.2.3.52</t>
  </si>
  <si>
    <r>
      <rPr>
        <vertAlign val="superscript"/>
        <sz val="10"/>
        <rFont val="Arial"/>
        <family val="2"/>
        <charset val="1"/>
      </rPr>
      <t xml:space="preserve"> (1) </t>
    </r>
    <r>
      <rPr>
        <sz val="10"/>
        <rFont val="Arial"/>
        <family val="2"/>
        <charset val="1"/>
      </rPr>
      <t xml:space="preserve">يرجى ادخال بيانات كل لوحات التحكم المركبة في وحدات انتاج المياه وإعادة ضخ المياه واختيار موقع التركيب من القائمة المنسدلة من 1 إلى 5: (1)= بئر جوفي، (2)= بئر سطحي، (3)= مصدر من عين، (4)= محطة رفع/ضخ/تعزيز، (5)= اخرى لطفاً اذكرها) وإضافة صفوف جديدة بحسب الحاجة </t>
    </r>
  </si>
  <si>
    <r>
      <rPr>
        <vertAlign val="superscript"/>
        <sz val="10"/>
        <rFont val="Arial"/>
        <family val="2"/>
        <charset val="1"/>
      </rPr>
      <t>(1)</t>
    </r>
    <r>
      <rPr>
        <sz val="10"/>
        <rFont val="Arial"/>
        <family val="2"/>
        <charset val="1"/>
      </rPr>
      <t xml:space="preserve"> Please list the data and information of all installed control panels for for the water production units and pumping stations. Please select the type of the installation location from the dropdown menu from 1 to 5 : (1) = groundwater well, (2) = shallow well, (3) =  spring, (4) = pumping station, (5) = other;  (please mention). Please add new rows as needed.</t>
    </r>
  </si>
  <si>
    <r>
      <rPr>
        <vertAlign val="superscript"/>
        <sz val="10"/>
        <rFont val="Arial"/>
        <family val="2"/>
        <charset val="1"/>
      </rPr>
      <t>(2)</t>
    </r>
    <r>
      <rPr>
        <sz val="10"/>
        <rFont val="Arial"/>
        <family val="2"/>
        <charset val="1"/>
      </rPr>
      <t xml:space="preserve"> يرجى تحديد اسم أو رمز وحدة إنتاج المياه (بئر ، نبع أو مصدر آخر) أو محطة الضخ التي تم تركيب لوحة التحكم فيها.</t>
    </r>
  </si>
  <si>
    <r>
      <rPr>
        <vertAlign val="superscript"/>
        <sz val="10"/>
        <rFont val="Arial"/>
        <family val="2"/>
        <charset val="1"/>
      </rPr>
      <t>(2)</t>
    </r>
    <r>
      <rPr>
        <sz val="10"/>
        <rFont val="Arial"/>
        <family val="2"/>
        <charset val="1"/>
      </rPr>
      <t xml:space="preserve"> Please specify the name or ID of the water production unit (well, spring or other resource) or pumping station where the control panel is installed. </t>
    </r>
  </si>
  <si>
    <r>
      <rPr>
        <vertAlign val="superscript"/>
        <sz val="10"/>
        <rFont val="Arial"/>
        <family val="2"/>
        <charset val="1"/>
      </rPr>
      <t>(2)</t>
    </r>
    <r>
      <rPr>
        <sz val="10"/>
        <rFont val="Arial"/>
        <family val="2"/>
        <charset val="1"/>
      </rPr>
      <t>نوع بادئ التشغيل للمحرك (اختار من 1الى 7) : (1)=  توصيل مباشر ، (2)=توصيل مثلثي - نجمي (ستار دلتا) ، (3)=محرك ذاتي، (4)= بادئ ناعم (سوفت استرتر)، (5)=جهاز متغير الذبذبة (6)= انفرتر ، (7)=أخرى (حددها).</t>
    </r>
  </si>
  <si>
    <r>
      <rPr>
        <vertAlign val="superscript"/>
        <sz val="10"/>
        <rFont val="Arial"/>
        <family val="2"/>
        <charset val="1"/>
      </rPr>
      <t>(2)</t>
    </r>
    <r>
      <rPr>
        <sz val="10"/>
        <rFont val="Arial"/>
        <family val="2"/>
        <charset val="1"/>
      </rPr>
      <t xml:space="preserve"> Motor starter type  (Choose from 1 to 6) : (1) = DOL, (2) = star-delta, (3) = Auto-trans, (4) = Soft starter, (5) = VFD, (6) = Inverter, (7) = Other (please mention).</t>
    </r>
  </si>
  <si>
    <r>
      <rPr>
        <vertAlign val="superscript"/>
        <sz val="10"/>
        <rFont val="Arial"/>
        <family val="2"/>
        <charset val="1"/>
      </rPr>
      <t>(3)</t>
    </r>
    <r>
      <rPr>
        <sz val="10"/>
        <rFont val="Arial"/>
        <family val="2"/>
        <charset val="1"/>
      </rPr>
      <t>الحالة الراهنة (يرجى الاختيار من القائمة المنسدلة من ا الى 5) : (1) = ممتاز  ، (2) = جيد و مقبول ، (3)= متهالك (مذحل /متاكل/يسرب/....الخ) ، (4)=مدمر/تالف جزئيا ، (5)=مدمر/تالف كليا</t>
    </r>
  </si>
  <si>
    <r>
      <rPr>
        <vertAlign val="superscript"/>
        <sz val="10"/>
        <rFont val="Arial"/>
        <family val="2"/>
        <charset val="1"/>
      </rPr>
      <t>(3)</t>
    </r>
    <r>
      <rPr>
        <sz val="10"/>
        <rFont val="Arial"/>
        <family val="2"/>
        <charset val="1"/>
      </rPr>
      <t xml:space="preserve"> Current condition (please select from the dropdown menu from 1 to 5) : (1) = Excellent, (2) = Good and acceptable, (3) = In service but in bad condition (corroded/worn-out/leaking/… etc.), (4) = Partially defected/damaged, (5) = Totally defected/damaged.</t>
    </r>
  </si>
  <si>
    <r>
      <rPr>
        <vertAlign val="superscript"/>
        <sz val="10"/>
        <rFont val="Arial"/>
        <family val="2"/>
        <charset val="1"/>
      </rPr>
      <t xml:space="preserve">   (4)</t>
    </r>
    <r>
      <rPr>
        <sz val="10"/>
        <rFont val="Arial"/>
        <family val="2"/>
        <charset val="1"/>
      </rPr>
      <t>مستوى الأداء (يرجى الاختيار من القائمة المنسدلة من 1 الى 4) :  (1) = ممتاز   ، (2) = جيد و مقبول ، (3)=ضعيف و متكرر الأعطال ، (4)=متوقف وخارج الخدمة</t>
    </r>
  </si>
  <si>
    <r>
      <rPr>
        <vertAlign val="superscript"/>
        <sz val="10"/>
        <rFont val="Arial"/>
        <family val="2"/>
        <charset val="1"/>
      </rPr>
      <t xml:space="preserve"> (4)</t>
    </r>
    <r>
      <rPr>
        <sz val="10"/>
        <rFont val="Arial"/>
        <family val="2"/>
        <charset val="1"/>
      </rPr>
      <t xml:space="preserve"> Performance Level : Please select from the dropdown menu from 1 to 4 : (1) = Excellent, (2) = Good and acceptable, (3) = Poor performance and suffering from a lot of breakdowns, (4) = The equipment is off and out of service.</t>
    </r>
  </si>
  <si>
    <t>جدول B-2.6.2.4: أسئلة عامة حول أنظمة التحكم و أجهزة القياس لوحدات انتاج المياه ومحطات إعادة الضخ</t>
  </si>
  <si>
    <t>Table B-2.6.2.4 General questions about control and instrumentation systems  for water production units and pumping stations</t>
  </si>
  <si>
    <t xml:space="preserve">كود السؤال </t>
  </si>
  <si>
    <t xml:space="preserve">السؤال </t>
  </si>
  <si>
    <t>Question</t>
  </si>
  <si>
    <t>B-2.6.2.4.1</t>
  </si>
  <si>
    <t xml:space="preserve">ما نوع نظام التحكم والحمايات الكهربائية للمحركات الكهربائي؟ حدد في الإجابة إذا كان: 1- نظام تقليدي (يعتمد على المرحلات) 2- ذكي (يعتمد على متحكمات منطقية)، وأي معلومات إضافية أذكرها. </t>
  </si>
  <si>
    <t>ذكي</t>
  </si>
  <si>
    <t>What is the used type of monitoring and control systems? Pleas choose the answer if it is: 1.convention(based on relays), 2.intelligent (based on PLC) , mention any additional information under "Remark</t>
  </si>
  <si>
    <t>B-2.6.2.4.2</t>
  </si>
  <si>
    <t>هل يمكن تشغيل المعدات أوتوماتيكيا؟ إذا كانت الإجابة "نعم" ، فيرجى تحديد الأجزاء من المعدات الي يمكن تشغيلها اتوماتكياً أو البرامج / الانظمة الإضافية المطلوبة لهذا الغرض في خانة "الملاحظات".</t>
  </si>
  <si>
    <t>Is it possible to operate the equipment automatically? If "Yes" please specify which possible parts of the equipment are meant, or which additional programmes/software would be required for this under “Remarks”.</t>
  </si>
  <si>
    <t>B-2.6.2.4.3</t>
  </si>
  <si>
    <t xml:space="preserve">هل يمكن مراقبة والتحكم بالآبار ومصادر المياه الأخرى ومحطتات الضخ عن بعد؟ إذا كانت الإجابة "نعم" ، يرجى تحديد الاجراءات  أو المعدات / الأنظمة المطلوبة للقيام بذلك في خانة "الملاحظات". </t>
  </si>
  <si>
    <t>جهاز تحكم عن طريف شبكة Wifl</t>
  </si>
  <si>
    <t>Can the wells be monitored and controlled remotely? If “Yes” please state the process or equipment/software to do so under “Remarks”.</t>
  </si>
  <si>
    <t>B-2.6.2.4.4</t>
  </si>
  <si>
    <t xml:space="preserve">هل أنظمة التحكم الحالية كافية وتعمل بشكل سليم؟  </t>
  </si>
  <si>
    <t>Are the current control systems sufficient and working properly?</t>
  </si>
  <si>
    <t>B-2.6.2.4.5</t>
  </si>
  <si>
    <t xml:space="preserve">هل يتم صيانة أنظمة التحكم بشكل دوري؟ إذا كانت الإجابة "نعم" ، فيرجى تحديد الفترات الزمنية ، وإذا كانت الإجابة "لا" ، يرجى ذكر الأسباب في خانة "الملاحظات".  </t>
  </si>
  <si>
    <t xml:space="preserve">بسبب شحة الموارد المتطلبة لعمليات الصيانة </t>
  </si>
  <si>
    <t>Are the control systems maintained periodically? If “Yes” please describe the time intervals, if "No" give the reasons under “Remarks”.</t>
  </si>
  <si>
    <t>B-2.6.2.4.6</t>
  </si>
  <si>
    <t>هل يوجد مصادر طاقة إحتياطية؟  هل توجد مولدات/مصادر طاقة احتياطية؟ إذا كانت الإجابة "نعم" ، فيرجى وصف الفترات الزمنية ، وإذا كانت الإجابة "لا" ، يرجى ذكر الأسباب في خانة "الملاحظات".</t>
  </si>
  <si>
    <t>مولدات تشغيل بالديزل وذلك في فترات انقطاع الكهرباء العامة</t>
  </si>
  <si>
    <t>Are there backup generators/ stand-by energy sources?  If “Yes” please describe the time intervals, if "No" give the reasons under “Remarks”.</t>
  </si>
  <si>
    <t>B-2.6.2.4.7</t>
  </si>
  <si>
    <t xml:space="preserve">كيف يمكن تحسين نظام التحكم الحالي؟ </t>
  </si>
  <si>
    <t xml:space="preserve">عن طريق توفير لوحات تحكم متطورة ومتقدمة </t>
  </si>
  <si>
    <t>How can the control system be improved?</t>
  </si>
  <si>
    <t>B-2.6.2.4.8</t>
  </si>
  <si>
    <t xml:space="preserve">هل منظومة أجهزة قياس الحالية كافية وتعمل بشكل سليم؟ </t>
  </si>
  <si>
    <t>Are the current instrumentation systems sufficient and working properly?</t>
  </si>
  <si>
    <t>B-2.6.2.4.9</t>
  </si>
  <si>
    <t xml:space="preserve"> هل يتم صيانة منظومة أجهزة القياس الحالية بشكل دوري؟ إذا كانت الإجابة "نعم" ، فيرجى وصف الفترات الزمنية ، وإذا كانت الإجابة "لا" ، يرجى ذكر الأسباب في خانة "الملاحظات".</t>
  </si>
  <si>
    <t>عند وجود خلل في ذلك يتم الصيانة وذلك للاسباب : عدم وجود قطع الغيار الخاصة بها وشحنها</t>
  </si>
  <si>
    <t>Are the current Instruments maintained periodically?  If “Yes” please describe the time intervals, if "No" give the reasons under “Remarks”.</t>
  </si>
  <si>
    <t>B-2.6.2.4.10</t>
  </si>
  <si>
    <t>هل لدى فريق العمل الفهم الجيد بخصوص كيفية صيانة ومعايرة أجهزة القياس؟</t>
  </si>
  <si>
    <t>Does the staff  have a good understanding regarding the instruments and their calibration and maintenance?</t>
  </si>
  <si>
    <t>B-2.6.2.4.11</t>
  </si>
  <si>
    <t>كيف يتم أخد قراءات أجهزة القياس؟  (1- عبر المشغل  2- عبر نظام آلي)</t>
  </si>
  <si>
    <t xml:space="preserve">عند التشغيل </t>
  </si>
  <si>
    <t>How are measurement readings to be taken? (by operators/by the system)</t>
  </si>
  <si>
    <t>B-2.6.2.4.12</t>
  </si>
  <si>
    <t xml:space="preserve">هل يتم توثيق قراءات أجهزة القياس وكيف (سجلات, كمبيوتر, أخرى وضحها)؟ </t>
  </si>
  <si>
    <t>في سجلات و اجهزة الكمبيوتر و رصد البيانات فيها</t>
  </si>
  <si>
    <t>Are the measurement readings documented and how (Log notebooks / computer files / others (please mention))?</t>
  </si>
  <si>
    <t>B-2.6.2.4.13</t>
  </si>
  <si>
    <t xml:space="preserve">كيف يمكن تحسين منظومة اجهزة القياس الحالية؟ </t>
  </si>
  <si>
    <t xml:space="preserve">توفير اكبر قدر ممكن من الموادلعمليات الصيانة و تطوير آلية العمل بتوفير اجهزة متطورة مواكبة للتطور في الانظمة </t>
  </si>
  <si>
    <t xml:space="preserve">How can the current instrumentation system be improved? </t>
  </si>
  <si>
    <t xml:space="preserve">جدول B-2.6.2.5 المعدات المساعدة (وحدات المصافي الميكانيكية/الصمامات/بوابات/الونشات الكهربائية/وغيرها) المركبة لنظام المياه </t>
  </si>
  <si>
    <t xml:space="preserve">Table B-2.6.2.5 Auxiliary equipment  for water supply system </t>
  </si>
  <si>
    <t>اسم موقع التركيب</t>
  </si>
  <si>
    <r>
      <rPr>
        <b/>
        <sz val="11"/>
        <rFont val="Arial"/>
        <family val="2"/>
        <charset val="1"/>
      </rPr>
      <t xml:space="preserve">اسم ورقم المعدة </t>
    </r>
    <r>
      <rPr>
        <b/>
        <vertAlign val="superscript"/>
        <sz val="11"/>
        <rFont val="Arial"/>
        <family val="2"/>
        <charset val="1"/>
      </rPr>
      <t>(2)</t>
    </r>
  </si>
  <si>
    <t>مدة الخدمة /تاريخ التشغيل</t>
  </si>
  <si>
    <r>
      <rPr>
        <b/>
        <sz val="11"/>
        <rFont val="Arial"/>
        <family val="2"/>
        <charset val="1"/>
      </rPr>
      <t xml:space="preserve">
 الحالة الراهنة</t>
    </r>
    <r>
      <rPr>
        <b/>
        <vertAlign val="superscript"/>
        <sz val="11"/>
        <rFont val="Arial"/>
        <family val="2"/>
        <charset val="1"/>
      </rPr>
      <t xml:space="preserve">(3)
</t>
    </r>
  </si>
  <si>
    <r>
      <rPr>
        <b/>
        <sz val="11"/>
        <rFont val="Arial"/>
        <family val="2"/>
        <charset val="1"/>
      </rPr>
      <t>مستوى الأداء</t>
    </r>
    <r>
      <rPr>
        <b/>
        <vertAlign val="superscript"/>
        <sz val="11"/>
        <rFont val="Arial"/>
        <family val="2"/>
        <charset val="1"/>
      </rPr>
      <t>(4)</t>
    </r>
  </si>
  <si>
    <t>أسباب التوقف(للمعدات الخارجة عن الخدمة)</t>
  </si>
  <si>
    <t xml:space="preserve"> Reasons of being out of service (if applicable)</t>
  </si>
  <si>
    <r>
      <rPr>
        <b/>
        <sz val="11"/>
        <color rgb="FF000000"/>
        <rFont val="Arial"/>
        <family val="2"/>
        <charset val="1"/>
      </rPr>
      <t xml:space="preserve"> Performance Level</t>
    </r>
    <r>
      <rPr>
        <b/>
        <vertAlign val="superscript"/>
        <sz val="11"/>
        <color rgb="FF000000"/>
        <rFont val="Arial"/>
        <family val="2"/>
        <charset val="1"/>
      </rPr>
      <t xml:space="preserve"> (4)</t>
    </r>
  </si>
  <si>
    <r>
      <rPr>
        <b/>
        <sz val="11"/>
        <color rgb="FF000000"/>
        <rFont val="Arial"/>
        <family val="2"/>
        <charset val="1"/>
      </rPr>
      <t>Current condition</t>
    </r>
    <r>
      <rPr>
        <b/>
        <vertAlign val="superscript"/>
        <sz val="11"/>
        <color rgb="FF000000"/>
        <rFont val="Arial"/>
        <family val="2"/>
        <charset val="1"/>
      </rPr>
      <t>(3)</t>
    </r>
  </si>
  <si>
    <t>Time in service / Operation date</t>
  </si>
  <si>
    <r>
      <rPr>
        <b/>
        <sz val="11"/>
        <color rgb="FF000000"/>
        <rFont val="Arial"/>
        <family val="2"/>
        <charset val="1"/>
      </rPr>
      <t xml:space="preserve">Equipment name and tag no. </t>
    </r>
    <r>
      <rPr>
        <b/>
        <vertAlign val="superscript"/>
        <sz val="11"/>
        <color rgb="FF000000"/>
        <rFont val="Arial"/>
        <family val="2"/>
        <charset val="1"/>
      </rPr>
      <t>(2)</t>
    </r>
  </si>
  <si>
    <t>Name/ID of installation location</t>
  </si>
  <si>
    <r>
      <rPr>
        <b/>
        <sz val="11"/>
        <color rgb="FF000000"/>
        <rFont val="Arial"/>
        <family val="2"/>
        <charset val="1"/>
      </rPr>
      <t xml:space="preserve">Type of installation location </t>
    </r>
    <r>
      <rPr>
        <b/>
        <vertAlign val="superscript"/>
        <sz val="11"/>
        <rFont val="Arial"/>
        <family val="2"/>
        <charset val="1"/>
      </rPr>
      <t>(1)</t>
    </r>
  </si>
  <si>
    <t>B-2.6.2.5.1</t>
  </si>
  <si>
    <t>B-2.6.2.5.2</t>
  </si>
  <si>
    <t>B-2.6.2.5.3</t>
  </si>
  <si>
    <t>B-2.6.2.5.4</t>
  </si>
  <si>
    <t>B-2.6.2.5.5</t>
  </si>
  <si>
    <t>B-2.6.2.5.6</t>
  </si>
  <si>
    <t>B-2.6.2.5.7</t>
  </si>
  <si>
    <t>B-2.6.2.5.8</t>
  </si>
  <si>
    <t>B-2.6.2.5.9</t>
  </si>
  <si>
    <t>B-2.6.2.5.10</t>
  </si>
  <si>
    <r>
      <rPr>
        <vertAlign val="superscript"/>
        <sz val="10"/>
        <rFont val="Arial"/>
        <family val="2"/>
        <charset val="1"/>
      </rPr>
      <t xml:space="preserve"> (1) </t>
    </r>
    <r>
      <rPr>
        <sz val="10"/>
        <rFont val="Arial"/>
        <family val="2"/>
        <charset val="1"/>
      </rPr>
      <t xml:space="preserve"> يرجى سرد البيانات والمعلومات الخاصة بجميع المعدات المساعدة المركبة لنظام إمداد المياه. يرجى تحديد الموقع من القائمة المنسدلة من 1-5: (1) = غرفة تحكم وحدات إنتاج المياه (الآبار الجوفية / السطحية ، ينابيع  المياه) ، (2) = غرفة تحكم محطات الضخ / التعزيز ، (3) = ورشة الصيانة ، (4) = غرفة تحكم محطات التوليد (5) = أخرى (يرجى ذكرها).</t>
    </r>
  </si>
  <si>
    <t>(1) Please list the data and information of all installed auxiliary equipment for the water supply system. Please select the location of the equipment from the dropdown menu from 1 to 5: (1) = control room of water production units, (2) = control room of pumping/booster stations, (3) = maintenance workshop, (4) = conrol room of power generation stations, (5) = other (please mention).</t>
  </si>
  <si>
    <r>
      <rPr>
        <vertAlign val="superscript"/>
        <sz val="10"/>
        <rFont val="Arial"/>
        <family val="2"/>
        <charset val="1"/>
      </rPr>
      <t>(2)</t>
    </r>
    <r>
      <rPr>
        <sz val="10"/>
        <rFont val="Arial"/>
        <family val="2"/>
        <charset val="1"/>
      </rPr>
      <t xml:space="preserve"> يرجى ذكر جميع المعدات المساعدة (المصافي ، المحابس ، والبوابات ، والونشات، وأعمال الأنابيب ، والكابلات ، والقنوات ، وغرف التفتيش والتوزيع ، إلخ). الرجاء إضافة صفوف جديدة حسب الحاجة </t>
    </r>
  </si>
  <si>
    <r>
      <rPr>
        <vertAlign val="superscript"/>
        <sz val="10"/>
        <rFont val="Arial"/>
        <family val="2"/>
        <charset val="1"/>
      </rPr>
      <t>(2)</t>
    </r>
    <r>
      <rPr>
        <sz val="10"/>
        <rFont val="Arial"/>
        <family val="2"/>
        <charset val="1"/>
      </rPr>
      <t xml:space="preserve"> Please list all auxiliary equipment (screens, valves,  gates, hoist cranes, piping works, cables, canals, inspection and distribution chambers etc.).  Please add new rows as needed.</t>
    </r>
  </si>
  <si>
    <r>
      <rPr>
        <vertAlign val="superscript"/>
        <sz val="10"/>
        <rFont val="Arial"/>
        <family val="2"/>
        <charset val="1"/>
      </rPr>
      <t xml:space="preserve">(3) </t>
    </r>
    <r>
      <rPr>
        <sz val="10"/>
        <rFont val="Arial"/>
        <family val="2"/>
        <charset val="1"/>
      </rPr>
      <t>الحالة الراهنة (يرجى الاختيار من القائمة المنسدلة من ا الى 5) : (1) = ممتاز  ، (2) = جيد و مقبول ، (3)= متهالك (مذحل /متاكل/يسرب/....الخ) ، (4)=مدمر/تالف جزئيا ، (5)=مدمر/تالف كليا</t>
    </r>
  </si>
  <si>
    <t>جدول B-2.6.3 إحتياجات وحدات إنتاج وإعادة ضخ المياه (ألمعدات الكهروميكانيكية لنظام المياه)</t>
  </si>
  <si>
    <t>Table B-2.6.3 Required measures for water production units and pumping stations ( electro-mechanical equipment)</t>
  </si>
  <si>
    <r>
      <rPr>
        <b/>
        <sz val="11"/>
        <rFont val="Arial"/>
        <family val="2"/>
        <charset val="1"/>
      </rPr>
      <t xml:space="preserve">نوع موقع التركيب </t>
    </r>
    <r>
      <rPr>
        <b/>
        <vertAlign val="superscript"/>
        <sz val="11"/>
        <rFont val="Arial"/>
        <family val="2"/>
        <charset val="1"/>
      </rPr>
      <t>(2)</t>
    </r>
  </si>
  <si>
    <r>
      <rPr>
        <b/>
        <sz val="11"/>
        <rFont val="Arial"/>
        <family val="2"/>
        <charset val="1"/>
      </rPr>
      <t xml:space="preserve">رمز/اسم وحدة إنتاج المياه أو محطة الضخ </t>
    </r>
    <r>
      <rPr>
        <b/>
        <vertAlign val="superscript"/>
        <sz val="11"/>
        <rFont val="Arial"/>
        <family val="2"/>
        <charset val="1"/>
      </rPr>
      <t>(3)</t>
    </r>
  </si>
  <si>
    <r>
      <rPr>
        <b/>
        <sz val="11"/>
        <color rgb="FF000000"/>
        <rFont val="Arial"/>
        <family val="2"/>
        <charset val="1"/>
      </rPr>
      <t>Priority</t>
    </r>
    <r>
      <rPr>
        <b/>
        <vertAlign val="superscript"/>
        <sz val="11"/>
        <color rgb="FF000000"/>
        <rFont val="Arial"/>
        <family val="2"/>
        <charset val="1"/>
      </rPr>
      <t xml:space="preserve"> (4)</t>
    </r>
  </si>
  <si>
    <t>Total estimated cost (USD)</t>
  </si>
  <si>
    <t xml:space="preserve">Quantity              </t>
  </si>
  <si>
    <r>
      <rPr>
        <b/>
        <sz val="11"/>
        <rFont val="Arial"/>
        <family val="2"/>
        <charset val="1"/>
      </rPr>
      <t xml:space="preserve"> ID/name of water production unit or pumping station</t>
    </r>
    <r>
      <rPr>
        <b/>
        <vertAlign val="superscript"/>
        <sz val="11"/>
        <rFont val="Arial"/>
        <family val="2"/>
        <charset val="1"/>
      </rPr>
      <t xml:space="preserve"> (3)</t>
    </r>
    <r>
      <rPr>
        <b/>
        <sz val="11"/>
        <rFont val="Arial"/>
        <family val="2"/>
        <charset val="1"/>
      </rPr>
      <t xml:space="preserve"> </t>
    </r>
  </si>
  <si>
    <r>
      <rPr>
        <b/>
        <sz val="11"/>
        <rFont val="Arial"/>
        <family val="2"/>
        <charset val="1"/>
      </rPr>
      <t xml:space="preserve">Type of installation location </t>
    </r>
    <r>
      <rPr>
        <b/>
        <vertAlign val="superscript"/>
        <sz val="11"/>
        <rFont val="Arial"/>
        <family val="2"/>
        <charset val="1"/>
      </rPr>
      <t>(2)</t>
    </r>
  </si>
  <si>
    <r>
      <rPr>
        <b/>
        <sz val="11"/>
        <color rgb="FF000000"/>
        <rFont val="Arial"/>
        <family val="2"/>
        <charset val="1"/>
      </rPr>
      <t>Measures</t>
    </r>
    <r>
      <rPr>
        <b/>
        <vertAlign val="superscript"/>
        <sz val="11"/>
        <color rgb="FF000000"/>
        <rFont val="Arial"/>
        <family val="2"/>
        <charset val="1"/>
      </rPr>
      <t xml:space="preserve"> (1)</t>
    </r>
  </si>
  <si>
    <t xml:space="preserve"> B-2.6.3.1</t>
  </si>
  <si>
    <t>37kw محركات غاطسة</t>
  </si>
  <si>
    <t xml:space="preserve">محركات استلي ستيل قراندفوس </t>
  </si>
  <si>
    <t xml:space="preserve"> B-2.6.3.2</t>
  </si>
  <si>
    <t>قطع غيار للمضخات sp60 قراندفوس</t>
  </si>
  <si>
    <t>قطع غيار للمضخات الدماركية قراندفوس sp60</t>
  </si>
  <si>
    <t>طقم</t>
  </si>
  <si>
    <t xml:space="preserve"> B-2.6.3.3</t>
  </si>
  <si>
    <t>45kw محركات غاطسة</t>
  </si>
  <si>
    <t>محطة ثلة</t>
  </si>
  <si>
    <t xml:space="preserve">محركات استلي ستيل قراندفوس او لوارا  </t>
  </si>
  <si>
    <t xml:space="preserve"> B-2.6.3.4</t>
  </si>
  <si>
    <t>30kw محركات غاطسة</t>
  </si>
  <si>
    <t xml:space="preserve">محركات استنلي ستيل من بلد المنشاء مقاوم  للحرارة </t>
  </si>
  <si>
    <t xml:space="preserve"> B-2.6.3.5</t>
  </si>
  <si>
    <t>sp77 مضخات غاطسة</t>
  </si>
  <si>
    <t xml:space="preserve">مضخات من النوع الجيد فانسان وقراندفوس </t>
  </si>
  <si>
    <t xml:space="preserve"> B-2.6.3.6</t>
  </si>
  <si>
    <t>sp60 مضخات غاطسة</t>
  </si>
  <si>
    <t xml:space="preserve"> B-2.6.3.7</t>
  </si>
  <si>
    <t>sp46 مضخات غاطسة</t>
  </si>
  <si>
    <t xml:space="preserve"> B-2.6.3.8</t>
  </si>
  <si>
    <t xml:space="preserve">مواصير حديد </t>
  </si>
  <si>
    <t>مواصير حديد مجلفن سعودي تريت خشن</t>
  </si>
  <si>
    <t xml:space="preserve"> B-2.6.3.9</t>
  </si>
  <si>
    <t>طبلونات انفرتر</t>
  </si>
  <si>
    <t xml:space="preserve">انفرترات هيتاشي
 45kw </t>
  </si>
  <si>
    <t xml:space="preserve"> B-2.6.3.10</t>
  </si>
  <si>
    <t>معدات صيانة عامة</t>
  </si>
  <si>
    <t>الورشة</t>
  </si>
  <si>
    <t xml:space="preserve">معدات صيانة عامة  لاعمال الصيانة </t>
  </si>
  <si>
    <t xml:space="preserve">الملاحظات </t>
  </si>
  <si>
    <r>
      <rPr>
        <vertAlign val="superscript"/>
        <sz val="10"/>
        <rFont val="Arial"/>
        <family val="2"/>
        <charset val="1"/>
      </rPr>
      <t>(1)</t>
    </r>
    <r>
      <rPr>
        <sz val="10"/>
        <rFont val="Arial"/>
        <family val="2"/>
        <charset val="1"/>
      </rPr>
      <t xml:space="preserve"> يرجى سرد الاحتياجات من المعدات والوحدات وقطع الغيار الكهرميكانيكية لنظام المياه على سبيل المثال (المضخات والمحركات الكهربائية و صندوق تروس ولوحات التحكم واجهزة القياس ونظام التحكم وأي قطع غيار استهلاكية لهذه المعدات والوحدات....الخ). وكذلك المعدات المساعدة مثلاً (المصافي ، المحابس ، والبوابات ، والونشات، وأعمال الأنابيب ، والكابلات ، والقنوات ، وغرف التفتيش والتوزيع ، إلخ). يؤجى ضافة صفوف بحسب الحاجة</t>
    </r>
  </si>
  <si>
    <r>
      <rPr>
        <vertAlign val="superscript"/>
        <sz val="10"/>
        <rFont val="Arial"/>
        <family val="2"/>
        <charset val="1"/>
      </rPr>
      <t xml:space="preserve">(1) </t>
    </r>
    <r>
      <rPr>
        <sz val="10"/>
        <rFont val="Arial"/>
        <family val="2"/>
        <charset val="1"/>
      </rPr>
      <t>Please list the required investment measures for electro-mechanic equipment/units and spare parts for the water system (such as pumps, electric motors, gear box, control panels, instrumentation, control system, consumable spare parts for respective equipment and units, etc.), as well as the auxiliary (such as screens, valves, gates, hoist cranes, piping works, cables, canals, inspection and distribution chambers etc.). Please add rows as needed.</t>
    </r>
  </si>
  <si>
    <r>
      <rPr>
        <vertAlign val="superscript"/>
        <sz val="10"/>
        <rFont val="Arial"/>
        <family val="2"/>
        <charset val="1"/>
      </rPr>
      <t>(2)</t>
    </r>
    <r>
      <rPr>
        <sz val="10"/>
        <rFont val="Arial"/>
        <family val="2"/>
        <charset val="1"/>
      </rPr>
      <t xml:space="preserve"> يرجى تحديد اسم أو رمز وحدة إنتاج المياه (بئر ، نبع أو مصدر آخر) أو محطة الضخ التي تم تركيب المعدة فيها.</t>
    </r>
  </si>
  <si>
    <r>
      <rPr>
        <vertAlign val="superscript"/>
        <sz val="10"/>
        <rFont val="Arial"/>
        <family val="2"/>
        <charset val="1"/>
      </rPr>
      <t>(2)</t>
    </r>
    <r>
      <rPr>
        <sz val="10"/>
        <rFont val="Arial"/>
        <family val="2"/>
        <charset val="1"/>
      </rPr>
      <t xml:space="preserve">  Please specify the name or ID of the water production unit (well, spring or other resource) or pumping station where the equipment is installed. </t>
    </r>
  </si>
  <si>
    <r>
      <rPr>
        <vertAlign val="superscript"/>
        <sz val="10"/>
        <color rgb="FF000000"/>
        <rFont val="Arial"/>
        <family val="2"/>
        <charset val="1"/>
      </rPr>
      <t xml:space="preserve">(3)  </t>
    </r>
    <r>
      <rPr>
        <sz val="10"/>
        <color rgb="FF000000"/>
        <rFont val="Arial"/>
        <family val="2"/>
        <charset val="1"/>
      </rPr>
      <t>يرجى اختيار الموقع من 1 إلى 6: (1)= وحدة انتاج المياه (الابار الجوفية والسطحية والعيون)، (2)= محطة  ضخ/رفع/تعزيز، (3)= وحدة معالجة/تعقيم، (4)= ورشات الصيانة ، (5)= أخرى لطفاً اذكرها</t>
    </r>
  </si>
  <si>
    <r>
      <rPr>
        <vertAlign val="superscript"/>
        <sz val="10"/>
        <color rgb="FF000000"/>
        <rFont val="Arial"/>
        <family val="2"/>
        <charset val="1"/>
      </rPr>
      <t xml:space="preserve">(2) </t>
    </r>
    <r>
      <rPr>
        <sz val="10"/>
        <color rgb="FF000000"/>
        <rFont val="Arial"/>
        <family val="2"/>
        <charset val="1"/>
      </rPr>
      <t xml:space="preserve"> Please select the location from 1 to 6: (1) = ground well, (2) = surface well, (3) = water spring, (4) = pumping station, (5) = disinfection unit, (6) = other (please mention it).</t>
    </r>
  </si>
  <si>
    <r>
      <rPr>
        <vertAlign val="superscript"/>
        <sz val="10"/>
        <color rgb="FF000000"/>
        <rFont val="Arial"/>
        <family val="2"/>
        <charset val="1"/>
      </rPr>
      <t>(3)</t>
    </r>
    <r>
      <rPr>
        <sz val="10"/>
        <color rgb="FF000000"/>
        <rFont val="Arial"/>
        <family val="2"/>
        <charset val="1"/>
      </rPr>
      <t xml:space="preserve"> Please select the priority of the proposed measures using the dropdown menu, ranging from 1 to 4 (1 = critical; 2 = high; 3 = medium; 4 = low).</t>
    </r>
  </si>
  <si>
    <t>محمد باعمر +سعيد عوض غييث</t>
  </si>
  <si>
    <t>Data sheet filled by (name)</t>
  </si>
  <si>
    <t xml:space="preserve">مدير المختبر+ ريئس قسم </t>
  </si>
  <si>
    <t>Data sheet filled by (title)</t>
  </si>
  <si>
    <t xml:space="preserve"> وحدات تعقيم ومعالجة المياه  B-2.7 إستمارة</t>
  </si>
  <si>
    <t>Form B-2.7  Water disinfection and treatment units</t>
  </si>
  <si>
    <t>جداول B2.7.1.1  البيانات العامة لوحدات تعقيم المياه</t>
  </si>
  <si>
    <t>Table B-2.7.1.1 General data of water disinfection units</t>
  </si>
  <si>
    <r>
      <rPr>
        <b/>
        <sz val="11"/>
        <color rgb="FF000000"/>
        <rFont val="Arial"/>
        <family val="2"/>
        <charset val="1"/>
      </rPr>
      <t xml:space="preserve">إسم أو رقم وحدة التعقيم </t>
    </r>
    <r>
      <rPr>
        <b/>
        <vertAlign val="superscript"/>
        <sz val="11"/>
        <color rgb="FF000000"/>
        <rFont val="Arial"/>
        <family val="2"/>
        <charset val="1"/>
      </rPr>
      <t>(1)</t>
    </r>
  </si>
  <si>
    <t>الوحدة 1</t>
  </si>
  <si>
    <t>الوحدة 2</t>
  </si>
  <si>
    <t>الوحدة 3</t>
  </si>
  <si>
    <t>الوحدة 4</t>
  </si>
  <si>
    <t>الوحدة 5</t>
  </si>
  <si>
    <t>الوحدة 6</t>
  </si>
  <si>
    <t>الوحدة 7</t>
  </si>
  <si>
    <t>الوحدة 8</t>
  </si>
  <si>
    <t>الوحدة 9</t>
  </si>
  <si>
    <t>الوحدة 10</t>
  </si>
  <si>
    <t>Unit 10</t>
  </si>
  <si>
    <t>Unit 9</t>
  </si>
  <si>
    <t>Unit 8</t>
  </si>
  <si>
    <t>Unit 7</t>
  </si>
  <si>
    <t>Unit 6</t>
  </si>
  <si>
    <t>Unit 5</t>
  </si>
  <si>
    <t>Unit 4</t>
  </si>
  <si>
    <t>Unit 3</t>
  </si>
  <si>
    <t>Unit 2</t>
  </si>
  <si>
    <t>Unit 1</t>
  </si>
  <si>
    <r>
      <rPr>
        <b/>
        <sz val="11"/>
        <rFont val="Arial"/>
        <family val="2"/>
        <charset val="1"/>
      </rPr>
      <t>Disinfection/treatment unit ID/name</t>
    </r>
    <r>
      <rPr>
        <b/>
        <vertAlign val="superscript"/>
        <sz val="11"/>
        <rFont val="Arial"/>
        <family val="2"/>
        <charset val="1"/>
      </rPr>
      <t>(1)</t>
    </r>
  </si>
  <si>
    <t>B-2.7.1.1.1</t>
  </si>
  <si>
    <t>موقع التركيب</t>
  </si>
  <si>
    <t>المكلا - المعاوص</t>
  </si>
  <si>
    <t>المكلا - زمن</t>
  </si>
  <si>
    <t>المكلا - فوة</t>
  </si>
  <si>
    <t>الشحر</t>
  </si>
  <si>
    <t>الريدة الشرقية</t>
  </si>
  <si>
    <t>قصيعر</t>
  </si>
  <si>
    <t>المكلا - ثلة</t>
  </si>
  <si>
    <t>ميفع</t>
  </si>
  <si>
    <t>Installation place</t>
  </si>
  <si>
    <t>B-2.7.1.1.2</t>
  </si>
  <si>
    <r>
      <rPr>
        <sz val="11"/>
        <rFont val="Arial"/>
        <family val="2"/>
        <charset val="1"/>
      </rPr>
      <t>نوع نظام التعقيم المستخدم</t>
    </r>
    <r>
      <rPr>
        <vertAlign val="superscript"/>
        <sz val="11"/>
        <rFont val="Arial"/>
        <family val="2"/>
        <charset val="1"/>
      </rPr>
      <t>(2)</t>
    </r>
  </si>
  <si>
    <t>يدوي</t>
  </si>
  <si>
    <t>وضع الكلور في خزان التجميع</t>
  </si>
  <si>
    <r>
      <rPr>
        <sz val="11"/>
        <rFont val="Arial"/>
        <family val="2"/>
        <charset val="1"/>
      </rPr>
      <t xml:space="preserve">Type of disinfection/treatment </t>
    </r>
    <r>
      <rPr>
        <vertAlign val="superscript"/>
        <sz val="11"/>
        <rFont val="Arial"/>
        <family val="2"/>
        <charset val="1"/>
      </rPr>
      <t>(2)</t>
    </r>
  </si>
  <si>
    <t>B-2.7.1.1.3</t>
  </si>
  <si>
    <t xml:space="preserve">الموديل </t>
  </si>
  <si>
    <t>Model</t>
  </si>
  <si>
    <t>B-2.7.1.1.4</t>
  </si>
  <si>
    <t>ألماني</t>
  </si>
  <si>
    <t>Brand/ manufacturer</t>
  </si>
  <si>
    <t>B-2.7.1.1.5</t>
  </si>
  <si>
    <t>مدة الخدمة او تاريخ التشغيل</t>
  </si>
  <si>
    <t>Time in service / operation started date</t>
  </si>
  <si>
    <t>B-2.7.1.1.6</t>
  </si>
  <si>
    <t>متوسط كمية المياه المعقمة في الشهر(م3/شهر)</t>
  </si>
  <si>
    <r>
      <rPr>
        <sz val="11"/>
        <rFont val="Arial"/>
        <family val="2"/>
        <charset val="1"/>
      </rPr>
      <t>Average monthly quantity of water disinfected (m</t>
    </r>
    <r>
      <rPr>
        <vertAlign val="superscript"/>
        <sz val="11"/>
        <rFont val="Arial"/>
        <family val="2"/>
        <charset val="1"/>
      </rPr>
      <t>3</t>
    </r>
    <r>
      <rPr>
        <sz val="11"/>
        <rFont val="Arial"/>
        <family val="2"/>
        <charset val="1"/>
      </rPr>
      <t xml:space="preserve">/mth) </t>
    </r>
  </si>
  <si>
    <t>B-2.7.1.1.7</t>
  </si>
  <si>
    <t xml:space="preserve">السعة القصوى لوحدة التعقيم (م3/ساعة) </t>
  </si>
  <si>
    <t>1200-800 م3/ساعة</t>
  </si>
  <si>
    <t>225 م3/ساعة</t>
  </si>
  <si>
    <t>251 م3/ساعة</t>
  </si>
  <si>
    <r>
      <rPr>
        <sz val="11"/>
        <rFont val="Arial"/>
        <family val="2"/>
        <charset val="1"/>
      </rPr>
      <t>Maximum capacity of disinfection/treatment unit (m</t>
    </r>
    <r>
      <rPr>
        <vertAlign val="superscript"/>
        <sz val="11"/>
        <rFont val="Arial"/>
        <family val="2"/>
        <charset val="1"/>
      </rPr>
      <t>3</t>
    </r>
    <r>
      <rPr>
        <sz val="11"/>
        <rFont val="Arial"/>
        <family val="2"/>
        <charset val="1"/>
      </rPr>
      <t>/h)</t>
    </r>
  </si>
  <si>
    <t>B-2.7.1.1.8</t>
  </si>
  <si>
    <t xml:space="preserve">المواد الكيميائية المستخدمة </t>
  </si>
  <si>
    <t>كلورامين</t>
  </si>
  <si>
    <t xml:space="preserve">The used chemical  </t>
  </si>
  <si>
    <t>B-2.7.1.1.9</t>
  </si>
  <si>
    <t>حالة المواد المستخدمة (بودر/سائل/غاز)</t>
  </si>
  <si>
    <t>بودر</t>
  </si>
  <si>
    <t>The state of used chemical (powder/ liquid/ gas)</t>
  </si>
  <si>
    <t>B-2.7.1.1.10</t>
  </si>
  <si>
    <t>المواد الكيميائية المضافة/المستهلكة
(ملجم/لتر)/(لتر/م3) أو(جم/م3)</t>
  </si>
  <si>
    <t>كلورامين لتر/ساعة</t>
  </si>
  <si>
    <r>
      <rPr>
        <sz val="11"/>
        <rFont val="Arial"/>
        <family val="2"/>
        <charset val="1"/>
      </rPr>
      <t>Added chemical consumption (l/m</t>
    </r>
    <r>
      <rPr>
        <vertAlign val="superscript"/>
        <sz val="11"/>
        <rFont val="Arial"/>
        <family val="2"/>
        <charset val="1"/>
      </rPr>
      <t>3</t>
    </r>
    <r>
      <rPr>
        <sz val="11"/>
        <rFont val="Arial"/>
        <family val="2"/>
        <charset val="1"/>
      </rPr>
      <t>)/ (g/m</t>
    </r>
    <r>
      <rPr>
        <vertAlign val="superscript"/>
        <sz val="11"/>
        <rFont val="Arial"/>
        <family val="2"/>
        <charset val="1"/>
      </rPr>
      <t>3</t>
    </r>
    <r>
      <rPr>
        <sz val="11"/>
        <rFont val="Arial"/>
        <family val="2"/>
        <charset val="1"/>
      </rPr>
      <t>)/ (mg/l)</t>
    </r>
  </si>
  <si>
    <t>B-2.7.1.1.11</t>
  </si>
  <si>
    <t>قدرة المحرك الكهربائية (كيلووات)</t>
  </si>
  <si>
    <t>Rated power (kW)</t>
  </si>
  <si>
    <t>B-2.7.1.1.12</t>
  </si>
  <si>
    <r>
      <rPr>
        <sz val="11"/>
        <rFont val="Arial"/>
        <family val="2"/>
        <charset val="1"/>
      </rPr>
      <t xml:space="preserve">مصدر الطاقة </t>
    </r>
    <r>
      <rPr>
        <vertAlign val="superscript"/>
        <sz val="11"/>
        <rFont val="Arial"/>
        <family val="2"/>
        <charset val="1"/>
      </rPr>
      <t>(3)</t>
    </r>
  </si>
  <si>
    <r>
      <rPr>
        <sz val="11"/>
        <rFont val="Arial"/>
        <family val="2"/>
        <charset val="1"/>
      </rPr>
      <t xml:space="preserve">Power source </t>
    </r>
    <r>
      <rPr>
        <vertAlign val="superscript"/>
        <sz val="11"/>
        <rFont val="Arial"/>
        <family val="2"/>
        <charset val="1"/>
      </rPr>
      <t>(3)</t>
    </r>
  </si>
  <si>
    <t>B-2.7.1.1.13</t>
  </si>
  <si>
    <r>
      <rPr>
        <sz val="11"/>
        <rFont val="Arial"/>
        <family val="2"/>
        <charset val="1"/>
      </rPr>
      <t>الحالة الراهنة</t>
    </r>
    <r>
      <rPr>
        <vertAlign val="superscript"/>
        <sz val="11"/>
        <rFont val="Arial"/>
        <family val="2"/>
        <charset val="1"/>
      </rPr>
      <t xml:space="preserve">(4) </t>
    </r>
  </si>
  <si>
    <r>
      <rPr>
        <sz val="11"/>
        <rFont val="Arial"/>
        <family val="2"/>
        <charset val="1"/>
      </rPr>
      <t xml:space="preserve">Current condition </t>
    </r>
    <r>
      <rPr>
        <vertAlign val="superscript"/>
        <sz val="11"/>
        <rFont val="Arial"/>
        <family val="2"/>
        <charset val="1"/>
      </rPr>
      <t>(4)</t>
    </r>
  </si>
  <si>
    <t>B-2.7.1.1.14</t>
  </si>
  <si>
    <r>
      <rPr>
        <sz val="11"/>
        <rFont val="Arial"/>
        <family val="2"/>
        <charset val="1"/>
      </rPr>
      <t xml:space="preserve">مستوى الأداء </t>
    </r>
    <r>
      <rPr>
        <vertAlign val="superscript"/>
        <sz val="11"/>
        <rFont val="Arial"/>
        <family val="2"/>
        <charset val="1"/>
      </rPr>
      <t>(5)</t>
    </r>
  </si>
  <si>
    <r>
      <rPr>
        <sz val="11"/>
        <rFont val="Arial"/>
        <family val="2"/>
        <charset val="1"/>
      </rPr>
      <t>Performance level</t>
    </r>
    <r>
      <rPr>
        <vertAlign val="superscript"/>
        <sz val="11"/>
        <rFont val="Arial"/>
        <family val="2"/>
        <charset val="1"/>
      </rPr>
      <t xml:space="preserve"> (5)</t>
    </r>
  </si>
  <si>
    <t>B-2.7.1.1.15</t>
  </si>
  <si>
    <t>عدم توفر قطع الغيار</t>
  </si>
  <si>
    <t>B-2.7.1.1.16</t>
  </si>
  <si>
    <t xml:space="preserve"> 1- مطلوب توفير مادة مسحوق كلور ووحدات كلورة    2 - كون الشحر لاتوجد بها مختبر  او مختصين فان المختبر بالادارة العامة يشرف علي جميع الفروع لفحص العينات </t>
  </si>
  <si>
    <r>
      <rPr>
        <vertAlign val="superscript"/>
        <sz val="10"/>
        <rFont val="Arial"/>
        <family val="2"/>
        <charset val="1"/>
      </rPr>
      <t>(1)</t>
    </r>
    <r>
      <rPr>
        <sz val="10"/>
        <rFont val="Arial"/>
        <family val="2"/>
        <charset val="1"/>
      </rPr>
      <t xml:space="preserve"> يرجى ادخال جميع بيانات وحدات التعقيم التابعة للمؤسسة/الفرع المستقل/الفرع وإضافة أعمدة جديدة بحسب الحاجة </t>
    </r>
  </si>
  <si>
    <r>
      <rPr>
        <vertAlign val="superscript"/>
        <sz val="10"/>
        <rFont val="Arial"/>
        <family val="2"/>
        <charset val="1"/>
      </rPr>
      <t>(1)</t>
    </r>
    <r>
      <rPr>
        <sz val="10"/>
        <rFont val="Arial"/>
        <family val="2"/>
        <charset val="1"/>
      </rPr>
      <t xml:space="preserve"> Please insert the data of all water disinfection units  of the LC/AU/branch and insert new columns as needed. </t>
    </r>
  </si>
  <si>
    <r>
      <rPr>
        <vertAlign val="superscript"/>
        <sz val="10"/>
        <rFont val="Arial"/>
        <family val="2"/>
        <charset val="1"/>
      </rPr>
      <t>(2)</t>
    </r>
    <r>
      <rPr>
        <sz val="10"/>
        <rFont val="Arial"/>
        <family val="2"/>
        <charset val="1"/>
      </rPr>
      <t xml:space="preserve">يرجى تحديد نوع وحدة التعقيم المستخدم : (وحدة كلورة/وحدة اوزون/ أخرى  (اذكرها)) </t>
    </r>
  </si>
  <si>
    <r>
      <rPr>
        <vertAlign val="superscript"/>
        <sz val="10"/>
        <rFont val="Arial"/>
        <family val="2"/>
        <charset val="1"/>
      </rPr>
      <t xml:space="preserve">(2) </t>
    </r>
    <r>
      <rPr>
        <sz val="10"/>
        <rFont val="Arial"/>
        <family val="2"/>
        <charset val="1"/>
      </rPr>
      <t>Please specify the type of disinfection unit (Chlorination Unit / Ozone Unit / other (mention it)).</t>
    </r>
  </si>
  <si>
    <r>
      <rPr>
        <vertAlign val="superscript"/>
        <sz val="10"/>
        <color rgb="FF000000"/>
        <rFont val="Arial"/>
        <family val="2"/>
        <charset val="1"/>
      </rPr>
      <t>(3)</t>
    </r>
    <r>
      <rPr>
        <sz val="10"/>
        <color rgb="FF000000"/>
        <rFont val="Arial"/>
        <family val="2"/>
        <charset val="1"/>
      </rPr>
      <t xml:space="preserve"> 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</si>
  <si>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charset val="1"/>
      </rPr>
      <t>(3)</t>
    </r>
    <r>
      <rPr>
        <sz val="10"/>
        <rFont val="Arial"/>
        <family val="2"/>
        <charset val="1"/>
      </rPr>
      <t xml:space="preserve"> Please specify the energy sources and select the answer from the dropdown menu (1 = public electricity, 2 = diesel generator, 3 = diesel power plant, 4=solar energy, 5= purchased energy from the private sector, 6=other (mention it under "Remark")).</t>
    </r>
  </si>
  <si>
    <r>
      <rPr>
        <vertAlign val="superscript"/>
        <sz val="10"/>
        <rFont val="Arial"/>
        <family val="2"/>
        <charset val="1"/>
      </rPr>
      <t>(4)</t>
    </r>
    <r>
      <rPr>
        <sz val="10"/>
        <rFont val="Arial"/>
        <family val="2"/>
        <charset val="1"/>
      </rPr>
      <t>الحالة الراهنة (يرجى الاختيار من القائمة المنسدلة (من ا الى 5) : (1) = ممتاز، (2) = جيد و مقبول، (3)= متهالك (مذحل /متاكل/يسرب/....الخ)، (4)=مدمر/تالف جزئيا، (5)=مدمر/تالف كليا</t>
    </r>
  </si>
  <si>
    <r>
      <rPr>
        <vertAlign val="superscript"/>
        <sz val="10"/>
        <rFont val="Arial"/>
        <family val="2"/>
        <charset val="1"/>
      </rPr>
      <t>(4)</t>
    </r>
    <r>
      <rPr>
        <sz val="10"/>
        <rFont val="Arial"/>
        <family val="2"/>
        <charset val="1"/>
      </rPr>
      <t xml:space="preserve"> Current condition (choose from 1 to 5) : (1) = Excellent, (2) = Good and acceptable, (3) = In service but in bad condition (corroded/worn-out/leaking/ etc.), (4) = Partially defected/damaged, (5) = Totally defected/damaged.</t>
    </r>
  </si>
  <si>
    <r>
      <rPr>
        <vertAlign val="superscript"/>
        <sz val="10"/>
        <rFont val="Arial"/>
        <family val="2"/>
        <charset val="1"/>
      </rPr>
      <t xml:space="preserve"> (5)</t>
    </r>
    <r>
      <rPr>
        <sz val="10"/>
        <rFont val="Arial"/>
        <family val="2"/>
        <charset val="1"/>
      </rPr>
      <t xml:space="preserve"> Performance Level (choose from 1 to 4) : (1) = Excellent, (2) = Good and acceptable, (3) = Poor performance and suffering from a lot of breakdowns, (4) = The equipment is off and out of service.</t>
    </r>
  </si>
  <si>
    <t xml:space="preserve"> جدول B-2.7.1.2 البيانات التشغيلية حول عملية تعقيم المياه</t>
  </si>
  <si>
    <t xml:space="preserve">Table B-2.7.1.2 Operational data about water disinfection process </t>
  </si>
  <si>
    <t>B-2.7.1.2.1</t>
  </si>
  <si>
    <t>هل يتم معالجة مياه الشرب بيولوجيًا وما هي المعالجة البيولوجية (على سبيل المثال ، القضاء على البكتيريا ، مسببات الأمراض ، إلخ)؟ إذا كانت الإجابة "نعم" ، فيرجى تحديد المكونات البيولوجية التي تم معالجتها في خانة "الملاحظات"</t>
  </si>
  <si>
    <t>نعم/لا</t>
  </si>
  <si>
    <t xml:space="preserve">تتم المعالجة بالكلورة وتتم معالجة بكتيريا القولون الكلية والبرازية والبكتيريا المصاحبة لها </t>
  </si>
  <si>
    <t>Yes/No</t>
  </si>
  <si>
    <t>Is the drinking water biologically treated and what biological treatment is being referred to (e.g eliminating (bacteria, pathogens, etc.)? If "Yes" please state the treated biological comonents under " Remarks"</t>
  </si>
  <si>
    <t xml:space="preserve">مساحة المناطق التي يتم تزويدها بمياه شرب معقمة </t>
  </si>
  <si>
    <t>Percentage of supply area where water is disinfected out of the total services area</t>
  </si>
  <si>
    <t>B-2.7.1.2.2</t>
  </si>
  <si>
    <t xml:space="preserve">كمية المياه التي تم تعقيمها  </t>
  </si>
  <si>
    <t>The amount of disinfected water</t>
  </si>
  <si>
    <t>B-2.7.1.2.3</t>
  </si>
  <si>
    <t>عدد الفحوصات البكتريولوجية  التي تمت في المختبر 
فضلاً حدد عدد الفحوصات في خانة "الملاحظات"</t>
  </si>
  <si>
    <t xml:space="preserve">610 (عدد الفحوصات للفترة من 2017م  -2022م) </t>
  </si>
  <si>
    <t xml:space="preserve">No. of bacteriological and chemical  performed tests at a laboratory. Please specify the no. of each performed tests under "Remark". </t>
  </si>
  <si>
    <t>B-2.7.1.2.4</t>
  </si>
  <si>
    <t>عدد الفحوصات البكتريولوجية التي تمت في المختبر المطابقة للمواصفات القياسية اليمنية لمياه الشرب.
فضلاً حدد عدد الفحوصات خانة "الملاحظات"</t>
  </si>
  <si>
    <t>521عينة مطابقة للمواصفات</t>
  </si>
  <si>
    <t>No. of performed bacteriological and chemical tests  at a laboratory that complies with Yemeni specifications and standards for drinking water.
Please specify the no. of each performed tests under "Remarks".</t>
  </si>
  <si>
    <t>B-2.7.1.2.5</t>
  </si>
  <si>
    <t>إجمالي عدد عينات المياه المكلوره المأخوذة من شبكة المياه لتحديد تركيز  الكلور ( الكلور المتبقي في الشبكة)</t>
  </si>
  <si>
    <t xml:space="preserve">  عدد</t>
  </si>
  <si>
    <t xml:space="preserve">6240 (عدد الفحوصات للفترة من 2017م حتى  نهاية شهر مايو 2022م) </t>
  </si>
  <si>
    <t>Total number of water samples taken from the water network to analyse chlorine concentration (residual chlorine in the network)</t>
  </si>
  <si>
    <t>B-2.7.1.2.6</t>
  </si>
  <si>
    <t xml:space="preserve">إجمالي عدد عينات الكلور المتبقي ألمأخوذة من شبكة المياه التي تتوافق مع المواصفات والمقاييس اليمنية لمياه الشرب. في حالة تطبيق مواصفات ومعايير أخرى ، يرجى ذكر اسمها  في خانة "الملاحظات" </t>
  </si>
  <si>
    <t>Total number of residual chlorine samples taken from the water network that comply with Yemeni specifications and standards of drinking water, in case other specification and standards are applied, please state its name under "Remarks" .</t>
  </si>
  <si>
    <t>جداول B-2.7.2.1  البيانات العامة لوحدات المعالجة</t>
  </si>
  <si>
    <t>Table B-2.7.2.1 General data of water treatment units</t>
  </si>
  <si>
    <r>
      <rPr>
        <b/>
        <sz val="11"/>
        <color rgb="FF000000"/>
        <rFont val="Arial"/>
        <family val="2"/>
        <charset val="1"/>
      </rPr>
      <t xml:space="preserve">إسم أو رقم وحدة المعالجة </t>
    </r>
    <r>
      <rPr>
        <b/>
        <vertAlign val="superscript"/>
        <sz val="11"/>
        <color rgb="FF000000"/>
        <rFont val="Arial"/>
        <family val="2"/>
        <charset val="1"/>
      </rPr>
      <t>(1)</t>
    </r>
  </si>
  <si>
    <t>B-2.7.2.1.1</t>
  </si>
  <si>
    <t>لا توجد وحدات معالجة بالمؤسسة عدا وحدات الكلورة</t>
  </si>
  <si>
    <t>B-2.7.2.1.2</t>
  </si>
  <si>
    <r>
      <rPr>
        <sz val="11"/>
        <rFont val="Arial"/>
        <family val="2"/>
        <charset val="1"/>
      </rPr>
      <t xml:space="preserve">نظام المعالجة المستخدم </t>
    </r>
    <r>
      <rPr>
        <vertAlign val="superscript"/>
        <sz val="11"/>
        <rFont val="Arial"/>
        <family val="2"/>
        <charset val="1"/>
      </rPr>
      <t>(2)</t>
    </r>
  </si>
  <si>
    <t>B-2.7.2.1.3</t>
  </si>
  <si>
    <t>B-2.7.2.1.4</t>
  </si>
  <si>
    <t>B-2.7.2.1.5</t>
  </si>
  <si>
    <t>B-2.7.2.1.6</t>
  </si>
  <si>
    <t>متوسط كمية المياه المعالجة في الشهر(م3/شهر)</t>
  </si>
  <si>
    <t>B-2.7.2.1.7</t>
  </si>
  <si>
    <t xml:space="preserve">السعة القصوى لوحدة المعالجة (م3/ساعة) </t>
  </si>
  <si>
    <t>B-2.7.2.1.8</t>
  </si>
  <si>
    <r>
      <rPr>
        <sz val="11"/>
        <rFont val="Arial"/>
        <family val="2"/>
        <charset val="1"/>
      </rPr>
      <t xml:space="preserve">العناصر الكيميائية والفيزيائية التي يتم معالجتها </t>
    </r>
    <r>
      <rPr>
        <vertAlign val="superscript"/>
        <sz val="11"/>
        <rFont val="Arial"/>
        <family val="2"/>
        <charset val="1"/>
      </rPr>
      <t>(3)</t>
    </r>
  </si>
  <si>
    <t>B-2.7.2.1.9</t>
  </si>
  <si>
    <t>B-2.7.2.1.10</t>
  </si>
  <si>
    <r>
      <rPr>
        <sz val="11"/>
        <rFont val="Arial"/>
        <family val="2"/>
        <charset val="1"/>
      </rPr>
      <t xml:space="preserve">مصدر الطاقة </t>
    </r>
    <r>
      <rPr>
        <vertAlign val="superscript"/>
        <sz val="11"/>
        <rFont val="Arial"/>
        <family val="2"/>
        <charset val="1"/>
      </rPr>
      <t>(4)</t>
    </r>
  </si>
  <si>
    <t>كهرباء عامة</t>
  </si>
  <si>
    <t>B-2.7.2.1.11</t>
  </si>
  <si>
    <r>
      <rPr>
        <sz val="11"/>
        <rFont val="Arial"/>
        <family val="2"/>
        <charset val="1"/>
      </rPr>
      <t xml:space="preserve">الحالة الراهنة </t>
    </r>
    <r>
      <rPr>
        <vertAlign val="superscript"/>
        <sz val="11"/>
        <rFont val="Arial"/>
        <family val="2"/>
        <charset val="1"/>
      </rPr>
      <t xml:space="preserve">(5) </t>
    </r>
  </si>
  <si>
    <t>B-2.7.2.1.12</t>
  </si>
  <si>
    <r>
      <rPr>
        <sz val="11"/>
        <rFont val="Arial"/>
        <family val="2"/>
        <charset val="1"/>
      </rPr>
      <t xml:space="preserve">مستوى الأداء </t>
    </r>
    <r>
      <rPr>
        <vertAlign val="superscript"/>
        <sz val="11"/>
        <rFont val="Arial"/>
        <family val="2"/>
        <charset val="1"/>
      </rPr>
      <t>(6)</t>
    </r>
  </si>
  <si>
    <t>B-2.7.2.1.13</t>
  </si>
  <si>
    <t>أسباب التوقف (للوحدات/المعدات الخارجة عن الخدمة)</t>
  </si>
  <si>
    <t>عدم توفر مادة الكلور+قطع الغيار</t>
  </si>
  <si>
    <t>B-2.7.2.1.14</t>
  </si>
  <si>
    <r>
      <rPr>
        <vertAlign val="superscript"/>
        <sz val="10"/>
        <rFont val="Arial"/>
        <family val="2"/>
        <charset val="1"/>
      </rPr>
      <t>(1)</t>
    </r>
    <r>
      <rPr>
        <sz val="10"/>
        <rFont val="Arial"/>
        <family val="2"/>
        <charset val="1"/>
      </rPr>
      <t xml:space="preserve"> يرجى ادخال جميع بيانات وحدات المعالجة التابعة للمؤسسة/الفرع المشتقل/الفرع وإضافة أعمدة جديدة بحسب الحاجة </t>
    </r>
  </si>
  <si>
    <r>
      <rPr>
        <vertAlign val="superscript"/>
        <sz val="10"/>
        <rFont val="Arial"/>
        <family val="2"/>
        <charset val="1"/>
      </rPr>
      <t>(1)</t>
    </r>
    <r>
      <rPr>
        <sz val="10"/>
        <rFont val="Arial"/>
        <family val="2"/>
        <charset val="1"/>
      </rPr>
      <t xml:space="preserve"> Please insert the data of all water treatment units of the LC/AU/branch and insert new columns as needed. </t>
    </r>
  </si>
  <si>
    <r>
      <rPr>
        <vertAlign val="superscript"/>
        <sz val="10"/>
        <rFont val="Arial"/>
        <family val="2"/>
        <charset val="1"/>
      </rPr>
      <t>(2)</t>
    </r>
    <r>
      <rPr>
        <sz val="10"/>
        <rFont val="Arial"/>
        <family val="2"/>
        <charset val="1"/>
      </rPr>
      <t xml:space="preserve">يرجى تحديد نظام وخدة المعالجة المستخدمة: (تناضح عكسي،  حصوات رملية، أخرى  (اذكرها)) </t>
    </r>
  </si>
  <si>
    <r>
      <rPr>
        <vertAlign val="superscript"/>
        <sz val="10"/>
        <rFont val="Arial"/>
        <family val="2"/>
        <charset val="1"/>
      </rPr>
      <t xml:space="preserve">(2) </t>
    </r>
    <r>
      <rPr>
        <sz val="10"/>
        <rFont val="Arial"/>
        <family val="2"/>
        <charset val="1"/>
      </rPr>
      <t>Please specify the type of treatment unit system  (e.g. reverse osmosis, sand gravel, other (mention)) .</t>
    </r>
  </si>
  <si>
    <r>
      <rPr>
        <vertAlign val="superscript"/>
        <sz val="10"/>
        <rFont val="Arial"/>
        <family val="2"/>
        <charset val="1"/>
      </rPr>
      <t>(3)</t>
    </r>
    <r>
      <rPr>
        <sz val="10"/>
        <rFont val="Arial"/>
        <family val="2"/>
        <charset val="1"/>
      </rPr>
      <t xml:space="preserve">يرجى تحديد العناصر/المركبات الكيمائية/الفيزيائية  الزائدة في مياه الشرب التي يتم معالجتها (ازالتها) : (مثلاً ة الحديدة، الكبريتات, الاملاح الذائبة، عكارة المياه، الشوائب العالقة، أخرى  (اذكرها)) </t>
    </r>
  </si>
  <si>
    <r>
      <rPr>
        <vertAlign val="superscript"/>
        <sz val="10"/>
        <rFont val="Arial"/>
        <family val="2"/>
        <charset val="1"/>
      </rPr>
      <t xml:space="preserve">(3) </t>
    </r>
    <r>
      <rPr>
        <sz val="10"/>
        <rFont val="Arial"/>
        <family val="2"/>
        <charset val="1"/>
      </rPr>
      <t>Please specify the excess chemical and physical elements/compounds in the drinking water that is being treated (removed): (for example, iron, sulphates, TDS, water turbidity, TSS, others (mention them))</t>
    </r>
  </si>
  <si>
    <r>
      <rPr>
        <sz val="10"/>
        <color rgb="FF000000"/>
        <rFont val="Arial"/>
        <family val="2"/>
        <charset val="1"/>
      </rPr>
      <t>يرجى تحديد مصادر الطاقة (كهرباء عامة/ مولد ديزل /محطة توليد مركزية تعمل بالديزل/طاقة شمسية /طاقة مشتراه من القطاع الخاص/أخرى(اذكرها) )</t>
    </r>
    <r>
      <rPr>
        <vertAlign val="superscript"/>
        <sz val="10"/>
        <color rgb="FF000000"/>
        <rFont val="Arial"/>
        <family val="2"/>
        <charset val="1"/>
      </rPr>
      <t>(4)</t>
    </r>
  </si>
  <si>
    <r>
      <rPr>
        <vertAlign val="superscript"/>
        <sz val="10"/>
        <rFont val="Arial"/>
        <family val="2"/>
        <charset val="1"/>
      </rPr>
      <t xml:space="preserve">(5) </t>
    </r>
    <r>
      <rPr>
        <sz val="10"/>
        <rFont val="Arial"/>
        <family val="2"/>
        <charset val="1"/>
      </rPr>
      <t>الحالة الراهنة(يرجى الاختيار من القائمة المنسدلة (من ا الى 5) : (1) = ممتاز، (2) = جيد و مقبول، (3)= متهالك (مذحل /متاكل/يسرب/....الخ)، (4)=مدمر/تالف جزئيا، (5)=مدمر/تالف كليا</t>
    </r>
  </si>
  <si>
    <r>
      <rPr>
        <vertAlign val="superscript"/>
        <sz val="10"/>
        <rFont val="Arial"/>
        <family val="2"/>
        <charset val="1"/>
      </rPr>
      <t>(4)</t>
    </r>
    <r>
      <rPr>
        <sz val="10"/>
        <rFont val="Arial"/>
        <family val="2"/>
        <charset val="1"/>
      </rPr>
      <t xml:space="preserve"> Current condition (choose from dropdown list ranging (1 to 5) : (1) = Excellent, (2) = Good and acceptable, (3) = In service but in bad condition (corroded/worn-out/leaking/ etc.), (4) = Partially defected/damaged, (5) = Totally defected/damaged.</t>
    </r>
  </si>
  <si>
    <r>
      <rPr>
        <vertAlign val="superscript"/>
        <sz val="10"/>
        <rFont val="Arial"/>
        <family val="2"/>
        <charset val="1"/>
      </rPr>
      <t xml:space="preserve">   (6) </t>
    </r>
    <r>
      <rPr>
        <sz val="10"/>
        <rFont val="Arial"/>
        <family val="2"/>
        <charset val="1"/>
      </rPr>
      <t>مستوى الأداء (يرجى الاختيار من القائمة المنسدلة  ( من 1 الى 4) :  (1) = ممتاز   ، (2) = جيد و مقبول ، (3)=ضعيف و متكرر الأعطال ، (4)=متوقف وخارج الخدمة</t>
    </r>
  </si>
  <si>
    <r>
      <rPr>
        <vertAlign val="superscript"/>
        <sz val="10"/>
        <rFont val="Arial"/>
        <family val="2"/>
        <charset val="1"/>
      </rPr>
      <t xml:space="preserve"> (5)</t>
    </r>
    <r>
      <rPr>
        <sz val="10"/>
        <rFont val="Arial"/>
        <family val="2"/>
        <charset val="1"/>
      </rPr>
      <t xml:space="preserve"> Performance  level (choose from dropdown list ranging (1 to 4) : (1) = Excellent, (2) = Good and acceptable, (3) = Poor performance and suffering from a lot of breakdowns, (4) = The equipment is off and out of service.</t>
    </r>
  </si>
  <si>
    <t>جدول  B-2.7.2.2  البيانات التشغيلية لعملية معالجة المياه</t>
  </si>
  <si>
    <t xml:space="preserve">Table B-2.7.2.2 Operational data about water treatment process </t>
  </si>
  <si>
    <t>B-2.7.2.2.1</t>
  </si>
  <si>
    <t>هل يتم معالجة مياه الشرب كيميائيا (ألتخلص من العناصر (الكيميائية الزائدة)؟. إذا كانت الإجابة "نعم" يرجى تحديد العناصر الكيمائية التي تم معالجتها  في خانة "الملاحظات"</t>
  </si>
  <si>
    <t>Is the drinking water chemically treated such as removing the excess chemical elements? If "Yes" please state the treated chemical elements under " Remarks".</t>
  </si>
  <si>
    <t>B-2.7.2.2.2</t>
  </si>
  <si>
    <t>هل يتم معالجة مياه الشرب فيزيائيا (مثلا ألتخلص من الأملاح الزائدة، عكارة المياه, الشوائب وغيرها)؟ ذا كانت الإجابة "نعم" يرجى تحديد المكونات الفيزيائية التي تم معالجتها  في خانة "الملاحظات"</t>
  </si>
  <si>
    <t>Is the drinking water physically treated (e.g. remove of excess salts, water turbidity, impurities, etc.)? If "Yes" please state the treated physical comonents under " Remarks".</t>
  </si>
  <si>
    <t>B-2.7.2.2.3</t>
  </si>
  <si>
    <t xml:space="preserve"> مساحة المناطق التي يتم تزويدها بمياه معالجة؟</t>
  </si>
  <si>
    <r>
      <rPr>
        <sz val="11"/>
        <rFont val="Arial"/>
        <family val="2"/>
        <charset val="1"/>
      </rPr>
      <t>كم</t>
    </r>
    <r>
      <rPr>
        <vertAlign val="superscript"/>
        <sz val="11"/>
        <rFont val="Arial"/>
        <family val="2"/>
        <charset val="1"/>
      </rPr>
      <t>2</t>
    </r>
  </si>
  <si>
    <t>B-2.7.2.2.4</t>
  </si>
  <si>
    <t xml:space="preserve">كمية المياه التي تم معالجتها  </t>
  </si>
  <si>
    <t>لا توجد معالجة</t>
  </si>
  <si>
    <t>يوجد لدينا في المختبر فحوصات فيزيائية وكيميائية لمصادر مياه الشرب التابعة للمؤسسة والتي لاتخضع لأي معالجة سواء كانت فيزيائية أو كيميائية</t>
  </si>
  <si>
    <t>B-2.7.2.2.5</t>
  </si>
  <si>
    <t>عدد الفحوصات الكيمائية والفيزيائية التي تمت في المختبر 
فضلاً حدد عدد الفحوصات من كل نوع في خانة "الملاحظات"</t>
  </si>
  <si>
    <t xml:space="preserve">    كيميائي 2846</t>
  </si>
  <si>
    <t>فيزيائي 3037</t>
  </si>
  <si>
    <t>B-2.7.2.2.6</t>
  </si>
  <si>
    <t>عدد الفحوصات الكيمائية/الفيزيائية التي تمت في المختبر المطابقة للمواصفات القياسية اليمنية لمياه الشرب.
فضلاً حدد عدد الفحوصات من كل نوع في خانة "الملاحظات"</t>
  </si>
  <si>
    <t>كيميائي 2579</t>
  </si>
  <si>
    <t>فيزيائي 2935</t>
  </si>
  <si>
    <t>جدول B-2.7.3  أسئلة عامة عن تعقيم ومعالجة المياه</t>
  </si>
  <si>
    <t xml:space="preserve">Table B-2.7.3 General questions about water disinfection and treatment process </t>
  </si>
  <si>
    <t xml:space="preserve">الإجابة </t>
  </si>
  <si>
    <t>B-2.7.3.1</t>
  </si>
  <si>
    <t>هل هناك وحدات تعقيم ومعالجة كافية في نظام المياه؟
يرجى اختيار ألاجابة من القائمة المنسدلة, إذا كانت الاجابة بـ "لا" أو "إلى حد ما", لطفا أذكر الأسباب في خانة "الملاحظات"</t>
  </si>
  <si>
    <t>توجد وحدات تعقيم فقط مقبولة وتمت صيانتها مرات عديدة</t>
  </si>
  <si>
    <t>Are there sufficient disinfection and treatment units in the water system?
Please select the answer from the dropdown menu, if the answer is no or not as required, please state the reasons under "Remarks".</t>
  </si>
  <si>
    <t>B-2.7.3.2</t>
  </si>
  <si>
    <t>هل يوجد إجراءات كافية لمراقبة وفحص جودة المياه؟
يرجى اختيار ألاجابة من القائمة المنسدلة, إذا كانت الاجابة بـ "لا" أو "إلى حد ما", لطفا أذكر الأسباب في خانة "الملاحظات"</t>
  </si>
  <si>
    <t>الى حدما</t>
  </si>
  <si>
    <t>قلة مواد ومعدات الفحص وعدم وجود مواصلات وبعد المسافات بين المركز والفروع</t>
  </si>
  <si>
    <t>Does the system have adequate monitoring and testing procedures?
Please select the answer from the dropdown menu, if the answer is no or not as required, please state the reasons under "Remarks".</t>
  </si>
  <si>
    <t>B-2.7.3.3</t>
  </si>
  <si>
    <t>هل يتم مراقبة جودة المياه في جميع  خطوط ومناطق توزيع المياه بصورة دورية, 
يرجى اختيار ألاجابة من القائمة المنسدلة, إذا كانت الاجابة بـ "نعم"، حدد كل كم تكرر وإذا كانت الاجابة بـ "لا" أو "إلى حد ما", لطفا أذكر الأسباب في خانة "الملاحظات"</t>
  </si>
  <si>
    <t>Is the water quality monitored in all water distribution lines and areas periodically? 
Please select the answer from the dropdown menu, in case the answer is "yes" specify the period, and if  "no" or "not as required", please state the reasons under "Remarks".</t>
  </si>
  <si>
    <t>B-2.7.3.4</t>
  </si>
  <si>
    <t>هل يتم مراقبة وفحص نوعية المياه لكل مصدر على حده بصوره دورية وكل كم يتم تكرارها إذا كانت الاجابة بـ "نعم"، حدد كل كم تكرر في خانة "التفاصيل". وإذا كانت الاجابة بـ "لا" أو "إلى حد ما", لطفا أذكر الأسباب في خانة "الملاحظات"</t>
  </si>
  <si>
    <t>Is the water quality monitored at each water source periodically? 
Please select the answer from the dropdown menu, in case the answer is yes specify the period, and if no or not as required, please state the reasons under "Remarks".</t>
  </si>
  <si>
    <t>B-2.7.3.5</t>
  </si>
  <si>
    <t xml:space="preserve"> هل حدث توقف لعمليات التعقيم/المعالجة ؟
يرجى اختيار ألاجابة من القائمة المنسدلة, إذا كانت الاجابة بـ "نعم", لطفا أذكر الأسباب في خانة "الملاحظات"</t>
  </si>
  <si>
    <t>انتهاء صلاحية مادة الكلور المستخدم وقلة قطع الغيار للمضخات</t>
  </si>
  <si>
    <t>Have there been any interruptions in disinfection/ treatment? 
Please select the answer from the dropdown menu, in case the answer is yes , please state the reasons under "Remarks".</t>
  </si>
  <si>
    <t>B-2.7.3.6</t>
  </si>
  <si>
    <t>هل يتم إختبار بقايا الكلور في نظام المياه كما يجب؟
يرجى اختيار ألاجابة من القائمة المنسدلة, إذا كانت الاجابة بـ "لا" أو "إلى حد ما", لطفا أذكر الأسباب في خانة "الملاحظات".</t>
  </si>
  <si>
    <t>لعدم توفر مواصلات مستقلة للمختبر وقلة مواد الفحص وبعد المسافات بين المركز والفروع</t>
  </si>
  <si>
    <t>Are chlorine residuals tested in the system as required? 
Please select the answer from the dropdown menu, In case the answer is no or not as required, please state the reasons under "Remarks".</t>
  </si>
  <si>
    <t>B-2.7.3.7</t>
  </si>
  <si>
    <t>هل يتم إتباع إجراءات السلامة المناسبة للتعامل مع مواد التعقيم أو المعالجة؟
يرجى اختيار ألاجابة من القائمة المنسدلة, إذا كانت الاجابة بـ "لا" أو "إلى حد ما", لطفا أذكر الأسباب في خانة "الملاحظات".</t>
  </si>
  <si>
    <t>بحاجة إلى دورات في مجال السلامة المهنية</t>
  </si>
  <si>
    <t>Does the utility use proper safety procedures for handling line of disinfection chemicals?
Please select the answer from the dropdown menu, In case the answer is no or not as required, please state the reasons.</t>
  </si>
  <si>
    <t>B-2.7.3.8</t>
  </si>
  <si>
    <t>هل أنظمة التحكم وأجهزة القياس الخاصة بوحدات التعقيم والمعالجة كافية وشغالة ومستخدمة (مفعلة)؟
يرجى اختيار ألاجابة من القائمة المنسدلة, إذا كانت الاجابة بـ "لا" أو "إلى حد ما", لطفا أذكر الأسباب في خانة "الملاحظات".</t>
  </si>
  <si>
    <t>عدم توفرالبديل والاعتماد على صيانة القديم</t>
  </si>
  <si>
    <t>Are instrumentation and control systems for the process adequate, operational, and used?
Please select the answer from the dropdown menu, in case the answer is no or not as required, please state the reasons under "Remarks".</t>
  </si>
  <si>
    <t>B-2.7.3.9</t>
  </si>
  <si>
    <t>هل يتم إجراء أعمال الصيانة الدورية لوحدات التعقيم والمعالجة؟
يرجى اختيار ألاجابة من القائمة المنسدلة, إذا كانت الاجابة بـ "لا" أو "إلى حد ما", لطفا أذكر الأسباب في خانة "الملاحظات".</t>
  </si>
  <si>
    <t>عدم توفرالفني المتخصص في صيانة هذه الوحدات وعدم توفر قطع الغيار</t>
  </si>
  <si>
    <t>Are the disinfection and treatment units maintained periodically?
Please select the answer from the dropdown menu, in case the answer is no or not as required, please state the reasons under "Remarks".</t>
  </si>
  <si>
    <t>B-2.7.3.10</t>
  </si>
  <si>
    <t>هل تعكس سجلات التشغيل اليومية الجرعات الكيميائية والكميات الإجمالية للمواد الكيميائية المستخدمة في عمليات التعقيم والمعالجة؟
إيرجى اختيار ألاجابة من القائمة المنسدلة, ذا كانت الاجابة بـ "لا" أو "إلى حد ما", لطفا أذكر الأسباب في خانة "الملاحظات".</t>
  </si>
  <si>
    <t>Do daily operating records reflect chemical doses and total quantities of chemicals used in disinfection/ treatment process?
Please select the answer from the dropdown menu, in case the answer is no or not as required, please state the reasons under "Remarks".</t>
  </si>
  <si>
    <t>B-2.7.3.11</t>
  </si>
  <si>
    <t>ماهي الجراثيم أو الممرضات التي تؤثر سلبيا على جودة المياه بيولوجيا؟ (كالبكتيريا والطفيليات وغيرها)؟ فضلاً المزيد من التفاصيل  في خانة "الملاحظات"</t>
  </si>
  <si>
    <t>توجد هذه الأنواع من بكتيريا القولون البرازية والايشيريشيا كولاي في مياه الشرب قد تكون مصاحبة للبكتيريا المسببة للأمراض</t>
  </si>
  <si>
    <t>What are biological germs that are negatively affecting water quality? Such as bacteria, parasites, etc.? 
Please for further information under "Remarks".</t>
  </si>
  <si>
    <t>B-2.7.3.12</t>
  </si>
  <si>
    <t>ماهي المواد أو العناصر التي تؤثر سلبيا على جودة المياه فيزيائيا وكيميائيا (كالاملاح والعناصرالكيميائية والرمال وغيرها)؟  فضلاً المزيد من التفاصيل  في خانة "الملاحظات"</t>
  </si>
  <si>
    <t>What are the substances and elements that negatively affected the current and chemical quality of water (such as salts, chemical elements, sand, etc.)? Please for further information under "Remarks".</t>
  </si>
  <si>
    <t>B-2.7.3.13</t>
  </si>
  <si>
    <t>ماهي الطرق المتبعة لتحسين جودة المياه بيولوجيا؟ فضلاً المزيد من التفاصيل  في خانة "الملاحظات"</t>
  </si>
  <si>
    <t>الكلورة هي الطريقة المتاحة بالمؤسسة</t>
  </si>
  <si>
    <t>لاتوجد طرق معالجة أخرى</t>
  </si>
  <si>
    <t>What are the methods used to biologically improve the water quality? Please for further information under "Remarks".</t>
  </si>
  <si>
    <t>B-2.7.3.14</t>
  </si>
  <si>
    <t>ماهي الطرق المتبعة لتحسين جودة المياه فيزيائيا وكيميائيا؟ فضلاً المزيد من التفاصيل  في خانة "الملاحظات"</t>
  </si>
  <si>
    <t>خلط المياه الجيدة بأخرى أقل جودة للحصول على مياه معتدلة في المكونات وقريبة من المعايير المطلوبة محلياً</t>
  </si>
  <si>
    <t>لاتوجد بالمؤسسة وفروعها أي طرق غير خلط المياه لتقليل نسب الأملاح والكلورة لأكسدة الحديد والقضاء على البكتيريا الممرضة</t>
  </si>
  <si>
    <t>What are the methods used to improve water quality physically and chemically? Please for further information under "Remarks".</t>
  </si>
  <si>
    <t xml:space="preserve">جدول B-2.7.4  الاحتياجات التشغيلية و الاستثمارية لوحدات التعقيم والمعالجة  </t>
  </si>
  <si>
    <t>Table B-2.7.4 Operational needs and required investment measures for disinfection and treatment units</t>
  </si>
  <si>
    <r>
      <rPr>
        <b/>
        <sz val="11"/>
        <color rgb="FF000000"/>
        <rFont val="Arial"/>
        <family val="2"/>
        <charset val="1"/>
      </rPr>
      <t>مطلوب لـ /مكان التركيب</t>
    </r>
    <r>
      <rPr>
        <b/>
        <vertAlign val="superscript"/>
        <sz val="11"/>
        <color rgb="FF000000"/>
        <rFont val="Arial"/>
        <family val="2"/>
        <charset val="1"/>
      </rPr>
      <t>2)</t>
    </r>
  </si>
  <si>
    <r>
      <rPr>
        <b/>
        <sz val="11"/>
        <color rgb="FF000000"/>
        <rFont val="Arial"/>
        <family val="2"/>
        <charset val="1"/>
      </rPr>
      <t xml:space="preserve">الإولوية </t>
    </r>
    <r>
      <rPr>
        <b/>
        <vertAlign val="superscript"/>
        <sz val="11"/>
        <color rgb="FF000000"/>
        <rFont val="Arial"/>
        <family val="2"/>
        <charset val="1"/>
      </rPr>
      <t>(3)</t>
    </r>
    <r>
      <rPr>
        <b/>
        <sz val="11"/>
        <color rgb="FF000000"/>
        <rFont val="Arial"/>
        <family val="2"/>
        <charset val="1"/>
      </rPr>
      <t xml:space="preserve"> </t>
    </r>
  </si>
  <si>
    <r>
      <rPr>
        <b/>
        <sz val="11"/>
        <color rgb="FF000000"/>
        <rFont val="Arial"/>
        <family val="2"/>
        <charset val="1"/>
      </rPr>
      <t>Priority</t>
    </r>
    <r>
      <rPr>
        <b/>
        <vertAlign val="superscript"/>
        <sz val="11"/>
        <color rgb="FF000000"/>
        <rFont val="Arial"/>
        <family val="2"/>
        <charset val="1"/>
      </rPr>
      <t xml:space="preserve"> (3)</t>
    </r>
  </si>
  <si>
    <t>Total Estimated Cost (USD)</t>
  </si>
  <si>
    <t>Technical Specifications in brief</t>
  </si>
  <si>
    <r>
      <rPr>
        <b/>
        <sz val="11"/>
        <color rgb="FF000000"/>
        <rFont val="Arial"/>
        <family val="2"/>
        <charset val="1"/>
      </rPr>
      <t xml:space="preserve">Required for installation location </t>
    </r>
    <r>
      <rPr>
        <b/>
        <vertAlign val="superscript"/>
        <sz val="11"/>
        <color rgb="FF000000"/>
        <rFont val="Arial"/>
        <family val="2"/>
        <charset val="1"/>
      </rPr>
      <t>(2)</t>
    </r>
  </si>
  <si>
    <t>B-2.7.4.1</t>
  </si>
  <si>
    <t>مضخات حقن كلور بودر (كالسيوم هايبو كلورايت)</t>
  </si>
  <si>
    <t>المؤسسة وفروعها</t>
  </si>
  <si>
    <t>Cap. 10-180 L/h / 16bar       Cap. 5-100 L/h / 16bar</t>
  </si>
  <si>
    <t>حبة</t>
  </si>
  <si>
    <t xml:space="preserve"> 18حبة</t>
  </si>
  <si>
    <t>الفروع: الغيل -الشحر- قصيعر- الريدة الشرقية و ميفع</t>
  </si>
  <si>
    <t>B-2.7.4.2</t>
  </si>
  <si>
    <t>مادة الكلور بودرة</t>
  </si>
  <si>
    <t>كالسيوم هايبو كلورايت 65-70%  كلور فعال</t>
  </si>
  <si>
    <t>برميل 45كجم</t>
  </si>
  <si>
    <t>600برميل</t>
  </si>
  <si>
    <t>B-2.7.4.3</t>
  </si>
  <si>
    <t xml:space="preserve">معدات وحدات كلورة باستخدام مسحوق الكلور كاملة </t>
  </si>
  <si>
    <t>براميل خلط 3500لتر خلاطات كهربائية وتوابعها</t>
  </si>
  <si>
    <t xml:space="preserve">وحدة </t>
  </si>
  <si>
    <t>15وحدة</t>
  </si>
  <si>
    <t>B-2.7.4.4</t>
  </si>
  <si>
    <t>أجهزة قياس فحص الكلور الحر</t>
  </si>
  <si>
    <t xml:space="preserve">0.1 → 3.5 mg/l </t>
  </si>
  <si>
    <t>فرد</t>
  </si>
  <si>
    <t>15حبة</t>
  </si>
  <si>
    <t>B-2.7.4.5</t>
  </si>
  <si>
    <t xml:space="preserve">كواشف فحص الكلور الحر المتبقي DPD </t>
  </si>
  <si>
    <t>DPD  (HACH)</t>
  </si>
  <si>
    <t>pk/100</t>
  </si>
  <si>
    <t>200بكت</t>
  </si>
  <si>
    <t>B-2.7.4.6</t>
  </si>
  <si>
    <t>كمامات غازات سامة+ فلتر</t>
  </si>
  <si>
    <t xml:space="preserve"> 3m أمريكي (وجه كامل) </t>
  </si>
  <si>
    <t>50كمام</t>
  </si>
  <si>
    <r>
      <rPr>
        <vertAlign val="superscript"/>
        <sz val="10"/>
        <rFont val="Arial"/>
        <family val="2"/>
        <charset val="1"/>
      </rPr>
      <t>(1)</t>
    </r>
    <r>
      <rPr>
        <sz val="10"/>
        <rFont val="Arial"/>
        <family val="2"/>
        <charset val="1"/>
      </rPr>
      <t xml:space="preserve"> يرجى إدخال الاحتياجات المطلوبة لإعادة التأهيل والإصلاح والاستبدال والجديدة لوحدات تعقيم/ معالجة المياه. الرجاء إضافة صفوف جديدة لمزيد من الاحتياجات حسب الحاجة </t>
    </r>
  </si>
  <si>
    <r>
      <rPr>
        <vertAlign val="superscript"/>
        <sz val="10"/>
        <rFont val="Arial"/>
        <family val="2"/>
        <charset val="1"/>
      </rPr>
      <t>(1)</t>
    </r>
    <r>
      <rPr>
        <sz val="10"/>
        <rFont val="Arial"/>
        <family val="2"/>
        <charset val="1"/>
      </rPr>
      <t xml:space="preserve"> Please insert the required measures for rehabilitation, repair, replacement and new water disinfection/treatment units. Please add new rows for further items as needed.</t>
    </r>
  </si>
  <si>
    <r>
      <rPr>
        <vertAlign val="superscript"/>
        <sz val="10"/>
        <color rgb="FF000000"/>
        <rFont val="Arial"/>
        <family val="2"/>
        <charset val="1"/>
      </rPr>
      <t xml:space="preserve">(2) </t>
    </r>
    <r>
      <rPr>
        <sz val="10"/>
        <color rgb="FF000000"/>
        <rFont val="Arial"/>
        <family val="2"/>
        <charset val="1"/>
      </rPr>
      <t xml:space="preserve">يرجى تحديد موقع التركيب و القسم او الإدارة الطالبة  </t>
    </r>
  </si>
  <si>
    <r>
      <rPr>
        <vertAlign val="superscript"/>
        <sz val="10"/>
        <color rgb="FF000000"/>
        <rFont val="Arial"/>
        <family val="2"/>
        <charset val="1"/>
      </rPr>
      <t xml:space="preserve">(2) </t>
    </r>
    <r>
      <rPr>
        <sz val="10"/>
        <color rgb="FF000000"/>
        <rFont val="Arial"/>
        <family val="2"/>
        <charset val="1"/>
      </rPr>
      <t>Define installation place (well or other water resource/reservoir, etc.).</t>
    </r>
  </si>
  <si>
    <r>
      <rPr>
        <vertAlign val="superscript"/>
        <sz val="10"/>
        <color rgb="FF000000"/>
        <rFont val="Arial"/>
        <family val="2"/>
        <charset val="1"/>
      </rPr>
      <t xml:space="preserve">(3) </t>
    </r>
    <r>
      <rPr>
        <sz val="10"/>
        <color rgb="FF000000"/>
        <rFont val="Arial"/>
        <family val="2"/>
        <charset val="1"/>
      </rPr>
      <t>يرجى اختيار الأولوية من القائمة المنسدلة (من 1- 4) : 1= حرج، 2= أولوية عليا (1-2 سنتين) ، 3= أولوية متوسطة، 4=أولوية منخفضة</t>
    </r>
  </si>
  <si>
    <t>م. هشام صالح اليماني ـ م. سامي المعلم</t>
  </si>
  <si>
    <t>مدير شبكات الصرف الصحي بمنطقة وسط وشرق المكلا ـ مدير شبكات الصرف الصحي بمنطقة غرب المكلا ـ إدارة الإحصاء والتخطيط</t>
  </si>
  <si>
    <t>إستمارة B.3.0  نظام  الصرف الصحي</t>
  </si>
  <si>
    <t>Form B-3 Wastewater system</t>
  </si>
  <si>
    <t>إستمارة B.3.1  البيانات العامة لنظام الصرف الصحي</t>
  </si>
  <si>
    <t>Form B-3.1  General data of the wastewater system</t>
  </si>
  <si>
    <t>جدول B3.1.1  نظرة عامة على نظام الصرف الصحي والسكان المخدومين</t>
  </si>
  <si>
    <t>Table B-3.1.1 Overview of wastewater system and served populations</t>
  </si>
  <si>
    <t>Remark</t>
  </si>
  <si>
    <t>B-3.1.1.1</t>
  </si>
  <si>
    <t>B-3.1.1.2</t>
  </si>
  <si>
    <t>عدد السكان المخدومين من المؤسسة/الفرع</t>
  </si>
  <si>
    <t>B-3.1.1.3</t>
  </si>
  <si>
    <t>إجمالي المساحة في إطار الخدمات التي تقدمها المؤسسة/الفرع</t>
  </si>
  <si>
    <r>
      <rPr>
        <sz val="11"/>
        <rFont val="Arial"/>
        <family val="2"/>
        <charset val="1"/>
      </rPr>
      <t>km</t>
    </r>
    <r>
      <rPr>
        <vertAlign val="superscript"/>
        <sz val="11"/>
        <rFont val="Arial"/>
        <family val="2"/>
        <charset val="1"/>
      </rPr>
      <t>2</t>
    </r>
  </si>
  <si>
    <t>B-3.1.1.4</t>
  </si>
  <si>
    <t>إجمالي المساحة المخدومة بواسطة المؤسسة/الفرع</t>
  </si>
  <si>
    <t>B-3.1.1.5</t>
  </si>
  <si>
    <t>B-3.1.1.6</t>
  </si>
  <si>
    <t>إجمالي عدد السكان المخدومين من مزودين خدمة أخرين</t>
  </si>
  <si>
    <t>Total population served by other providers</t>
  </si>
  <si>
    <t>B-3.1.1.7</t>
  </si>
  <si>
    <t xml:space="preserve"> المساحة المخدومة من مزودين الخدمة الأخرين</t>
  </si>
  <si>
    <t>The area served by other providers</t>
  </si>
  <si>
    <t>B-3.1.1.8</t>
  </si>
  <si>
    <t>عدد التوصيلات المخدومة من ألمؤسسة/الفرع بواسطة شبكة  الصرف الصحي</t>
  </si>
  <si>
    <t xml:space="preserve">No. of connections served by LC/ AU/ branch through sewer network </t>
  </si>
  <si>
    <t>B-3.1.1.9</t>
  </si>
  <si>
    <t xml:space="preserve">عدد التوصيلات المخدومة من ألمؤسسة/الفرع بواسطة ناقلة شفط (وايتات) </t>
  </si>
  <si>
    <t>No. of connections served by LC/ AU/ branch through vacuum tanker</t>
  </si>
  <si>
    <t>B-3.1.1.10</t>
  </si>
  <si>
    <t>عدد التوصيلات المخدومة من ألمؤسسة/الفرع بواسطة خزانات تحليل (تعفن)</t>
  </si>
  <si>
    <t>Number of connections served by the LC/AU/branch by septic tanks.</t>
  </si>
  <si>
    <t>B-3.1.1.11</t>
  </si>
  <si>
    <t>عدد السكان المخدومين بواسطة ناقلة شفط (وايتات) من القطاع الخاص</t>
  </si>
  <si>
    <t>No. of population served by private vacuum tanker</t>
  </si>
  <si>
    <t>B-3.1.1.12</t>
  </si>
  <si>
    <t xml:space="preserve">عدد السكان المستخدمين حفر امتصاصية (بيارات) خاصة بهم </t>
  </si>
  <si>
    <t>No. of population served by owned cesspits</t>
  </si>
  <si>
    <t>B-3.1.1.13</t>
  </si>
  <si>
    <t>عدد السكان المخدومين عن طريق خزان تحليل خاصة</t>
  </si>
  <si>
    <t>No. of population served by owned septic tanks</t>
  </si>
  <si>
    <t>B-3.1.1.14</t>
  </si>
  <si>
    <t xml:space="preserve">عدد السكان المخدومين عن طريق حمامات جافة </t>
  </si>
  <si>
    <t>No. of population served by owned dry toilets</t>
  </si>
  <si>
    <t>B-3.1.1.15</t>
  </si>
  <si>
    <t>عدد السكان المخدومين بواسطة طرق أخرى, يرجى تحديد نوع الطريقة في خانة الملاحظات</t>
  </si>
  <si>
    <t>No. of population served by other methods. Please specify the other method under "remarks"</t>
  </si>
  <si>
    <t>B-3.1.1.16</t>
  </si>
  <si>
    <t>عدد السكان المخدومين بواسطة منظمات المجتمع المدني والمنظمات الممولة</t>
  </si>
  <si>
    <t>No. of population served by NGOs or funding organizations</t>
  </si>
  <si>
    <t xml:space="preserve">جدول B3.1.2 بيانات نظام تجميع ونقل الصرف الصحي </t>
  </si>
  <si>
    <t xml:space="preserve">Table B-3.1.2   Wastewater collection, conveying and treatment system data  </t>
  </si>
  <si>
    <t>B-3.1.2.1</t>
  </si>
  <si>
    <r>
      <rPr>
        <sz val="11"/>
        <rFont val="Arial"/>
        <family val="2"/>
        <charset val="1"/>
      </rPr>
      <t xml:space="preserve">نوع منظومة تجميع ونقل مياه الصرف الصحي </t>
    </r>
    <r>
      <rPr>
        <sz val="9"/>
        <rFont val="Arial"/>
        <family val="2"/>
        <charset val="1"/>
      </rPr>
      <t>(1)</t>
    </r>
  </si>
  <si>
    <t xml:space="preserve">نظام </t>
  </si>
  <si>
    <t>شبكات منفصله</t>
  </si>
  <si>
    <t>system</t>
  </si>
  <si>
    <r>
      <rPr>
        <sz val="11"/>
        <rFont val="Arial"/>
        <family val="2"/>
        <charset val="1"/>
      </rPr>
      <t xml:space="preserve">Wastewater collection and transmission system type </t>
    </r>
    <r>
      <rPr>
        <vertAlign val="superscript"/>
        <sz val="11"/>
        <rFont val="Arial"/>
        <family val="2"/>
        <charset val="1"/>
      </rPr>
      <t>(1)</t>
    </r>
  </si>
  <si>
    <t>B-3.1.2.2</t>
  </si>
  <si>
    <t>إجمالي طول شبكة الصرف الصحي</t>
  </si>
  <si>
    <t>م</t>
  </si>
  <si>
    <t>m</t>
  </si>
  <si>
    <t>Total length of the sewerage network</t>
  </si>
  <si>
    <t>B-3.1.2.3</t>
  </si>
  <si>
    <t xml:space="preserve">طول شبكة الصرف الصحي  بالانسياب الطبيعي   </t>
  </si>
  <si>
    <t>Total length of the sewage network by gravity flow</t>
  </si>
  <si>
    <t>B-3.1.2.4</t>
  </si>
  <si>
    <t>طول خطوط أنابيب الصرف الصحي الرئيسية (خطوط الأنابيب المضغوطة)</t>
  </si>
  <si>
    <t>Total length of force-main sewerage pipelines (pressured pipelines)</t>
  </si>
  <si>
    <t>B-3.1.2.5</t>
  </si>
  <si>
    <t xml:space="preserve">إجمالي عدد محطات معالجة الصرف الصحي </t>
  </si>
  <si>
    <t>No. of wastewater treatment plants (WWTPs)</t>
  </si>
  <si>
    <t>B-3.1.2.6</t>
  </si>
  <si>
    <t xml:space="preserve">إجمالي عدد محطات ضخ مياه الصرف الصحي </t>
  </si>
  <si>
    <t>No. of wastewater pumping stations</t>
  </si>
  <si>
    <t>B-3.1.2.7</t>
  </si>
  <si>
    <t xml:space="preserve">عدد عدادات قياس التدفق الرئيسية المركبة في شبكة الصرف الصحي ومحطات المعالجة </t>
  </si>
  <si>
    <t>غير شغال</t>
  </si>
  <si>
    <t>No. of permanently installed flow meters in the sewer system and at wastewater treatment plants (WWTPs)</t>
  </si>
  <si>
    <t>B-3.1.2.8</t>
  </si>
  <si>
    <t xml:space="preserve">القدرة الاستيعابية لمحطات ضخ مياه الصرف الصحي (الأسمية) </t>
  </si>
  <si>
    <r>
      <rPr>
        <sz val="11"/>
        <rFont val="Arial"/>
        <family val="2"/>
        <charset val="1"/>
      </rPr>
      <t>م</t>
    </r>
    <r>
      <rPr>
        <vertAlign val="superscript"/>
        <sz val="11"/>
        <rFont val="Arial"/>
        <family val="2"/>
        <charset val="1"/>
      </rPr>
      <t xml:space="preserve">3 </t>
    </r>
    <r>
      <rPr>
        <sz val="11"/>
        <rFont val="Arial"/>
        <family val="2"/>
        <charset val="1"/>
      </rPr>
      <t>/ اليوم</t>
    </r>
  </si>
  <si>
    <r>
      <rPr>
        <sz val="11"/>
        <rFont val="Arial"/>
        <family val="2"/>
        <charset val="1"/>
      </rPr>
      <t>m</t>
    </r>
    <r>
      <rPr>
        <vertAlign val="superscript"/>
        <sz val="11"/>
        <rFont val="Arial"/>
        <family val="2"/>
        <charset val="1"/>
      </rPr>
      <t>3</t>
    </r>
    <r>
      <rPr>
        <sz val="11"/>
        <rFont val="Arial"/>
        <family val="2"/>
        <charset val="1"/>
      </rPr>
      <t>/d</t>
    </r>
  </si>
  <si>
    <t>The nominal capacity of all sewage pumping stations</t>
  </si>
  <si>
    <t>B-3.1.2.9</t>
  </si>
  <si>
    <t xml:space="preserve">القدرة الاستيعابية لمحطات ضخ مياه الصرف الصحي (الحالية) </t>
  </si>
  <si>
    <t xml:space="preserve">The current capacity of sewage pumping stations </t>
  </si>
  <si>
    <t>B-3.1.2.10</t>
  </si>
  <si>
    <t>عدد المناهل بنظام تجميع ونقل الصرف الصحي</t>
  </si>
  <si>
    <t>No. of manholes within the sewage system</t>
  </si>
  <si>
    <t>B-3.1.2.11</t>
  </si>
  <si>
    <t>إجمالي السعة التصميمية للتدفق اليومي لمياه الصرف الصحي الداخلة لجميع محطات الصرف الصحي</t>
  </si>
  <si>
    <t xml:space="preserve">Total designed inflow at inlet of all WWTPs </t>
  </si>
  <si>
    <t>B-3.1.2.12</t>
  </si>
  <si>
    <t xml:space="preserve">كمية مياه الصرف الصحي الحالية (الفعلية) عند مدخل جميع محطات معالجة الصرف الصحي </t>
  </si>
  <si>
    <t>Actual inflow at inlets of all WWTPs</t>
  </si>
  <si>
    <t>B-3.1.2.13</t>
  </si>
  <si>
    <t xml:space="preserve">عدد خزانات التحليل (التعفن) ،خزانات االتفتيش ، الخ  لكل مساحة  إن وجدت </t>
  </si>
  <si>
    <r>
      <rPr>
        <sz val="11"/>
        <rFont val="Arial"/>
        <family val="2"/>
        <charset val="1"/>
      </rPr>
      <t>no./km</t>
    </r>
    <r>
      <rPr>
        <vertAlign val="superscript"/>
        <sz val="11"/>
        <rFont val="Arial"/>
        <family val="2"/>
        <charset val="1"/>
      </rPr>
      <t>2</t>
    </r>
  </si>
  <si>
    <t>No. of septic tanks, inception tanks, etc. per area, If applicable</t>
  </si>
  <si>
    <t>B-3.1.2.14</t>
  </si>
  <si>
    <t>كمية المياه العادمة والحمأة الواردة من الأنظمة الأخرى في محطات معالجة مياه الصرف الصحي</t>
  </si>
  <si>
    <t>Volume of wastewater and sludge received from other systems at WWTPs.</t>
  </si>
  <si>
    <t>B-3.1.2.15</t>
  </si>
  <si>
    <t xml:space="preserve">عدد خزانات المعالجة الأولية (في المستشفيات، المسالخ، المصانع، المختبرات والمعامل البيولوجية والكيمائية، إلخ) إن وجدت </t>
  </si>
  <si>
    <t>No. of inception tanks (in hospitals, slaughterhouses, factories, laboratories, biological and chemical laboratories, etc.), If applicable</t>
  </si>
  <si>
    <t>B-3.1.2.16</t>
  </si>
  <si>
    <t>إذا لم تكن هناك أنظمة آمنة للتخلص من مياه الصرف الصحي ومعالجتها ، فكيف يتم جمع مياه الصرف الصحي والتخلص منها؟</t>
  </si>
  <si>
    <t>لا ينطبق</t>
  </si>
  <si>
    <t>n/a</t>
  </si>
  <si>
    <t>If there are no safe sewage disposal and treatment systems, how is the sewage collected and disposed?</t>
  </si>
  <si>
    <t>B-3.1.2.17</t>
  </si>
  <si>
    <t xml:space="preserve">إجمالي عدد الطلبات لشفط وتفريغ مياه الصرف الصحي من الأنظمة الأخرى على سبيل المثال من البيارات وخزانات التعفن </t>
  </si>
  <si>
    <t>Total no. of requests for emptying contents from other systems (e.g., septic tanks, cesspits)</t>
  </si>
  <si>
    <t>B-3.1.2.18</t>
  </si>
  <si>
    <t xml:space="preserve">نسبة كمية مياه الصرف الصحي المعالجة بشكل صحيح من اجمالي كمية مياه الصرف الصحي المعالجة </t>
  </si>
  <si>
    <t>Percentage of properly treated wastewater from the total treated.</t>
  </si>
  <si>
    <t>note</t>
  </si>
  <si>
    <r>
      <rPr>
        <vertAlign val="superscript"/>
        <sz val="10"/>
        <rFont val="Arial"/>
        <family val="2"/>
        <charset val="1"/>
      </rPr>
      <t>(1)</t>
    </r>
    <r>
      <rPr>
        <sz val="10"/>
        <rFont val="Arial"/>
        <family val="2"/>
        <charset val="1"/>
      </rPr>
      <t xml:space="preserve"> يرجى إدخال نوع منظومة تجميع ونقل مياه الصرف الصحي (مثل الأنظمة المشتركة ، ونظام الصرف الصحي منفصل  ، ونظام الصرف الصحي المبسط أو الصغير )</t>
    </r>
  </si>
  <si>
    <r>
      <rPr>
        <vertAlign val="superscript"/>
        <sz val="10"/>
        <rFont val="Arial"/>
        <family val="2"/>
        <charset val="1"/>
      </rPr>
      <t>(1)</t>
    </r>
    <r>
      <rPr>
        <sz val="10"/>
        <rFont val="Arial"/>
        <family val="2"/>
        <charset val="1"/>
      </rPr>
      <t xml:space="preserve"> Please enter the types of sewer systems (such as combined systems, separate sewer system, simplified or small bore sewer system).</t>
    </r>
  </si>
  <si>
    <t>مدير شبكات الصرف الصحي بمنطقة وسط وشرق المكلا ـ مدير شبكات الصرف الصحي بمنطقة غرب المكلا</t>
  </si>
  <si>
    <t>Form B.3 Wastewater system</t>
  </si>
  <si>
    <t>إستمارة B.3.2  شبكة الصرف الصحي</t>
  </si>
  <si>
    <t xml:space="preserve">Form B-3.2  Sewer network </t>
  </si>
  <si>
    <t>جدول B.3.2.1  حالة شبكة تجميع ونقل مياه الصرف الصحي</t>
  </si>
  <si>
    <t xml:space="preserve">Table B-3.2.1 Situation of the sewer collection and transmission pipe network </t>
  </si>
  <si>
    <r>
      <rPr>
        <b/>
        <sz val="11"/>
        <rFont val="Arial"/>
        <family val="2"/>
        <charset val="1"/>
      </rPr>
      <t xml:space="preserve">مكونات
شبكة الصرف الصحي </t>
    </r>
    <r>
      <rPr>
        <b/>
        <vertAlign val="superscript"/>
        <sz val="11"/>
        <rFont val="Arial"/>
        <family val="2"/>
        <charset val="1"/>
      </rPr>
      <t xml:space="preserve">(1) 
</t>
    </r>
    <r>
      <rPr>
        <b/>
        <sz val="11"/>
        <rFont val="Arial"/>
        <family val="2"/>
        <charset val="1"/>
      </rPr>
      <t>شرق ووسط المكلا</t>
    </r>
  </si>
  <si>
    <r>
      <rPr>
        <b/>
        <sz val="11"/>
        <color rgb="FF000000"/>
        <rFont val="Arial"/>
        <family val="2"/>
        <charset val="1"/>
      </rPr>
      <t xml:space="preserve"> نظام الصرف الصحي </t>
    </r>
    <r>
      <rPr>
        <b/>
        <vertAlign val="superscript"/>
        <sz val="11"/>
        <color rgb="FF000000"/>
        <rFont val="Arial"/>
        <family val="2"/>
        <charset val="1"/>
      </rPr>
      <t>(2)</t>
    </r>
  </si>
  <si>
    <t xml:space="preserve">خطوط تجميع 
/خطوط نقل </t>
  </si>
  <si>
    <t xml:space="preserve">منطقة التركيب </t>
  </si>
  <si>
    <r>
      <rPr>
        <b/>
        <sz val="11"/>
        <color rgb="FF000000"/>
        <rFont val="Arial"/>
        <family val="2"/>
        <charset val="1"/>
      </rPr>
      <t xml:space="preserve">الحالة التشغيلية </t>
    </r>
    <r>
      <rPr>
        <b/>
        <vertAlign val="superscript"/>
        <sz val="11"/>
        <color rgb="FF000000"/>
        <rFont val="Arial"/>
        <family val="2"/>
        <charset val="1"/>
      </rPr>
      <t xml:space="preserve">(3) </t>
    </r>
  </si>
  <si>
    <t>الحالة الراهنة (3)</t>
  </si>
  <si>
    <r>
      <rPr>
        <b/>
        <sz val="11"/>
        <color rgb="FF000000"/>
        <rFont val="Arial"/>
        <family val="2"/>
        <charset val="1"/>
      </rPr>
      <t xml:space="preserve">Current condition </t>
    </r>
    <r>
      <rPr>
        <b/>
        <vertAlign val="superscript"/>
        <sz val="11"/>
        <color rgb="FF000000"/>
        <rFont val="Arial"/>
        <family val="2"/>
        <charset val="1"/>
      </rPr>
      <t>(4)</t>
    </r>
  </si>
  <si>
    <r>
      <rPr>
        <b/>
        <sz val="11"/>
        <color rgb="FF000000"/>
        <rFont val="Arial"/>
        <family val="2"/>
        <charset val="1"/>
      </rPr>
      <t xml:space="preserve">Operational status </t>
    </r>
    <r>
      <rPr>
        <b/>
        <vertAlign val="superscript"/>
        <sz val="11"/>
        <color rgb="FF000000"/>
        <rFont val="Arial"/>
        <family val="2"/>
        <charset val="1"/>
      </rPr>
      <t>(3)</t>
    </r>
  </si>
  <si>
    <t xml:space="preserve"> Diameter </t>
  </si>
  <si>
    <t>Installation
date</t>
  </si>
  <si>
    <t>Collection/ transmission pipelines</t>
  </si>
  <si>
    <r>
      <rPr>
        <b/>
        <sz val="11"/>
        <color rgb="FF000000"/>
        <rFont val="Arial"/>
        <family val="2"/>
        <charset val="1"/>
      </rPr>
      <t xml:space="preserve">Type of sewer systems </t>
    </r>
    <r>
      <rPr>
        <b/>
        <vertAlign val="superscript"/>
        <sz val="11"/>
        <color rgb="FF000000"/>
        <rFont val="Arial"/>
        <family val="2"/>
        <charset val="1"/>
      </rPr>
      <t>(2)</t>
    </r>
  </si>
  <si>
    <r>
      <rPr>
        <b/>
        <sz val="11"/>
        <color rgb="FF000000"/>
        <rFont val="Arial"/>
        <family val="2"/>
        <charset val="1"/>
      </rPr>
      <t xml:space="preserve">Components of
sewer network </t>
    </r>
    <r>
      <rPr>
        <b/>
        <vertAlign val="superscript"/>
        <sz val="11"/>
        <color rgb="FF000000"/>
        <rFont val="Arial"/>
        <family val="2"/>
        <charset val="1"/>
      </rPr>
      <t>(1)</t>
    </r>
  </si>
  <si>
    <t>B.3.2.1.1</t>
  </si>
  <si>
    <t>مناهل + خطوط شبكة الصرف الصحي</t>
  </si>
  <si>
    <t>منفصل</t>
  </si>
  <si>
    <t>شبكات الصرف الصحي</t>
  </si>
  <si>
    <t>باعبود - الشفيع</t>
  </si>
  <si>
    <t>150 - 100 mm</t>
  </si>
  <si>
    <t>upvc</t>
  </si>
  <si>
    <t xml:space="preserve"> م .ط</t>
  </si>
  <si>
    <t>B-3.2.1.1</t>
  </si>
  <si>
    <t>B.3.2.1.2</t>
  </si>
  <si>
    <t>باعبود خلف مقبره باعبود</t>
  </si>
  <si>
    <t>160 - 100 mm</t>
  </si>
  <si>
    <t>B-3.2.1.2</t>
  </si>
  <si>
    <t>B.3.2.1.3</t>
  </si>
  <si>
    <t>الديس المنوره</t>
  </si>
  <si>
    <t>160 - 200 mm</t>
  </si>
  <si>
    <t>B-3.2.1.3</t>
  </si>
  <si>
    <t>B.3.2.1.4</t>
  </si>
  <si>
    <t>باجعمان</t>
  </si>
  <si>
    <t>350 - 400 mm</t>
  </si>
  <si>
    <t>B-3.2.1.4</t>
  </si>
  <si>
    <t>B.3.2.1.5</t>
  </si>
  <si>
    <t>الديس بجانب الإشارة</t>
  </si>
  <si>
    <t>200 - 350 mm</t>
  </si>
  <si>
    <t>B-3.2.1.5</t>
  </si>
  <si>
    <t>B.3.2.1.6</t>
  </si>
  <si>
    <t>الديس بجانب مسجد السنة</t>
  </si>
  <si>
    <t>200 mm</t>
  </si>
  <si>
    <t>B-3.2.1.6</t>
  </si>
  <si>
    <t>B.3.2.1.7</t>
  </si>
  <si>
    <t>الغار الأحمر</t>
  </si>
  <si>
    <t xml:space="preserve"> 200 mm</t>
  </si>
  <si>
    <t>B-3.2.1.7</t>
  </si>
  <si>
    <t>B.3.2.1.8</t>
  </si>
  <si>
    <t>الشرج</t>
  </si>
  <si>
    <t>250 - 350 mm</t>
  </si>
  <si>
    <t>B-3.2.1.8</t>
  </si>
  <si>
    <t>B.3.2.1.9</t>
  </si>
  <si>
    <t>200 - 250 mm</t>
  </si>
  <si>
    <t>B-3.2.1.9</t>
  </si>
  <si>
    <t>B.3.2.1.10</t>
  </si>
  <si>
    <t>الديس -حارة باسويد</t>
  </si>
  <si>
    <t>B.3.2.1.11</t>
  </si>
  <si>
    <t>خلف- الصناعية</t>
  </si>
  <si>
    <t>B.3.2.1.12</t>
  </si>
  <si>
    <t>الديس بجانب مسجد خالد بن الوليد</t>
  </si>
  <si>
    <t>B.3.2.1.13</t>
  </si>
  <si>
    <t>الديس- طلعة السياكل</t>
  </si>
  <si>
    <t>B.3.2.1.14</t>
  </si>
  <si>
    <t>الديس بجانب مسجد بن جنيد طلعة السياكل</t>
  </si>
  <si>
    <t>160 mm</t>
  </si>
  <si>
    <t>B.3.2.1.15</t>
  </si>
  <si>
    <t>الكود- الشرج</t>
  </si>
  <si>
    <t>B.3.2.1.16</t>
  </si>
  <si>
    <t>جول الشفاء</t>
  </si>
  <si>
    <r>
      <rPr>
        <b/>
        <sz val="11"/>
        <rFont val="Arial"/>
        <family val="2"/>
        <charset val="1"/>
      </rPr>
      <t xml:space="preserve">مكونات
شبكة الصرف الصحي </t>
    </r>
    <r>
      <rPr>
        <b/>
        <vertAlign val="superscript"/>
        <sz val="11"/>
        <rFont val="Arial"/>
        <family val="2"/>
        <charset val="1"/>
      </rPr>
      <t>(1)
غرب المكلا</t>
    </r>
  </si>
  <si>
    <t>B.3.2.1.17</t>
  </si>
  <si>
    <t xml:space="preserve">مناهل + خطوط شبكة الصرف الصحي </t>
  </si>
  <si>
    <t xml:space="preserve">منفصل </t>
  </si>
  <si>
    <t>الانشاءات- مسجد الرحمة- الشارع العام</t>
  </si>
  <si>
    <t>250mm</t>
  </si>
  <si>
    <t>UPVC</t>
  </si>
  <si>
    <t xml:space="preserve">متر طولي </t>
  </si>
  <si>
    <t>B.3.2.1.18</t>
  </si>
  <si>
    <t>الانشاءات البحرية- مقابل إدارة الكهرباء</t>
  </si>
  <si>
    <t>200mm</t>
  </si>
  <si>
    <t>B.3.2.1.19</t>
  </si>
  <si>
    <t>المتضررين البحرية- جوار لوكندة اللواء الأخضر</t>
  </si>
  <si>
    <t>B.3.2.1.20</t>
  </si>
  <si>
    <t xml:space="preserve">المتضررين البحرية- حارة العكابرة </t>
  </si>
  <si>
    <t>B.3.2.1.21</t>
  </si>
  <si>
    <t>وادي المساكن الجهة البحرية- خط باسمح</t>
  </si>
  <si>
    <t>B.3.2.1.22</t>
  </si>
  <si>
    <t xml:space="preserve">المتضررين- جوار صيدلية يشفين </t>
  </si>
  <si>
    <t>B.3.2.1.23</t>
  </si>
  <si>
    <t xml:space="preserve">المساكن- شارع باناحة- بحر النور </t>
  </si>
  <si>
    <t>B.3.2.1.24</t>
  </si>
  <si>
    <t>B.3.2.1.25</t>
  </si>
  <si>
    <t xml:space="preserve">المساكن- سوق النساء </t>
  </si>
  <si>
    <t>B.3.2.1.26</t>
  </si>
  <si>
    <t>فوة القديمة- جوار ملعب هلال فوه</t>
  </si>
  <si>
    <t>B-3.2.1.10</t>
  </si>
  <si>
    <t>B.3.2.1.27</t>
  </si>
  <si>
    <t>فوه القديمة- جوار مسجد العباس</t>
  </si>
  <si>
    <t>B-3.2.1.11</t>
  </si>
  <si>
    <t>B.3.2.1.28</t>
  </si>
  <si>
    <t>فوه القديمة- جوار مركز فوه للكهربائيات</t>
  </si>
  <si>
    <t>B-3.2.1.12</t>
  </si>
  <si>
    <t>B.3.2.1.29</t>
  </si>
  <si>
    <t xml:space="preserve">فوه القديمة- سوق الأسماك القديم </t>
  </si>
  <si>
    <t>B-3.2.1.13</t>
  </si>
  <si>
    <t>B.3.2.1.30</t>
  </si>
  <si>
    <t xml:space="preserve">فوه القديمة- جوار بيت باهندي </t>
  </si>
  <si>
    <t>B-3.2.1.14</t>
  </si>
  <si>
    <t>B.3.2.1.31</t>
  </si>
  <si>
    <t xml:space="preserve">فوه القديمة- شارع الطلائع </t>
  </si>
  <si>
    <t>B-3.2.1.15</t>
  </si>
  <si>
    <r>
      <rPr>
        <sz val="10"/>
        <rFont val="Arial"/>
        <family val="2"/>
        <charset val="1"/>
      </rPr>
      <t xml:space="preserve"> </t>
    </r>
    <r>
      <rPr>
        <vertAlign val="superscript"/>
        <sz val="10"/>
        <rFont val="Arial"/>
        <family val="2"/>
        <charset val="1"/>
      </rPr>
      <t>(1)</t>
    </r>
    <r>
      <rPr>
        <sz val="10"/>
        <rFont val="Arial"/>
        <family val="2"/>
        <charset val="1"/>
      </rPr>
      <t xml:space="preserve"> يرجى سرد جميع البيانات الخاصة بشبكة تجمع ونقل مياه الصرف الصحي مثل (الأنابيب والملحقات والتجهيزات والمناهل وغرف التفتيش وأخرى) إن توفرت وإضافة صفوف جديدة بحسب الحاجة</t>
    </r>
  </si>
  <si>
    <r>
      <rPr>
        <vertAlign val="superscript"/>
        <sz val="10"/>
        <rFont val="Arial"/>
        <family val="2"/>
        <charset val="1"/>
      </rPr>
      <t>(1)</t>
    </r>
    <r>
      <rPr>
        <sz val="10"/>
        <rFont val="Arial"/>
        <family val="2"/>
        <charset val="1"/>
      </rPr>
      <t xml:space="preserve"> Please provide all data on the wastewater collection and conveying network (such as pipes, fittings, manholes,  inspection chambers, etc.), if available and add new rows as required. </t>
    </r>
  </si>
  <si>
    <r>
      <rPr>
        <vertAlign val="superscript"/>
        <sz val="10"/>
        <rFont val="Arial"/>
        <family val="2"/>
        <charset val="1"/>
      </rPr>
      <t>(2)</t>
    </r>
    <r>
      <rPr>
        <sz val="10"/>
        <rFont val="Arial"/>
        <family val="2"/>
        <charset val="1"/>
      </rPr>
      <t xml:space="preserve"> يرجى إدخال نوع أنظمة الصرف الصحي (مثل الأنظمة المشتركة ، ونظام الصرف الصحي منفصل  ، ونظام الصرف الصحي المبسط أو الصغير )</t>
    </r>
  </si>
  <si>
    <r>
      <rPr>
        <vertAlign val="superscript"/>
        <sz val="10"/>
        <rFont val="Arial"/>
        <family val="2"/>
        <charset val="1"/>
      </rPr>
      <t>(2)</t>
    </r>
    <r>
      <rPr>
        <sz val="10"/>
        <rFont val="Arial"/>
        <family val="2"/>
        <charset val="1"/>
      </rPr>
      <t xml:space="preserve"> Please enter the types of sewer systems (such as combined systems, separate sewer system, simplified or small bore sewer system).</t>
    </r>
  </si>
  <si>
    <r>
      <rPr>
        <vertAlign val="superscript"/>
        <sz val="10"/>
        <rFont val="Arial"/>
        <family val="2"/>
        <charset val="1"/>
      </rPr>
      <t>(3)</t>
    </r>
    <r>
      <rPr>
        <sz val="10"/>
        <rFont val="Arial"/>
        <family val="2"/>
        <charset val="1"/>
      </rPr>
      <t xml:space="preserve"> الحالة التشغيلية: يرجى اختيار الإجابة من القائمة المنسدلة (1=تعمل بصورة جيدة ، 2= عاملة بشكل جزئي، 3= لا تعمل، 4=غيرمعروف ) </t>
    </r>
  </si>
  <si>
    <r>
      <rPr>
        <vertAlign val="superscript"/>
        <sz val="10"/>
        <rFont val="Arial"/>
        <family val="2"/>
        <charset val="1"/>
      </rPr>
      <t>(3)</t>
    </r>
    <r>
      <rPr>
        <sz val="10"/>
        <rFont val="Arial"/>
        <family val="2"/>
        <charset val="1"/>
      </rPr>
      <t xml:space="preserve">  Operational status: please select the answer from the dropdown menu (1 =  functioning, 2 = partially functioning, 3 = not functioning, 4 = unknown)</t>
    </r>
  </si>
  <si>
    <r>
      <rPr>
        <vertAlign val="superscript"/>
        <sz val="10"/>
        <rFont val="Arial"/>
        <family val="2"/>
        <charset val="1"/>
      </rPr>
      <t>(4)</t>
    </r>
    <r>
      <rPr>
        <sz val="10"/>
        <rFont val="Arial"/>
        <family val="2"/>
        <charset val="1"/>
      </rPr>
      <t xml:space="preserve"> الحالة الراهنة: يرجى اختيار الإجابة من القائمة المنسدلة (1= سليم ، 2= شبة متهالك  ، 3= متهالك ،  4= غير معروف)</t>
    </r>
  </si>
  <si>
    <r>
      <rPr>
        <vertAlign val="superscript"/>
        <sz val="10"/>
        <rFont val="Arial"/>
        <family val="2"/>
        <charset val="1"/>
      </rPr>
      <t>(4)</t>
    </r>
    <r>
      <rPr>
        <sz val="10"/>
        <rFont val="Arial"/>
        <family val="2"/>
        <charset val="1"/>
      </rPr>
      <t xml:space="preserve"> Current condition: 1 = intact, 2 = almost worn-out, 3 = totally worn-out, 4 = unknown.</t>
    </r>
  </si>
  <si>
    <t>يرجى ارفاق نسخة من المخطط العام  لشبكة تجميع ونقل مياه الصرف الصحي الرئيسية كملف PDF، إذا توفرت</t>
  </si>
  <si>
    <t>Please provide a copy of an overview map (sketch) for the wastewater collection and conveying network, if available.</t>
  </si>
  <si>
    <t xml:space="preserve">جدول B.3.2.2 الاحتياجات الاستثمارية لشبكة الصرف الصحي ( الانابيب والملحقات والمناهل و ..إلخ) </t>
  </si>
  <si>
    <t>Table B.3.2.2  Required investment measures for the wastewater network (pipes, fittings, manholes, etc.)</t>
  </si>
  <si>
    <r>
      <rPr>
        <b/>
        <sz val="11"/>
        <color rgb="FF000000"/>
        <rFont val="Arial"/>
        <family val="2"/>
        <charset val="1"/>
      </rPr>
      <t xml:space="preserve">الإحتياجات المطلوبة لشبكة الصرف الصحي </t>
    </r>
    <r>
      <rPr>
        <b/>
        <vertAlign val="superscript"/>
        <sz val="11"/>
        <color rgb="FF000000"/>
        <rFont val="Arial"/>
        <family val="2"/>
        <charset val="1"/>
      </rPr>
      <t>(1)</t>
    </r>
  </si>
  <si>
    <t>منطقة التركيب</t>
  </si>
  <si>
    <t>شرح موجز بالاحتياج</t>
  </si>
  <si>
    <r>
      <rPr>
        <b/>
        <sz val="11"/>
        <color rgb="FF000000"/>
        <rFont val="Arial"/>
        <family val="2"/>
        <charset val="1"/>
      </rPr>
      <t xml:space="preserve">الأولوية </t>
    </r>
    <r>
      <rPr>
        <b/>
        <vertAlign val="superscript"/>
        <sz val="11"/>
        <color rgb="FF000000"/>
        <rFont val="Arial"/>
        <family val="2"/>
        <charset val="1"/>
      </rPr>
      <t xml:space="preserve">(2)
</t>
    </r>
    <r>
      <rPr>
        <b/>
        <sz val="11"/>
        <color rgb="FF000000"/>
        <rFont val="Arial"/>
        <family val="2"/>
        <charset val="1"/>
      </rPr>
      <t xml:space="preserve"> </t>
    </r>
  </si>
  <si>
    <r>
      <rPr>
        <b/>
        <sz val="11"/>
        <color rgb="FF000000"/>
        <rFont val="Arial"/>
        <family val="2"/>
        <charset val="1"/>
      </rPr>
      <t xml:space="preserve">Priority </t>
    </r>
    <r>
      <rPr>
        <b/>
        <vertAlign val="superscript"/>
        <sz val="11"/>
        <color rgb="FF000000"/>
        <rFont val="Arial"/>
        <family val="2"/>
        <charset val="1"/>
      </rPr>
      <t xml:space="preserve">(2)
</t>
    </r>
  </si>
  <si>
    <t>Total estimated Cost (USD)</t>
  </si>
  <si>
    <t xml:space="preserve">Brief description of required measure </t>
  </si>
  <si>
    <t>Installation area</t>
  </si>
  <si>
    <r>
      <rPr>
        <b/>
        <sz val="11"/>
        <color rgb="FF000000"/>
        <rFont val="Arial"/>
        <family val="2"/>
        <charset val="1"/>
      </rPr>
      <t xml:space="preserve">Measure </t>
    </r>
    <r>
      <rPr>
        <b/>
        <vertAlign val="superscript"/>
        <sz val="11"/>
        <color rgb="FF000000"/>
        <rFont val="Arial"/>
        <family val="2"/>
        <charset val="1"/>
      </rPr>
      <t>(1)</t>
    </r>
  </si>
  <si>
    <t>B-3.2.2.1</t>
  </si>
  <si>
    <t>أنابيب  لصيانه شبكات الصرف الصحي</t>
  </si>
  <si>
    <t>مدينة المكلا</t>
  </si>
  <si>
    <t>250 - 160 mm</t>
  </si>
  <si>
    <t xml:space="preserve">6 bar </t>
  </si>
  <si>
    <t>لصيانه شبكات الصرف الصحي</t>
  </si>
  <si>
    <t>ماسوره</t>
  </si>
  <si>
    <t>B-3.2.2.2</t>
  </si>
  <si>
    <t>توريد أغطية حديديه</t>
  </si>
  <si>
    <t>60 سم</t>
  </si>
  <si>
    <t>ديكتايل</t>
  </si>
  <si>
    <t>40 طن</t>
  </si>
  <si>
    <t>غطاء</t>
  </si>
  <si>
    <t>B-3.2.2.3</t>
  </si>
  <si>
    <t>160 -400 ةmm</t>
  </si>
  <si>
    <t>B-3.2.2.4</t>
  </si>
  <si>
    <t>توريد واي y</t>
  </si>
  <si>
    <t xml:space="preserve">7 bar </t>
  </si>
  <si>
    <t>B-3.2.2.5</t>
  </si>
  <si>
    <t xml:space="preserve">شبكه الصرف الصحي جديده بمنطقه غرب الضيافة وحده حمزه </t>
  </si>
  <si>
    <t>200 - 630 mm</t>
  </si>
  <si>
    <t>توريد وتركيب انابيب بلاستيك+ غرف تفتيش</t>
  </si>
  <si>
    <t>B-3.2.2.6</t>
  </si>
  <si>
    <t>شبكه الصرف الصحي جديده بمنطقه غرب الضيافة وحده هاف مون</t>
  </si>
  <si>
    <t>B-3.2.2.7</t>
  </si>
  <si>
    <t>مشروع تاهيل مجاري باجعمان المرحله الأولى</t>
  </si>
  <si>
    <t>B-3.2.2.8</t>
  </si>
  <si>
    <t>مشروع تاهيل الخط الرئيسي مجاري  بمنطقة  باجعمان</t>
  </si>
  <si>
    <t>200- 400 mm</t>
  </si>
  <si>
    <t>B-3.2.2.9</t>
  </si>
  <si>
    <t>مشروع مجاري العلم الجهة الغربية المرحلة الأولي</t>
  </si>
  <si>
    <t>200 - 300 mm</t>
  </si>
  <si>
    <t>B-3.2.2.10</t>
  </si>
  <si>
    <t>مشروع توريد وتركيب شبكة الصرف الصحي  لحاره باسويد</t>
  </si>
  <si>
    <t>B-3.2.2.11</t>
  </si>
  <si>
    <t xml:space="preserve"> توريد وتركيب شبكة الصرف الصحي لحاره النور ( 1,2,3)  الواقعه خلف فرزه بويش </t>
  </si>
  <si>
    <t>B-3.2.2.12</t>
  </si>
  <si>
    <t xml:space="preserve">توريد وتركيب شبكه الصرف الصحي لمنطقه المساكن خلف محطه بن دول </t>
  </si>
  <si>
    <t xml:space="preserve">200 - 400mm </t>
  </si>
  <si>
    <t>B-3.2.2.13</t>
  </si>
  <si>
    <t>توريد وتركيب شبكة مجاري منطقه خلف القديمة</t>
  </si>
  <si>
    <t xml:space="preserve">200- 250 mm </t>
  </si>
  <si>
    <t>B-3.2.2.14</t>
  </si>
  <si>
    <t>توريد وتركيب شبكة مجاري منطقه  بويش</t>
  </si>
  <si>
    <t xml:space="preserve">250- 400 mm </t>
  </si>
  <si>
    <t>B-3.2.2.15</t>
  </si>
  <si>
    <t>تحويل الخط الرئيسي للمجاري بجانب الارسال الإذاعي</t>
  </si>
  <si>
    <t>400 mm</t>
  </si>
  <si>
    <t>B-3.2.2.16</t>
  </si>
  <si>
    <t>مشروع توريد وتركيب شبكة الصرف الصحي  شعب بني هاشم - منطقة العلم المرحلة الأولي</t>
  </si>
  <si>
    <t>B-3.2.2.17</t>
  </si>
  <si>
    <t>200- 400mm</t>
  </si>
  <si>
    <t>B-3.2.2.18</t>
  </si>
  <si>
    <t>مشروع ربط خطوط المجاري الفرعية غرب مدينة المكلا المرحله الأولى</t>
  </si>
  <si>
    <t>B-3.2.2.19</t>
  </si>
  <si>
    <t>مشروع تحويل مسار خط مجاري المنورة</t>
  </si>
  <si>
    <t>B-3.2.2.20</t>
  </si>
  <si>
    <t>توريد وتركيب شبكه الصرف الصحي لمنطقه الدواجن وحده صلاح الدين الايوبي جانب مخطط الشاعر</t>
  </si>
  <si>
    <t>B-3.2.2.21</t>
  </si>
  <si>
    <t>شبكه مجاري ربوه المهندسين المرحلة الثانية ( خطوط رئيسيه + فرعية + ربط منزلي )</t>
  </si>
  <si>
    <t>B-3.2.2.22</t>
  </si>
  <si>
    <t>توريد وتركيب شبكة الصرف الصحي بحي الكودة المرحلة الثانية</t>
  </si>
  <si>
    <t>B-3.2.2.23</t>
  </si>
  <si>
    <t>مشروع تاهيل شبكة مجاري منطقه مسجد عمره الديس المركزي</t>
  </si>
  <si>
    <t>B-3.2.2.24</t>
  </si>
  <si>
    <t>مشروع توريد وتركيب خط  تصريف المجاري المارة داخل ثانوية بن شهاب</t>
  </si>
  <si>
    <t>B-3.2.2.25</t>
  </si>
  <si>
    <t>مشروع مجاري وحدة الاحسان بحي بويش روكب</t>
  </si>
  <si>
    <t>B-3.2.2.26</t>
  </si>
  <si>
    <t>مشروع مجاري مناطق متفرقة وسط مدينة المكلا</t>
  </si>
  <si>
    <t>B-3.2.2.27</t>
  </si>
  <si>
    <t>مشروع توريد وتركيب شبكة مجاري مكلة القضب – مديرية غيل باوزير</t>
  </si>
  <si>
    <t>B-3.2.2.28</t>
  </si>
  <si>
    <t>مشروع توريد وتركيب خط ناقل رئيسي لشبكة مجاري شرق ذهبان بمدينة غيل باوزير – محافظة حضرموت</t>
  </si>
  <si>
    <t>200 - 400 mm</t>
  </si>
  <si>
    <t>B-3.2.2.30</t>
  </si>
  <si>
    <t xml:space="preserve">مشــروع توريد وتركيب شبكة مجــاري شــرق بن عكــاس بمدينــة شحيــر </t>
  </si>
  <si>
    <t>شحير</t>
  </si>
  <si>
    <r>
      <rPr>
        <vertAlign val="superscript"/>
        <sz val="10"/>
        <color rgb="FF000000"/>
        <rFont val="Arial"/>
        <family val="2"/>
        <charset val="1"/>
      </rPr>
      <t xml:space="preserve">(1 </t>
    </r>
    <r>
      <rPr>
        <sz val="10"/>
        <color rgb="FF000000"/>
        <rFont val="Arial"/>
        <family val="2"/>
        <charset val="1"/>
      </rPr>
      <t>يرجى سرد ألاحتياجات لإعادة تأهيل، إصلاح، إستبدال والتوسعات الصغيرة لشبكة الصرف الصحي الحالية وكذا احتياجات الانظمة المبسطة أو الصغيرة بما في ذلك الاحتياجات المطلوبة للمشاريع المستقبلية في المناطق غير المخدومة لأنظمة الصرف الصحي المشتركة او المنفصلة او اللامركزية البديلة كحزمة واحدة شاملة إعداد الدراسات والتصاميم ذات الصلة، يرجى إضافة صفوف جديدة لمزيد من الاحتياجات بحسب الحاجة</t>
    </r>
  </si>
  <si>
    <r>
      <rPr>
        <vertAlign val="superscript"/>
        <sz val="10"/>
        <color rgb="FF000000"/>
        <rFont val="Arial"/>
        <family val="2"/>
        <charset val="1"/>
      </rPr>
      <t xml:space="preserve">(1)  </t>
    </r>
    <r>
      <rPr>
        <sz val="10"/>
        <color rgb="FF000000"/>
        <rFont val="Arial"/>
        <family val="2"/>
        <charset val="1"/>
      </rPr>
      <t xml:space="preserve">Please list the required measures for rehabilitation, repair and small scale extension as well as for the simplified or small bore sewer systems. Also include required measures for future projects in areas not yet served as one package for combined, separate, or alternative decentralized sewer systems and submit related studies and designs, etc. Please add new rows for further measures as needed. </t>
    </r>
  </si>
  <si>
    <r>
      <rPr>
        <vertAlign val="superscript"/>
        <sz val="10"/>
        <color rgb="FF000000"/>
        <rFont val="Arial"/>
        <family val="2"/>
        <charset val="1"/>
      </rPr>
      <t>(2)</t>
    </r>
    <r>
      <rPr>
        <sz val="10"/>
        <color rgb="FF000000"/>
        <rFont val="Arial"/>
        <family val="2"/>
        <charset val="1"/>
      </rPr>
      <t xml:space="preserve"> يرجى اختيار الأولوية من القائمة المنسدلة (من 1- 4) : 1= حرج، 2= أولوية عليا (1-2 سنتين) ، 3= أولوية متوسطة، 4=أولوية منخفضة</t>
    </r>
  </si>
  <si>
    <r>
      <rPr>
        <vertAlign val="superscript"/>
        <sz val="10"/>
        <color rgb="FF000000"/>
        <rFont val="Arial"/>
        <family val="2"/>
        <charset val="1"/>
      </rPr>
      <t>(2)</t>
    </r>
    <r>
      <rPr>
        <sz val="10"/>
        <color rgb="FF000000"/>
        <rFont val="Arial"/>
        <family val="2"/>
        <charset val="1"/>
      </rPr>
      <t xml:space="preserve"> Please select the priority of the proposed measures using the dropdown menu, ranging from 1 to 4 (1 = critical; 2 = high; 3 = medium; 4 = low).</t>
    </r>
  </si>
  <si>
    <t xml:space="preserve">م. عبدالعزيز العكبري </t>
  </si>
  <si>
    <t>مدير محطات الصرف الصحي</t>
  </si>
  <si>
    <t>إستمارة B-3.3  محطات ضخ مياه الصرف الصحي</t>
  </si>
  <si>
    <t xml:space="preserve">Form B-3.3   Wastewater pumping stations </t>
  </si>
  <si>
    <t xml:space="preserve">جدول B-3.3.1  بيانات عامة لمحطات ضخ ورفع الصرف الصحي  </t>
  </si>
  <si>
    <t xml:space="preserve">Table B-3.3.1 General data and information of wastewater pumping stations </t>
  </si>
  <si>
    <r>
      <rPr>
        <b/>
        <sz val="11"/>
        <color rgb="FF000000"/>
        <rFont val="Arial"/>
        <family val="2"/>
        <charset val="1"/>
      </rPr>
      <t xml:space="preserve">إسم/رقم محطة الضخ </t>
    </r>
    <r>
      <rPr>
        <b/>
        <vertAlign val="superscript"/>
        <sz val="11"/>
        <color rgb="FF000000"/>
        <rFont val="Arial"/>
        <family val="2"/>
        <charset val="1"/>
      </rPr>
      <t>(1)</t>
    </r>
  </si>
  <si>
    <t>مكان التركيب</t>
  </si>
  <si>
    <r>
      <rPr>
        <b/>
        <sz val="11"/>
        <color rgb="FF000000"/>
        <rFont val="Arial"/>
        <family val="2"/>
        <charset val="1"/>
      </rPr>
      <t xml:space="preserve">نوع المحطة </t>
    </r>
    <r>
      <rPr>
        <b/>
        <vertAlign val="superscript"/>
        <sz val="11"/>
        <color rgb="FF000000"/>
        <rFont val="Arial"/>
        <family val="2"/>
        <charset val="1"/>
      </rPr>
      <t>(2)</t>
    </r>
  </si>
  <si>
    <r>
      <rPr>
        <b/>
        <sz val="11"/>
        <color rgb="FF000000"/>
        <rFont val="Arial"/>
        <family val="2"/>
        <charset val="1"/>
      </rPr>
      <t xml:space="preserve">مصادر الطاقة </t>
    </r>
    <r>
      <rPr>
        <b/>
        <vertAlign val="superscript"/>
        <sz val="11"/>
        <color rgb="FF000000"/>
        <rFont val="Arial"/>
        <family val="2"/>
        <charset val="1"/>
      </rPr>
      <t>(3)</t>
    </r>
  </si>
  <si>
    <r>
      <rPr>
        <b/>
        <sz val="11"/>
        <color rgb="FF000000"/>
        <rFont val="Arial"/>
        <family val="2"/>
        <charset val="1"/>
      </rPr>
      <t xml:space="preserve">Power sources </t>
    </r>
    <r>
      <rPr>
        <b/>
        <vertAlign val="superscript"/>
        <sz val="11"/>
        <color rgb="FF000000"/>
        <rFont val="Arial"/>
        <family val="2"/>
        <charset val="1"/>
      </rPr>
      <t>(3)</t>
    </r>
  </si>
  <si>
    <r>
      <rPr>
        <b/>
        <sz val="11"/>
        <color rgb="FF000000"/>
        <rFont val="Arial"/>
        <family val="2"/>
        <charset val="1"/>
      </rPr>
      <t xml:space="preserve">Station type </t>
    </r>
    <r>
      <rPr>
        <b/>
        <vertAlign val="superscript"/>
        <sz val="11"/>
        <color rgb="FF000000"/>
        <rFont val="Arial"/>
        <family val="2"/>
        <charset val="1"/>
      </rPr>
      <t>(2)</t>
    </r>
  </si>
  <si>
    <t xml:space="preserve">(UTM) Coordinates     </t>
  </si>
  <si>
    <t>Installation location</t>
  </si>
  <si>
    <r>
      <rPr>
        <b/>
        <sz val="11"/>
        <color rgb="FF000000"/>
        <rFont val="Arial"/>
        <family val="2"/>
        <charset val="1"/>
      </rPr>
      <t xml:space="preserve">ID/name of pumping station </t>
    </r>
    <r>
      <rPr>
        <b/>
        <vertAlign val="superscript"/>
        <sz val="11"/>
        <color rgb="FF000000"/>
        <rFont val="Arial"/>
        <family val="2"/>
        <charset val="1"/>
      </rPr>
      <t>(1)</t>
    </r>
  </si>
  <si>
    <t>B-3.3.1.1</t>
  </si>
  <si>
    <t>المحطة الرئسية A16</t>
  </si>
  <si>
    <r>
      <rPr>
        <b/>
        <sz val="11"/>
        <color rgb="FF202124"/>
        <rFont val="Arial"/>
        <family val="2"/>
        <charset val="1"/>
      </rPr>
      <t xml:space="preserve">مصادر الطافة  كهرباء عامة </t>
    </r>
    <r>
      <rPr>
        <b/>
        <sz val="11"/>
        <color rgb="FF202124"/>
        <rFont val="Inherit"/>
        <charset val="1"/>
      </rPr>
      <t xml:space="preserve">+ </t>
    </r>
    <r>
      <rPr>
        <b/>
        <sz val="11"/>
        <color rgb="FF202124"/>
        <rFont val="Arial"/>
        <family val="2"/>
        <charset val="1"/>
      </rPr>
      <t xml:space="preserve">مولد ديزل </t>
    </r>
  </si>
  <si>
    <t>B-3.3.1.2</t>
  </si>
  <si>
    <t xml:space="preserve">محطة الغليلة </t>
  </si>
  <si>
    <t>B-3.3.1.3</t>
  </si>
  <si>
    <t xml:space="preserve">محطة حي السلام </t>
  </si>
  <si>
    <t>B-3.3.1.4</t>
  </si>
  <si>
    <t xml:space="preserve">محطة السيفون </t>
  </si>
  <si>
    <t xml:space="preserve">مصادر الطافة  كهرباء عامة + مولد ديزل </t>
  </si>
  <si>
    <t>B-3.3.1.5</t>
  </si>
  <si>
    <t xml:space="preserve">محطة 17 </t>
  </si>
  <si>
    <t>B-3.3.1.6</t>
  </si>
  <si>
    <t xml:space="preserve">محطة 19 </t>
  </si>
  <si>
    <t>B-3.3.1.7</t>
  </si>
  <si>
    <t>محطة B20</t>
  </si>
  <si>
    <t>B-3.3.1.8</t>
  </si>
  <si>
    <t>محطة A20</t>
  </si>
  <si>
    <r>
      <rPr>
        <vertAlign val="superscript"/>
        <sz val="10"/>
        <color rgb="FF000000"/>
        <rFont val="Arial"/>
        <family val="2"/>
        <charset val="1"/>
      </rPr>
      <t>(1)</t>
    </r>
    <r>
      <rPr>
        <sz val="10"/>
        <color rgb="FF000000"/>
        <rFont val="Arial"/>
        <family val="2"/>
        <charset val="1"/>
      </rPr>
      <t xml:space="preserve">  يتم اضافة صفوف أخرى عند الإحتياج </t>
    </r>
  </si>
  <si>
    <r>
      <rPr>
        <vertAlign val="superscript"/>
        <sz val="10"/>
        <rFont val="Arial"/>
        <family val="2"/>
        <charset val="1"/>
      </rPr>
      <t>(1)</t>
    </r>
    <r>
      <rPr>
        <sz val="10"/>
        <rFont val="Arial"/>
        <family val="2"/>
        <charset val="1"/>
      </rPr>
      <t xml:space="preserve"> Please insert new rows for additional stations.</t>
    </r>
  </si>
  <si>
    <r>
      <rPr>
        <vertAlign val="superscript"/>
        <sz val="10"/>
        <rFont val="Arial"/>
        <family val="2"/>
        <charset val="1"/>
      </rPr>
      <t>(2)</t>
    </r>
    <r>
      <rPr>
        <sz val="10"/>
        <rFont val="Arial"/>
        <family val="2"/>
        <charset val="1"/>
      </rPr>
      <t xml:space="preserve"> يرجى تحديد نوع المحطة : (محطة ضخ/محطة رفع/أخرى (اذكرها)</t>
    </r>
    <r>
      <rPr>
        <vertAlign val="superscript"/>
        <sz val="10"/>
        <rFont val="Arial"/>
        <family val="2"/>
        <charset val="1"/>
      </rPr>
      <t xml:space="preserve"> </t>
    </r>
  </si>
  <si>
    <r>
      <rPr>
        <vertAlign val="superscript"/>
        <sz val="10"/>
        <rFont val="Arial"/>
        <family val="2"/>
        <charset val="1"/>
      </rPr>
      <t xml:space="preserve">(2) </t>
    </r>
    <r>
      <rPr>
        <sz val="10"/>
        <rFont val="Arial"/>
        <family val="2"/>
        <charset val="1"/>
      </rPr>
      <t>Please specify the type of station and select the answer from the dropdown menu (1 = pumping station, 2 = lifting station, 3 = other (mention it)).</t>
    </r>
  </si>
  <si>
    <r>
      <rPr>
        <vertAlign val="superscript"/>
        <sz val="10"/>
        <rFont val="Arial"/>
        <family val="2"/>
        <charset val="1"/>
      </rPr>
      <t>(3) ي</t>
    </r>
    <r>
      <rPr>
        <sz val="10"/>
        <rFont val="Arial"/>
        <family val="2"/>
        <charset val="1"/>
      </rPr>
      <t>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</si>
  <si>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charset val="1"/>
      </rPr>
      <t>(3)</t>
    </r>
    <r>
      <rPr>
        <sz val="10"/>
        <rFont val="Arial"/>
        <family val="2"/>
        <charset val="1"/>
      </rPr>
      <t xml:space="preserve"> Please specify the energy sources and select the answer from the dropdown menu (1 = public electricity, 2 = diesel generator, 3 = diesel power plant, 4 = solar energy, 5 = purchased energy from the private sector, 6 = other (mention it)).</t>
    </r>
  </si>
  <si>
    <t xml:space="preserve">م. سامي المعلم </t>
  </si>
  <si>
    <t>مدير شبكات غرب المكلا الصرف الصحي</t>
  </si>
  <si>
    <t>إستمارات  B-3.4  محطات معالجة الصرف الصحي</t>
  </si>
  <si>
    <t>Forms B-3.4 Wastewater treatment plants (WWTPs)</t>
  </si>
  <si>
    <t>جدول B-3.4.1  نظرة عامة عن محطات معالجة مياه الصرف الصحي ومعايير التصميم</t>
  </si>
  <si>
    <t>Table B-3.4.1 Overview of wastewater treatment plants  (WWTPs)  and design criteria</t>
  </si>
  <si>
    <t>محطة 1</t>
  </si>
  <si>
    <t>محطة 2</t>
  </si>
  <si>
    <t>محطة 3</t>
  </si>
  <si>
    <t xml:space="preserve">محطة 4 </t>
  </si>
  <si>
    <t xml:space="preserve">WWTP 4 </t>
  </si>
  <si>
    <t>WWTP 3</t>
  </si>
  <si>
    <t>WWTP 2</t>
  </si>
  <si>
    <t>WWTP 1</t>
  </si>
  <si>
    <t>B-3.4.1.1</t>
  </si>
  <si>
    <t>الإسم</t>
  </si>
  <si>
    <t>اسم</t>
  </si>
  <si>
    <t>محطة المعالجة لمياه الصرف الصحي لمدينة المكلا</t>
  </si>
  <si>
    <t>Name</t>
  </si>
  <si>
    <t>Name of WWTP</t>
  </si>
  <si>
    <t>B-3.4.1.2</t>
  </si>
  <si>
    <t xml:space="preserve">موقع المحطة </t>
  </si>
  <si>
    <t>العنوان</t>
  </si>
  <si>
    <t xml:space="preserve">منطقة فوه  في الجهةالغربية لمدينةالمكلا - وادي زمن </t>
  </si>
  <si>
    <t>Address</t>
  </si>
  <si>
    <t>Location of WWTP</t>
  </si>
  <si>
    <t>B-3.4.1.3</t>
  </si>
  <si>
    <t xml:space="preserve">مساحة الأرض المتوفرة للمحطة  </t>
  </si>
  <si>
    <r>
      <rPr>
        <sz val="11"/>
        <color rgb="FF000000"/>
        <rFont val="Arial"/>
        <family val="2"/>
        <charset val="1"/>
      </rPr>
      <t>م</t>
    </r>
    <r>
      <rPr>
        <vertAlign val="superscript"/>
        <sz val="11"/>
        <color rgb="FF000000"/>
        <rFont val="Arial"/>
        <family val="2"/>
        <charset val="1"/>
      </rPr>
      <t>2</t>
    </r>
    <r>
      <rPr>
        <sz val="11"/>
        <color rgb="FF000000"/>
        <rFont val="Arial"/>
        <family val="2"/>
        <charset val="1"/>
      </rPr>
      <t xml:space="preserve"> </t>
    </r>
  </si>
  <si>
    <r>
      <rPr>
        <sz val="11"/>
        <rFont val="Arial"/>
        <family val="2"/>
        <charset val="1"/>
      </rPr>
      <t>m</t>
    </r>
    <r>
      <rPr>
        <vertAlign val="superscript"/>
        <sz val="11"/>
        <rFont val="Arial"/>
        <family val="2"/>
        <charset val="1"/>
      </rPr>
      <t>2</t>
    </r>
  </si>
  <si>
    <t>Total available land for WWTP</t>
  </si>
  <si>
    <t>B-3.4.1.4</t>
  </si>
  <si>
    <t xml:space="preserve">مساحة الأرض المستغلة للمنشئات الحالية </t>
  </si>
  <si>
    <t xml:space="preserve">Land occupied by treatment units </t>
  </si>
  <si>
    <t>B-3.4.1.5</t>
  </si>
  <si>
    <t>الإحداثيات</t>
  </si>
  <si>
    <t>شمال (م)</t>
  </si>
  <si>
    <t>Coordinates (UTM)</t>
  </si>
  <si>
    <t>شرق  (م)</t>
  </si>
  <si>
    <t xml:space="preserve">East </t>
  </si>
  <si>
    <t xml:space="preserve">المنسوب (م) </t>
  </si>
  <si>
    <t>B-3.4.1.6</t>
  </si>
  <si>
    <t>تاريخ الإنشاء</t>
  </si>
  <si>
    <t>السنة</t>
  </si>
  <si>
    <t>Year</t>
  </si>
  <si>
    <t>Year of construction</t>
  </si>
  <si>
    <t>B-3.4.1.7</t>
  </si>
  <si>
    <t>إجمالي تكلفة الإنشاء</t>
  </si>
  <si>
    <t>دولار أمريكي</t>
  </si>
  <si>
    <t>USD</t>
  </si>
  <si>
    <t>Value of investment</t>
  </si>
  <si>
    <t>B-3.4.1.8</t>
  </si>
  <si>
    <t xml:space="preserve">الجهة الممولة </t>
  </si>
  <si>
    <t xml:space="preserve">البنك الدولي </t>
  </si>
  <si>
    <t>Source(s) of investment</t>
  </si>
  <si>
    <t>B-3.4.1.9</t>
  </si>
  <si>
    <t>تاريخ بدء التشغيل</t>
  </si>
  <si>
    <t>سنة</t>
  </si>
  <si>
    <t>In operation since</t>
  </si>
  <si>
    <t>B-3.4.1.10</t>
  </si>
  <si>
    <t>تاريخ رفع كفاءة المحطة (إذا توفر)</t>
  </si>
  <si>
    <t>Year of upgrade (if applicable)</t>
  </si>
  <si>
    <t>B-3.4.1.11</t>
  </si>
  <si>
    <r>
      <rPr>
        <sz val="11"/>
        <color rgb="FF000000"/>
        <rFont val="Arial"/>
        <family val="2"/>
        <charset val="1"/>
      </rPr>
      <t xml:space="preserve">مراحل المعالجة </t>
    </r>
    <r>
      <rPr>
        <vertAlign val="superscript"/>
        <sz val="11"/>
        <color rgb="FF000000"/>
        <rFont val="Arial"/>
        <family val="2"/>
        <charset val="1"/>
      </rPr>
      <t>(1)</t>
    </r>
  </si>
  <si>
    <t>مرحلة</t>
  </si>
  <si>
    <t>مراحل المعالجة عبارة عن احواض ترسب أولية وهي احواض اللاهوائية واحواض اختبارية واحواض الانضاج واحواض الكلور</t>
  </si>
  <si>
    <t>stage</t>
  </si>
  <si>
    <r>
      <rPr>
        <sz val="11"/>
        <rFont val="Arial"/>
        <family val="2"/>
        <charset val="1"/>
      </rPr>
      <t xml:space="preserve">Stages of treatment </t>
    </r>
    <r>
      <rPr>
        <vertAlign val="superscript"/>
        <sz val="11"/>
        <rFont val="Arial"/>
        <family val="2"/>
        <charset val="1"/>
      </rPr>
      <t>(1)</t>
    </r>
  </si>
  <si>
    <t>B-3.4.1.12</t>
  </si>
  <si>
    <t>نظام محطة المعالجة (التكنولوجيا الرئيسية المستخدمة)</t>
  </si>
  <si>
    <t>نوع</t>
  </si>
  <si>
    <t xml:space="preserve">نظام المعالجةالاولية </t>
  </si>
  <si>
    <t>Type</t>
  </si>
  <si>
    <t>Type of WWTP (main technology used)</t>
  </si>
  <si>
    <t>B-3.4.1.13</t>
  </si>
  <si>
    <r>
      <rPr>
        <sz val="11"/>
        <color rgb="FF000000"/>
        <rFont val="Arial"/>
        <family val="2"/>
        <charset val="1"/>
      </rPr>
      <t>مصادر الطاقة</t>
    </r>
    <r>
      <rPr>
        <vertAlign val="superscript"/>
        <sz val="11"/>
        <color rgb="FF000000"/>
        <rFont val="Arial"/>
        <family val="2"/>
        <charset val="1"/>
      </rPr>
      <t xml:space="preserve"> (2)</t>
    </r>
  </si>
  <si>
    <t>مصدر</t>
  </si>
  <si>
    <r>
      <rPr>
        <sz val="11"/>
        <rFont val="Arial"/>
        <family val="2"/>
        <charset val="1"/>
      </rPr>
      <t xml:space="preserve">Power sources </t>
    </r>
    <r>
      <rPr>
        <vertAlign val="superscript"/>
        <sz val="11"/>
        <rFont val="Arial"/>
        <family val="2"/>
        <charset val="1"/>
      </rPr>
      <t>(2)</t>
    </r>
  </si>
  <si>
    <t>B-3.4.1.14</t>
  </si>
  <si>
    <r>
      <rPr>
        <sz val="11"/>
        <color rgb="FF000000"/>
        <rFont val="Arial"/>
        <family val="2"/>
        <charset val="1"/>
      </rPr>
      <t xml:space="preserve">الحالة الراهنة للمحطة  </t>
    </r>
    <r>
      <rPr>
        <vertAlign val="superscript"/>
        <sz val="11"/>
        <rFont val="Arial"/>
        <family val="2"/>
        <charset val="1"/>
      </rPr>
      <t xml:space="preserve">(3) </t>
    </r>
  </si>
  <si>
    <r>
      <rPr>
        <sz val="11"/>
        <rFont val="Arial"/>
        <family val="2"/>
        <charset val="1"/>
      </rPr>
      <t xml:space="preserve">Physical status </t>
    </r>
    <r>
      <rPr>
        <vertAlign val="superscript"/>
        <sz val="11"/>
        <rFont val="Arial"/>
        <family val="2"/>
        <charset val="1"/>
      </rPr>
      <t>(3)</t>
    </r>
  </si>
  <si>
    <t>B-3.4.1.15</t>
  </si>
  <si>
    <r>
      <rPr>
        <sz val="11"/>
        <rFont val="Arial"/>
        <family val="2"/>
        <charset val="1"/>
      </rPr>
      <t xml:space="preserve">الحالة التشغيلية للمحطة </t>
    </r>
    <r>
      <rPr>
        <vertAlign val="superscript"/>
        <sz val="11"/>
        <rFont val="Arial"/>
        <family val="2"/>
        <charset val="1"/>
      </rPr>
      <t>(4)</t>
    </r>
  </si>
  <si>
    <r>
      <rPr>
        <vertAlign val="superscript"/>
        <sz val="10"/>
        <rFont val="Arial"/>
        <family val="2"/>
        <charset val="1"/>
      </rPr>
      <t>(1)</t>
    </r>
    <r>
      <rPr>
        <sz val="10"/>
        <rFont val="Arial"/>
        <family val="2"/>
        <charset val="1"/>
      </rPr>
      <t xml:space="preserve"> فضلاً حدد مراحل المعالجة بالمحطة غيلية (يرجى الاختيار من القائمة المنسدلة من ا الى 3): 1= أولية، 2=  ثانوية ، 3= نهائية</t>
    </r>
  </si>
  <si>
    <r>
      <rPr>
        <vertAlign val="superscript"/>
        <sz val="10"/>
        <rFont val="Arial"/>
        <family val="2"/>
        <charset val="1"/>
      </rPr>
      <t>(1)</t>
    </r>
    <r>
      <rPr>
        <sz val="10"/>
        <rFont val="Arial"/>
        <family val="2"/>
        <charset val="1"/>
      </rPr>
      <t xml:space="preserve"> Please specify the treatment stages at the plant (select from 1 to 3 in the dropdown list): 1 = primary, 2 = secondary, 3 = tertiary</t>
    </r>
  </si>
  <si>
    <r>
      <rPr>
        <vertAlign val="superscript"/>
        <sz val="10"/>
        <color rgb="FF000000"/>
        <rFont val="Arial"/>
        <family val="2"/>
        <charset val="1"/>
      </rPr>
      <t>(2)</t>
    </r>
    <r>
      <rPr>
        <sz val="10"/>
        <color rgb="FF000000"/>
        <rFont val="Arial"/>
        <family val="2"/>
        <charset val="1"/>
      </rPr>
      <t xml:space="preserve">  يرجى تحديد مصادر الطاقة من القائمة المنسدلة (1=كهرباء عامة، 2= مولد ديزل، 3= محطة توليد مركزية تعمل بالديزل، 4= منظومة طاقة شمسية، 5= طاقة مشتراه من القطاع الخاص، 6= أخرى(اذكرها في خانة الملاحظات)</t>
    </r>
  </si>
  <si>
    <r>
      <rPr>
        <vertAlign val="superscript"/>
        <sz val="10"/>
        <rFont val="Arial"/>
        <family val="2"/>
        <charset val="1"/>
      </rPr>
      <t>(2)</t>
    </r>
    <r>
      <rPr>
        <sz val="10"/>
        <rFont val="Arial"/>
        <family val="2"/>
        <charset val="1"/>
      </rPr>
      <t xml:space="preserve"> Please specify the energy sources and select the answer from the dropdown menu (1 = public electricity, 2 = diesel generator, 3 = diesel power plant, 4 = solar energy, 5 = purchased energy from the private sector, 6 = other (mention it under "Remark")).</t>
    </r>
  </si>
  <si>
    <r>
      <rPr>
        <vertAlign val="superscript"/>
        <sz val="10"/>
        <rFont val="Arial"/>
        <family val="2"/>
        <charset val="1"/>
      </rPr>
      <t>(3)</t>
    </r>
    <r>
      <rPr>
        <sz val="10"/>
        <rFont val="Arial"/>
        <family val="2"/>
        <charset val="1"/>
      </rPr>
      <t xml:space="preserve"> الحالة الراهنة (يرجى الاختيار من القائمة المنسدلة من1الى 4): 1 = بحالة ممتازة، 2 = بحالة جيدة ومقبولة، 3 = مدمرجزئيا، 4 = مدمر/تالف كليا</t>
    </r>
  </si>
  <si>
    <r>
      <rPr>
        <vertAlign val="superscript"/>
        <sz val="10"/>
        <rFont val="Arial"/>
        <family val="2"/>
        <charset val="1"/>
      </rPr>
      <t xml:space="preserve">(3) </t>
    </r>
    <r>
      <rPr>
        <sz val="10"/>
        <rFont val="Arial"/>
        <family val="2"/>
        <charset val="1"/>
      </rPr>
      <t>Physical condition (select from 1 to 4 in the dropdown list): 1 = excellent, 2 = good and acceptable, 3 = partially damaged, 4 = totally damaged.</t>
    </r>
  </si>
  <si>
    <r>
      <rPr>
        <vertAlign val="superscript"/>
        <sz val="10"/>
        <rFont val="Arial"/>
        <family val="2"/>
        <charset val="1"/>
      </rPr>
      <t xml:space="preserve">(4) </t>
    </r>
    <r>
      <rPr>
        <sz val="10"/>
        <rFont val="Arial"/>
        <family val="2"/>
        <charset val="1"/>
      </rPr>
      <t xml:space="preserve"> الحالة التشغيلية (يرجى الاختيار من القائمة المنسدلة من ا الى 3): 1= شغالة، 2=  عليها احمال زائدة بشكل جزئي،  3= احمال إضافية بشكل كامل</t>
    </r>
  </si>
  <si>
    <r>
      <rPr>
        <vertAlign val="superscript"/>
        <sz val="10"/>
        <rFont val="Arial"/>
        <family val="2"/>
        <charset val="1"/>
      </rPr>
      <t>(4)</t>
    </r>
    <r>
      <rPr>
        <sz val="10"/>
        <rFont val="Arial"/>
        <family val="2"/>
        <charset val="1"/>
      </rPr>
      <t xml:space="preserve"> Operational condition (select from 1 to 3 in the dropdown list): 1 = functioning, 2 = partially overloaded, 3 = totally overloaded.</t>
    </r>
  </si>
  <si>
    <t>معايير التصميم</t>
  </si>
  <si>
    <r>
      <rPr>
        <b/>
        <sz val="11"/>
        <color rgb="FF000000"/>
        <rFont val="Arial"/>
        <family val="2"/>
        <charset val="1"/>
      </rPr>
      <t xml:space="preserve">محطة 4 </t>
    </r>
    <r>
      <rPr>
        <b/>
        <vertAlign val="superscript"/>
        <sz val="11"/>
        <color rgb="FF000000"/>
        <rFont val="Arial"/>
        <family val="2"/>
        <charset val="1"/>
      </rPr>
      <t>(1)</t>
    </r>
  </si>
  <si>
    <r>
      <rPr>
        <b/>
        <sz val="11"/>
        <color rgb="FF000000"/>
        <rFont val="Arial"/>
        <family val="2"/>
        <charset val="1"/>
      </rPr>
      <t xml:space="preserve">WWTP 4 </t>
    </r>
    <r>
      <rPr>
        <b/>
        <vertAlign val="superscript"/>
        <sz val="11"/>
        <color rgb="FF000000"/>
        <rFont val="Arial"/>
        <family val="2"/>
        <charset val="1"/>
      </rPr>
      <t>(1)</t>
    </r>
  </si>
  <si>
    <t>Design criteria</t>
  </si>
  <si>
    <t>B-3.4.1.16</t>
  </si>
  <si>
    <t xml:space="preserve">متوسط التدفق اليومي  </t>
  </si>
  <si>
    <t xml:space="preserve">متوسط التفق اليومي التصميمي </t>
  </si>
  <si>
    <t xml:space="preserve"> Average daily flow rate</t>
  </si>
  <si>
    <t>B-3.4.1.17</t>
  </si>
  <si>
    <t xml:space="preserve"> متوسط الحمل العضوي  </t>
  </si>
  <si>
    <r>
      <rPr>
        <sz val="11"/>
        <rFont val="Arial"/>
        <family val="2"/>
        <charset val="1"/>
      </rPr>
      <t>كجم BOD</t>
    </r>
    <r>
      <rPr>
        <vertAlign val="subscript"/>
        <sz val="11"/>
        <rFont val="Arial"/>
        <family val="2"/>
        <charset val="1"/>
      </rPr>
      <t>5</t>
    </r>
    <r>
      <rPr>
        <sz val="11"/>
        <rFont val="Arial"/>
        <family val="2"/>
        <charset val="1"/>
      </rPr>
      <t>/اليوم</t>
    </r>
  </si>
  <si>
    <t xml:space="preserve">لا تتوفر بيانات لعدم تشغيل مختبر الصرف الصحي </t>
  </si>
  <si>
    <r>
      <rPr>
        <sz val="11"/>
        <rFont val="Arial"/>
        <family val="2"/>
        <charset val="1"/>
      </rPr>
      <t>kg BOD</t>
    </r>
    <r>
      <rPr>
        <vertAlign val="subscript"/>
        <sz val="11"/>
        <rFont val="Arial"/>
        <family val="2"/>
        <charset val="1"/>
      </rPr>
      <t>5</t>
    </r>
    <r>
      <rPr>
        <sz val="11"/>
        <rFont val="Arial"/>
        <family val="2"/>
        <charset val="1"/>
      </rPr>
      <t>/d</t>
    </r>
  </si>
  <si>
    <r>
      <rPr>
        <sz val="11"/>
        <rFont val="Arial"/>
        <family val="2"/>
        <charset val="1"/>
      </rPr>
      <t xml:space="preserve"> Average daily flow rate BOD</t>
    </r>
    <r>
      <rPr>
        <vertAlign val="subscript"/>
        <sz val="11"/>
        <rFont val="Arial"/>
        <family val="2"/>
        <charset val="1"/>
      </rPr>
      <t>5</t>
    </r>
  </si>
  <si>
    <t>B-3.4.1.18</t>
  </si>
  <si>
    <t xml:space="preserve">الحمل  لعدد السكان الموصلين الى المحطة </t>
  </si>
  <si>
    <t>شخص</t>
  </si>
  <si>
    <t xml:space="preserve"> لا تتوفر بيانات </t>
  </si>
  <si>
    <t>PE</t>
  </si>
  <si>
    <t>WWTP  load in population equivalent (PE)</t>
  </si>
  <si>
    <t>B-3.4.1.19</t>
  </si>
  <si>
    <t xml:space="preserve">متوسط مخرجات الشخص من مياه الصرف </t>
  </si>
  <si>
    <t>l/(PE*d)</t>
  </si>
  <si>
    <t xml:space="preserve"> Wastewater generation per person</t>
  </si>
  <si>
    <t>B-3.4.1.20</t>
  </si>
  <si>
    <t>المتطلب  للأكسجين العضوي/الحيوي عند مدخل المحطة</t>
  </si>
  <si>
    <t>ملجم/لتر</t>
  </si>
  <si>
    <t>mg/l</t>
  </si>
  <si>
    <r>
      <rPr>
        <sz val="11"/>
        <color rgb="FF000000"/>
        <rFont val="Arial"/>
        <family val="2"/>
        <charset val="1"/>
      </rPr>
      <t xml:space="preserve"> BOD</t>
    </r>
    <r>
      <rPr>
        <vertAlign val="subscript"/>
        <sz val="11"/>
        <color rgb="FF000000"/>
        <rFont val="Arial"/>
        <family val="2"/>
        <charset val="1"/>
      </rPr>
      <t>5</t>
    </r>
    <r>
      <rPr>
        <sz val="11"/>
        <color rgb="FF000000"/>
        <rFont val="Arial"/>
        <family val="2"/>
        <charset val="1"/>
      </rPr>
      <t xml:space="preserve"> at inlet</t>
    </r>
  </si>
  <si>
    <t>B-3.4.1.21</t>
  </si>
  <si>
    <t>المتطلب  للأكسجين الكيميائي عند مدخل المحطة</t>
  </si>
  <si>
    <t xml:space="preserve"> COD at inlet</t>
  </si>
  <si>
    <t>B-3.4.1.22</t>
  </si>
  <si>
    <t>إجمالي المواد الصلبة العالقة عند مدخل المحطة</t>
  </si>
  <si>
    <t>Total suspend solids (TSS) at inlet</t>
  </si>
  <si>
    <t>B-3.4.1.23</t>
  </si>
  <si>
    <t>محتوى الامونيا  عند مدخل المحطة</t>
  </si>
  <si>
    <t>Ammonia nitrogen (NH4+-N) at inlet</t>
  </si>
  <si>
    <t>B-3.4.1.24</t>
  </si>
  <si>
    <t xml:space="preserve">إجمالي محتوى المركبات النيتروجينية ة عند مدخل المحطة  </t>
  </si>
  <si>
    <t xml:space="preserve"> Total nitrogen (TN) at inlet</t>
  </si>
  <si>
    <t>B-3.4.1.26</t>
  </si>
  <si>
    <t xml:space="preserve">إجمالي مختوى الفسفور التصميمة عند مدخل المحطة  </t>
  </si>
  <si>
    <t xml:space="preserve"> Total phosphorus (TP) at inlet</t>
  </si>
  <si>
    <t>B-3.4.1.27</t>
  </si>
  <si>
    <t>المتطلب  للأكسجين العضوي/الحيوي عند مخرج المحطة</t>
  </si>
  <si>
    <r>
      <rPr>
        <sz val="11"/>
        <color rgb="FF000000"/>
        <rFont val="Arial"/>
        <family val="2"/>
        <charset val="1"/>
      </rPr>
      <t xml:space="preserve"> BOD</t>
    </r>
    <r>
      <rPr>
        <vertAlign val="subscript"/>
        <sz val="11"/>
        <color rgb="FF000000"/>
        <rFont val="Arial"/>
        <family val="2"/>
        <charset val="1"/>
      </rPr>
      <t>5</t>
    </r>
    <r>
      <rPr>
        <sz val="11"/>
        <color rgb="FF000000"/>
        <rFont val="Arial"/>
        <family val="2"/>
        <charset val="1"/>
      </rPr>
      <t xml:space="preserve"> at outlet</t>
    </r>
  </si>
  <si>
    <t>B-3.4.1.28</t>
  </si>
  <si>
    <t>المتطلب  للأكسجين الكيميائي عند مخرج المحطة</t>
  </si>
  <si>
    <t xml:space="preserve"> COD at outlet</t>
  </si>
  <si>
    <t>B-3.4.1.29</t>
  </si>
  <si>
    <t>إجمالي المواد الصلبة العالقة عند المخرج</t>
  </si>
  <si>
    <t>Total suspended solids (TSS) at outlet</t>
  </si>
  <si>
    <t>B-3.4.1.31</t>
  </si>
  <si>
    <t>محتوى الامونيا  عند مخرج المحطة</t>
  </si>
  <si>
    <t xml:space="preserve"> Ammonia nitrogen (NH4+-N) at outlet</t>
  </si>
  <si>
    <t>B-3.4.1.32</t>
  </si>
  <si>
    <t>محتوى النترات  عند مخرج المحطة</t>
  </si>
  <si>
    <t xml:space="preserve"> Nitrate (NO3−-N) at outlet</t>
  </si>
  <si>
    <t>B-3.4.1.33</t>
  </si>
  <si>
    <t>إجمالي محتوى  النتروجين  عند مخرج المحطة</t>
  </si>
  <si>
    <t xml:space="preserve"> Total nitrogen (TN) at outlet</t>
  </si>
  <si>
    <t>B-3.4.1.34</t>
  </si>
  <si>
    <t>إجمالي محتوى الفسفور  عند مخرج المحطة</t>
  </si>
  <si>
    <t xml:space="preserve"> Total phosphorous (TP) at outlet</t>
  </si>
  <si>
    <t>B-3.4.1.35</t>
  </si>
  <si>
    <t>محتوى الكوليفورم البرازية ة عند مخرج المحطة</t>
  </si>
  <si>
    <t>cfu/100 ml</t>
  </si>
  <si>
    <t xml:space="preserve"> Faecal coliforms at outlet</t>
  </si>
  <si>
    <t>B-3.4.1.36</t>
  </si>
  <si>
    <t xml:space="preserve">درجة الحرارة التصميمة الموسمية (إن توفرت) </t>
  </si>
  <si>
    <t>فصل الشتاء</t>
  </si>
  <si>
    <t>Winter</t>
  </si>
  <si>
    <t>Seasonal design temperature °C (if available)</t>
  </si>
  <si>
    <t>فصل الصيف</t>
  </si>
  <si>
    <t>Summer</t>
  </si>
  <si>
    <t>B-3.4.1.37</t>
  </si>
  <si>
    <t xml:space="preserve">طريقة تعقيم المياه الخارجة </t>
  </si>
  <si>
    <t>Effluent water disinfection method</t>
  </si>
  <si>
    <t xml:space="preserve">المعايير الوطنية والدولية المطلوبة لمياه الصرف الصحي المعالجة  </t>
  </si>
  <si>
    <t>Applicable/ required effluent values (national/ international regulation)</t>
  </si>
  <si>
    <t>B-3.4.1.38</t>
  </si>
  <si>
    <t>متطلب الأكسجين العضوي/الحيوي</t>
  </si>
  <si>
    <r>
      <rPr>
        <sz val="11"/>
        <color rgb="FF000000"/>
        <rFont val="Arial"/>
        <family val="2"/>
        <charset val="1"/>
      </rPr>
      <t>BOD</t>
    </r>
    <r>
      <rPr>
        <vertAlign val="subscript"/>
        <sz val="11"/>
        <color rgb="FF000000"/>
        <rFont val="Arial"/>
        <family val="2"/>
        <charset val="1"/>
      </rPr>
      <t>5</t>
    </r>
    <r>
      <rPr>
        <sz val="11"/>
        <color rgb="FF000000"/>
        <rFont val="Arial"/>
        <family val="2"/>
        <charset val="1"/>
      </rPr>
      <t xml:space="preserve"> </t>
    </r>
  </si>
  <si>
    <t>B-3.4.1.39</t>
  </si>
  <si>
    <t>متطلب  الأكسجين  الكيميائي</t>
  </si>
  <si>
    <t>COD</t>
  </si>
  <si>
    <t>B-3.4.1.40</t>
  </si>
  <si>
    <t xml:space="preserve">جمالي المواد الصلبة العالقة </t>
  </si>
  <si>
    <t>TSS</t>
  </si>
  <si>
    <t>B-3.4.1.41</t>
  </si>
  <si>
    <t xml:space="preserve">محتوى المركبات النيتروجينية </t>
  </si>
  <si>
    <t>TN</t>
  </si>
  <si>
    <t>B-3.4.1.42</t>
  </si>
  <si>
    <t xml:space="preserve">محتوى العناصر الفسفورية </t>
  </si>
  <si>
    <r>
      <rPr>
        <sz val="11"/>
        <color rgb="FF000000"/>
        <rFont val="Arial"/>
        <family val="2"/>
        <charset val="1"/>
      </rPr>
      <t>PO</t>
    </r>
    <r>
      <rPr>
        <vertAlign val="superscript"/>
        <sz val="11"/>
        <color rgb="FF000000"/>
        <rFont val="Arial"/>
        <family val="2"/>
        <charset val="1"/>
      </rPr>
      <t>4</t>
    </r>
  </si>
  <si>
    <t>B-3.4.1.43</t>
  </si>
  <si>
    <t xml:space="preserve">أقل قيمة للرقم الهدروجيني   </t>
  </si>
  <si>
    <t>No.</t>
  </si>
  <si>
    <t>pH lower limit</t>
  </si>
  <si>
    <t>B-3.4.1.44</t>
  </si>
  <si>
    <t xml:space="preserve">أعلى قيمة للرقم الهدروجيني   </t>
  </si>
  <si>
    <t>pH upper limit</t>
  </si>
  <si>
    <t>هل يتم تصريف مياه الصرف الصحي المعالجة الى:</t>
  </si>
  <si>
    <t>Effluent receiving bodies</t>
  </si>
  <si>
    <t>B-3.4.1.45</t>
  </si>
  <si>
    <t>مياه البحر</t>
  </si>
  <si>
    <t xml:space="preserve">عبر خط ناقل قطر 400 ملم </t>
  </si>
  <si>
    <t>Coastal waters</t>
  </si>
  <si>
    <t>B-3.4.1.46</t>
  </si>
  <si>
    <t>الينابيع والجداول المائية</t>
  </si>
  <si>
    <t xml:space="preserve">Streams </t>
  </si>
  <si>
    <t>B-3.4.1.47</t>
  </si>
  <si>
    <t>أحواض أو خزانات</t>
  </si>
  <si>
    <t>Ponds or reservoirs</t>
  </si>
  <si>
    <t>B-3.4.1.48</t>
  </si>
  <si>
    <t>الأراضي الرطبة</t>
  </si>
  <si>
    <t>Wetlands</t>
  </si>
  <si>
    <t>B-3.4.1.49</t>
  </si>
  <si>
    <t>التربة</t>
  </si>
  <si>
    <t>Soil</t>
  </si>
  <si>
    <t>B-3.4.1.50</t>
  </si>
  <si>
    <t>أخرى.
يرجى ذكر أي معلومات اضافيه في خانة الملاحظات.</t>
  </si>
  <si>
    <t>Other.
add information under ‘Remarks’</t>
  </si>
  <si>
    <t>الإستخدام/التخلص النهائي للحماءة لـ:</t>
  </si>
  <si>
    <t>Final usage of sludge</t>
  </si>
  <si>
    <t>B-3.4.1.51</t>
  </si>
  <si>
    <t xml:space="preserve">للزراعة </t>
  </si>
  <si>
    <t>Agriculture</t>
  </si>
  <si>
    <t>B-3.4.1.52</t>
  </si>
  <si>
    <t xml:space="preserve">الدفن </t>
  </si>
  <si>
    <t>Landfill</t>
  </si>
  <si>
    <t>B-3.4.1.53</t>
  </si>
  <si>
    <t xml:space="preserve">تجميعها في مقالب نفايات </t>
  </si>
  <si>
    <t>Accumulated in territory</t>
  </si>
  <si>
    <t>B-3.4.1.54</t>
  </si>
  <si>
    <t>أخرى .
 يرجى ذكر أي معلومات اضافيه في خانة الملاحظات</t>
  </si>
  <si>
    <t>Other.
 Please add information under ‘Remarks’.</t>
  </si>
  <si>
    <r>
      <rPr>
        <vertAlign val="superscript"/>
        <sz val="10"/>
        <rFont val="Arial"/>
        <family val="2"/>
        <charset val="1"/>
      </rPr>
      <t>(1)</t>
    </r>
    <r>
      <rPr>
        <sz val="10"/>
        <rFont val="Arial"/>
        <family val="2"/>
        <charset val="1"/>
      </rPr>
      <t xml:space="preserve"> يرجى إضافة أعمدة إضافية بحسب الحاجة</t>
    </r>
  </si>
  <si>
    <r>
      <rPr>
        <vertAlign val="superscript"/>
        <sz val="10"/>
        <rFont val="Arial"/>
        <family val="2"/>
        <charset val="1"/>
      </rPr>
      <t>(1)</t>
    </r>
    <r>
      <rPr>
        <sz val="10"/>
        <rFont val="Arial"/>
        <family val="2"/>
        <charset val="1"/>
      </rPr>
      <t xml:space="preserve"> Please add new columns as needed for further WWTPs (if applicable).</t>
    </r>
  </si>
  <si>
    <t>م. سامي المعلم</t>
  </si>
  <si>
    <t xml:space="preserve">جدول  B-3.4.2  مكونات محطة معالجة الصرف الصحي </t>
  </si>
  <si>
    <t>Table B-3.4.2 Wastewater treatment plant components</t>
  </si>
  <si>
    <t>إسم ورقم المحطة: محطة المعالجة لمياه الصرف الصحي لمدينة المكلا</t>
  </si>
  <si>
    <t>ID/Name of WWTP:</t>
  </si>
  <si>
    <r>
      <rPr>
        <b/>
        <sz val="11"/>
        <rFont val="Arial"/>
        <family val="2"/>
        <charset val="1"/>
      </rPr>
      <t xml:space="preserve">البيان </t>
    </r>
    <r>
      <rPr>
        <b/>
        <vertAlign val="superscript"/>
        <sz val="11"/>
        <rFont val="Arial"/>
        <family val="2"/>
        <charset val="1"/>
      </rPr>
      <t>(1)</t>
    </r>
  </si>
  <si>
    <r>
      <rPr>
        <b/>
        <sz val="11"/>
        <rFont val="Arial"/>
        <family val="2"/>
        <charset val="1"/>
      </rPr>
      <t xml:space="preserve">الحالة الراهنة </t>
    </r>
    <r>
      <rPr>
        <b/>
        <vertAlign val="superscript"/>
        <sz val="11"/>
        <rFont val="Arial"/>
        <family val="2"/>
        <charset val="1"/>
      </rPr>
      <t>(2)</t>
    </r>
  </si>
  <si>
    <r>
      <rPr>
        <b/>
        <sz val="11"/>
        <rFont val="Arial"/>
        <family val="2"/>
        <charset val="1"/>
      </rPr>
      <t xml:space="preserve">الحالي التشغيلية  </t>
    </r>
    <r>
      <rPr>
        <b/>
        <vertAlign val="superscript"/>
        <sz val="11"/>
        <rFont val="Arial"/>
        <family val="2"/>
        <charset val="1"/>
      </rPr>
      <t>(3)</t>
    </r>
    <r>
      <rPr>
        <b/>
        <sz val="11"/>
        <rFont val="Arial"/>
        <family val="2"/>
        <charset val="1"/>
      </rPr>
      <t xml:space="preserve"> </t>
    </r>
  </si>
  <si>
    <t xml:space="preserve"> المشاكل / الأعطال التشغيلية </t>
  </si>
  <si>
    <t>أسباب
التوقف / التلف</t>
  </si>
  <si>
    <t xml:space="preserve">Reasons for non-operational/ damage  </t>
  </si>
  <si>
    <t>Operation problems/ failures</t>
  </si>
  <si>
    <r>
      <rPr>
        <b/>
        <sz val="11"/>
        <rFont val="Arial"/>
        <family val="2"/>
        <charset val="1"/>
      </rPr>
      <t>Physical status</t>
    </r>
    <r>
      <rPr>
        <b/>
        <vertAlign val="superscript"/>
        <sz val="11"/>
        <rFont val="Arial"/>
        <family val="2"/>
        <charset val="1"/>
      </rPr>
      <t xml:space="preserve"> (2)</t>
    </r>
  </si>
  <si>
    <r>
      <rPr>
        <b/>
        <sz val="11"/>
        <rFont val="Arial"/>
        <family val="2"/>
        <charset val="1"/>
      </rPr>
      <t xml:space="preserve">Description </t>
    </r>
    <r>
      <rPr>
        <b/>
        <vertAlign val="superscript"/>
        <sz val="11"/>
        <rFont val="Arial"/>
        <family val="2"/>
        <charset val="1"/>
      </rPr>
      <t>(1)</t>
    </r>
  </si>
  <si>
    <t>B-3.4.2.1</t>
  </si>
  <si>
    <t xml:space="preserve">وحدة تفريغ مياه الصرف الصحي من الشفاطات </t>
  </si>
  <si>
    <t xml:space="preserve">لا يوجد </t>
  </si>
  <si>
    <t>Septage receiving stations for vacuum trucks</t>
  </si>
  <si>
    <t>B-3.4.2.2</t>
  </si>
  <si>
    <t>خزان التعادل</t>
  </si>
  <si>
    <t>Equalisation tank</t>
  </si>
  <si>
    <t>B-3.4.2.3</t>
  </si>
  <si>
    <t>محطة ضخ المدخل</t>
  </si>
  <si>
    <t>Inlet pumping station</t>
  </si>
  <si>
    <t>B-3.4.2.4</t>
  </si>
  <si>
    <t xml:space="preserve">
محطة ضخ وسيطة</t>
  </si>
  <si>
    <t>Intermediate pumping station</t>
  </si>
  <si>
    <t>B-3.4.2.5</t>
  </si>
  <si>
    <t>المصافي الخشنة (فتحات كبيره)</t>
  </si>
  <si>
    <t>Coarse screens</t>
  </si>
  <si>
    <t>B-3.4.2.6</t>
  </si>
  <si>
    <t>المصافي الناعمه (فتحات صغيره)</t>
  </si>
  <si>
    <t>Fine screens</t>
  </si>
  <si>
    <t>B-3.4.2.7</t>
  </si>
  <si>
    <t xml:space="preserve">قناة حجز الرمال   </t>
  </si>
  <si>
    <t xml:space="preserve">Grit &amp; grease removal      </t>
  </si>
  <si>
    <t>B-3.4.2.8</t>
  </si>
  <si>
    <t xml:space="preserve">وحدة قياس التدفق </t>
  </si>
  <si>
    <t xml:space="preserve">لا تعمل </t>
  </si>
  <si>
    <t>Flow measurement unit</t>
  </si>
  <si>
    <t>B-3.4.2.9</t>
  </si>
  <si>
    <t>خزانات الترسيب الأبتدائية</t>
  </si>
  <si>
    <t xml:space="preserve">تلف محابس الغلق التي تحتاج الى استبدال </t>
  </si>
  <si>
    <t>Primary settling tanks</t>
  </si>
  <si>
    <t>B-3.4.2.10</t>
  </si>
  <si>
    <t xml:space="preserve">غرف التوزيع و الخلط بين مراحل المعالجة </t>
  </si>
  <si>
    <t xml:space="preserve">Distribution &amp; mixing chambers </t>
  </si>
  <si>
    <t>B-3.4.2.11</t>
  </si>
  <si>
    <t>خزانات التهوية</t>
  </si>
  <si>
    <t>Aeration tanks</t>
  </si>
  <si>
    <t>B-3.4.2.12</t>
  </si>
  <si>
    <t xml:space="preserve">خزانات الترسيب الثانوية </t>
  </si>
  <si>
    <t>Secondary settling tanks</t>
  </si>
  <si>
    <t>B-3.4.2.13</t>
  </si>
  <si>
    <t>محطة ضخ الحمأة الراجعة</t>
  </si>
  <si>
    <t xml:space="preserve">لايوجد </t>
  </si>
  <si>
    <t>Return sludge pumping station</t>
  </si>
  <si>
    <t>B-3.4.2.14</t>
  </si>
  <si>
    <t>محطة ضخ الحمأة الزائدة</t>
  </si>
  <si>
    <t>Excess sludge pumping station</t>
  </si>
  <si>
    <t>B-3.4.2.15</t>
  </si>
  <si>
    <t>خزانات تخزين الحمأة</t>
  </si>
  <si>
    <t>Sludge storage tanks</t>
  </si>
  <si>
    <t>B-3.4.2.16</t>
  </si>
  <si>
    <t>وحدة رص وتكثيف الحمأة</t>
  </si>
  <si>
    <t>Sludge thickening units</t>
  </si>
  <si>
    <t>B-3.4.2.17</t>
  </si>
  <si>
    <t>هاضمات الحمأة اللاهوائية</t>
  </si>
  <si>
    <t>Anaerobic sludge digesters</t>
  </si>
  <si>
    <t>B-3.4.2.18</t>
  </si>
  <si>
    <t>محطة ضخ الحمأة المهضومة</t>
  </si>
  <si>
    <t>Digested sludge pumping station</t>
  </si>
  <si>
    <t>B-3.4.2.19</t>
  </si>
  <si>
    <t>وحدة فصل المياه من الحمأة</t>
  </si>
  <si>
    <t>Sludge dewatering units</t>
  </si>
  <si>
    <t>B-3.4.2.20</t>
  </si>
  <si>
    <t>وحدات معالجة الغاز الحيوي</t>
  </si>
  <si>
    <t>Biogas treatment units</t>
  </si>
  <si>
    <t>B-3.4.2.21</t>
  </si>
  <si>
    <t>وحدات تخزين الغاز الحيوي</t>
  </si>
  <si>
    <t>Biogas storage units</t>
  </si>
  <si>
    <t>B-3.4.2.22</t>
  </si>
  <si>
    <t>توهج الغاز الحيوي</t>
  </si>
  <si>
    <t>Biogas flare</t>
  </si>
  <si>
    <t>B-3.4.2.23</t>
  </si>
  <si>
    <t xml:space="preserve">احواض  تجفيف الحمأة </t>
  </si>
  <si>
    <t>Sludge drying beds</t>
  </si>
  <si>
    <t>B-3.4.2.24</t>
  </si>
  <si>
    <t xml:space="preserve">وحدة التعقيم </t>
  </si>
  <si>
    <t xml:space="preserve">Disinfection unit </t>
  </si>
  <si>
    <t>B-3.4.2.25</t>
  </si>
  <si>
    <t>معدات التحضير والجرعات الكيميائية</t>
  </si>
  <si>
    <t>Chemical preparation &amp; dosing equipment</t>
  </si>
  <si>
    <t>B-3.4.2.26</t>
  </si>
  <si>
    <t xml:space="preserve">المعالجة النهائية لإعادة إستخدام مخرجات المحطة
فضلاً حدد نوع المعالجة في خانة الملاحظات </t>
  </si>
  <si>
    <t>Tertiary treatment for reuse
Please state the kind of the treatment under "Remarks"</t>
  </si>
  <si>
    <t>B-3.4.2.27</t>
  </si>
  <si>
    <t xml:space="preserve">تمديدات وملحقات التصريف الجانبي الى خارج المحطة </t>
  </si>
  <si>
    <t>Bypass facilities</t>
  </si>
  <si>
    <t>B-3.4.2.28</t>
  </si>
  <si>
    <t xml:space="preserve">تمديدات الأنابيب عند مدخل ومخرج المحطة وبين غرف التوزيع والخزانات والأحواض </t>
  </si>
  <si>
    <t xml:space="preserve">كثرة الانفجارات في الخطوط الداخلة الى المحطة </t>
  </si>
  <si>
    <t xml:space="preserve">الانابيب مصنوعة من مادة GRP ولا يوجد مخزون كافي للاعمال الصيانة هذا بالإضافة الى خروج الهوايات في الخط الناقل وتحتاج الى استبدال  </t>
  </si>
  <si>
    <t>Piping at the inlet and outlet of the WWTP and between distribution chambers, tanks and lagoon</t>
  </si>
  <si>
    <t>B-3.4.2.29</t>
  </si>
  <si>
    <t xml:space="preserve">وحدة معالجة الروائح </t>
  </si>
  <si>
    <t>Odor treatment units</t>
  </si>
  <si>
    <t>B-3.4.2.30</t>
  </si>
  <si>
    <t>أخرى
يرجى إضافة أسطر إضافية  لأي مكونات أخرى.</t>
  </si>
  <si>
    <t xml:space="preserve">Others.
Please add new raws if needed (incase of other coponents)               </t>
  </si>
  <si>
    <r>
      <rPr>
        <vertAlign val="superscript"/>
        <sz val="11"/>
        <rFont val="Arial"/>
        <family val="2"/>
        <charset val="1"/>
      </rPr>
      <t>(1)</t>
    </r>
    <r>
      <rPr>
        <sz val="11"/>
        <rFont val="Arial"/>
        <family val="2"/>
        <charset val="1"/>
      </rPr>
      <t xml:space="preserve"> في حالة وجود أكثر من محطة يتم  تكرار إستخدام هذا النموذج (كافة الجداول أدناه) لكل  محطة على حدة .فضلاً يجب ملء هذه المعلومات فقط عند وجود المكونات</t>
    </r>
  </si>
  <si>
    <r>
      <rPr>
        <vertAlign val="superscript"/>
        <sz val="10"/>
        <rFont val="Arial"/>
        <family val="2"/>
        <charset val="1"/>
      </rPr>
      <t>(1)</t>
    </r>
    <r>
      <rPr>
        <sz val="10"/>
        <rFont val="Arial"/>
        <family val="2"/>
        <charset val="1"/>
      </rPr>
      <t xml:space="preserve"> If there is more than one WWTP please use this form (including all tables below) for each WWTP separately. Please note that information should only be filled in when the components exist. </t>
    </r>
  </si>
  <si>
    <r>
      <rPr>
        <vertAlign val="superscript"/>
        <sz val="10"/>
        <rFont val="Arial"/>
        <family val="2"/>
        <charset val="1"/>
      </rPr>
      <t>(2)</t>
    </r>
    <r>
      <rPr>
        <sz val="10"/>
        <rFont val="Arial"/>
        <family val="2"/>
        <charset val="1"/>
      </rPr>
      <t xml:space="preserve"> الحالة الراهنة يرجى الاختيار من القائمة المنسدلة من (1-5): 1=بحالة ممتازة، 2= بحالة جيدة ومقبولة، 3=  تعمل ولكن بحالة متهالكة (ذحل  وتأكل, غير نظيف) 4= مدمرجزئيا، 5= مدمر/تالف كليا</t>
    </r>
  </si>
  <si>
    <r>
      <rPr>
        <vertAlign val="superscript"/>
        <sz val="10"/>
        <rFont val="Arial"/>
        <family val="2"/>
        <charset val="1"/>
      </rPr>
      <t>(2)</t>
    </r>
    <r>
      <rPr>
        <sz val="10"/>
        <rFont val="Arial"/>
        <family val="2"/>
        <charset val="1"/>
      </rPr>
      <t xml:space="preserve"> Physical condition (select from 1 to 5 in the dropdown menu) : 1 = excellent, 2 = good and acceptable, 3 = in service but in bad condition (corroded, unclean, worn), 4 = partially damaged, 5 = totally damaged.</t>
    </r>
  </si>
  <si>
    <r>
      <rPr>
        <vertAlign val="superscript"/>
        <sz val="10"/>
        <rFont val="Arial"/>
        <family val="2"/>
        <charset val="1"/>
      </rPr>
      <t>(3)</t>
    </r>
    <r>
      <rPr>
        <sz val="10"/>
        <rFont val="Arial"/>
        <family val="2"/>
        <charset val="1"/>
      </rPr>
      <t xml:space="preserve"> الحالة التشغيلية يرجى الاختيار من القائمة المنسدلة من1الى 4 : 1= أداء ممتاز، 2= أداء جيد ومقبول، 3=أداء ضعيف و كثير الأعطال، 4= المعدة متوقفة وخارج الخدمة</t>
    </r>
  </si>
  <si>
    <r>
      <rPr>
        <vertAlign val="superscript"/>
        <sz val="10"/>
        <rFont val="Arial"/>
        <family val="2"/>
        <charset val="1"/>
      </rPr>
      <t>(3)</t>
    </r>
    <r>
      <rPr>
        <sz val="10"/>
        <rFont val="Arial"/>
        <family val="2"/>
        <charset val="1"/>
      </rPr>
      <t xml:space="preserve"> Performance level (please select from 1 to 4 in the dropdown menu) : 1 = excellent, 2 = good and acceptable, 3 = poor performance and suffering a lot of breakdowns, 4 = the equipment is off and out of service.</t>
    </r>
  </si>
  <si>
    <t>يرجى إرفاق نسخ من وثائق محطة معالجة مياه الصرف الصحي مثل مساقط البناء ومخططات / مخططات تدفق العمليات وما إلى ذلك إذا كانت متوفرة</t>
  </si>
  <si>
    <r>
      <rPr>
        <sz val="10"/>
        <rFont val="Arial"/>
        <family val="2"/>
        <charset val="1"/>
      </rPr>
      <t>Please attach copies of WWTP additional documents such as construction plans, process flow diagrams/charts, etc., if available.</t>
    </r>
    <r>
      <rPr>
        <sz val="8"/>
        <rFont val="Arial"/>
        <family val="2"/>
        <charset val="1"/>
      </rPr>
      <t xml:space="preserve"> </t>
    </r>
  </si>
  <si>
    <t>جدول B-3.4.3 إدارة تشغيل المحطة</t>
  </si>
  <si>
    <t>Table B-3.4.3 WWTP operation management</t>
  </si>
  <si>
    <t xml:space="preserve">إسم ورقم المحطة: </t>
  </si>
  <si>
    <t>اشرح التفاصيل باختصار</t>
  </si>
  <si>
    <t>ملاحظـــات</t>
  </si>
  <si>
    <t xml:space="preserve"> Demonstrate details in brief</t>
  </si>
  <si>
    <t>B-3.4.3.1</t>
  </si>
  <si>
    <t>هل المياه الداخلة الى محطة المعالجة من نظام مشترك (صرف صحي و مياه أمطار)؟</t>
  </si>
  <si>
    <t xml:space="preserve">لا توجد لدينا شبكات لتصريف مياه الامطار </t>
  </si>
  <si>
    <t>Is the WWTP receiving influent from a combined sewage and stormwater collection and conveying system?</t>
  </si>
  <si>
    <t>B-3.4.3.2</t>
  </si>
  <si>
    <t xml:space="preserve">هل تستقبل محطة معالجة مياه الصرف صحي أي تدفقات لمياه الصرف الصناعي غير معالجة؟ 
</t>
  </si>
  <si>
    <t xml:space="preserve">جميع المستشفيات والمصانع تصرف مباشرة على الشبكة بدون مصائد لحجز المخافات الصحية والصناعية </t>
  </si>
  <si>
    <t>Is the WWTP receiving any untreated industrial wastewater flows?</t>
  </si>
  <si>
    <t>B-3.4.3.3</t>
  </si>
  <si>
    <t>هل يتم التخلص من مياه الصرف الصحي الخام أو جزء منها بدون معالجة مسبقة؟
إذا كانت الإجابة "نعم" ، فهل تؤثر مياه الصرف هذه على كفاءة معالجة محطة معالجة مياه الصرف الصحي ، على سبيل المثال من خلال تركيزات الملوثات العالية أو درجات الحرارة المتقلبة أو قيم الأس الهيدروجيني؟</t>
  </si>
  <si>
    <t xml:space="preserve"> تشغيل محطات الرفع بشكل غير  مستمر 24 بسبب انقطاع التيار الكهربائي المتكرر (ساعتين بساعتين )  </t>
  </si>
  <si>
    <t>Are the raw wastewater or parts of it disposed without prior treatment?
"If "Yes", do these effluents affect the treatment efficiency of the WWTP, for example by high pollutant concentrations, fluctuating temperatures, or pH values?"  "If "Yes", please name the effluent receiving bodies</t>
  </si>
  <si>
    <t>B-3.4.3.4</t>
  </si>
  <si>
    <t>هل يتم معالجة والتخلص من الحمأة المنتجة في محطة المعالجة بما يتوافق مع المعايير وألانظمة الوطنية؟</t>
  </si>
  <si>
    <t xml:space="preserve">يتم التصريف مخرجات محطة المعالجة الى البحر بدون اخذ العينات </t>
  </si>
  <si>
    <t>عدم توفر مختبر صرف صحي بالمحطة في الوقت الحالي</t>
  </si>
  <si>
    <t>Is the sludge generated at the WWTP treated and disposed off in line with the national standards and regulations?</t>
  </si>
  <si>
    <t>B-3.4.3.5</t>
  </si>
  <si>
    <t>هل يتم عمل فحوصات دورية لمياه الصرف المعالجة لغرض إعادة استخدامها؟</t>
  </si>
  <si>
    <t xml:space="preserve">لايوجد مختبر فعال في المحطة </t>
  </si>
  <si>
    <t>Are there any periodical tests to analyse the quality of WWPT effluent for reuse?</t>
  </si>
  <si>
    <t>B-3.4.3.6</t>
  </si>
  <si>
    <t>هل يتم عمل فحوصات دورية للحمأة المعالجة لغرض إعادة إستخدامها؟</t>
  </si>
  <si>
    <t>Are there any periodical tests to analyse the quality of WWPT sludge for reuse ?</t>
  </si>
  <si>
    <t>B-3.4.3.7</t>
  </si>
  <si>
    <t>هل يتوفر دليل لأعمال الصيانة والتشغيل بالمحطة قيد الإستخدام؟</t>
  </si>
  <si>
    <t>Is there an O&amp;M manual in use?</t>
  </si>
  <si>
    <t>B-3.4.3.8</t>
  </si>
  <si>
    <t>هل لدى الإدارة إجراءات أو طرق أو ممارسات مناسبة ومثبتة بالإضافة إلى الموارد لمعالجة المشاكل التي تنشأ في عملية محطة معالجة مياه الصرف الصحي؟ إذا كانت الإجابة "لا" ، يرجى ملاحظة المشكلات والأسباب</t>
  </si>
  <si>
    <t xml:space="preserve">التشغيل المستمر للمحطة بسبب عدم استمرار الضخ لفترات منتظمة لعدم توفر وقود لتشغيل محطات الرفع عند انقطاع التيار الكهربائي وكذلك بسبب الانفجار المتكرره في الخط الناقل الى محطة المعالجة </t>
  </si>
  <si>
    <t>Does the management have appropriate and proven procedures, methods, or practices as well as the resources to address problems that arise in the process of the WWTP? If "No", please note the problems and reasons</t>
  </si>
  <si>
    <t>B-3.4.3.9</t>
  </si>
  <si>
    <t xml:space="preserve">هل يتم توفير إحتياجات السلامة العامة للعاملين في إدارة وتشغيل المحطة؟ </t>
  </si>
  <si>
    <t xml:space="preserve">تتوفر بعض الأدوات عند توفر الامكانية المادية </t>
  </si>
  <si>
    <t>Are safety tools and equipment  available?</t>
  </si>
  <si>
    <t>B-3.4.3.10</t>
  </si>
  <si>
    <t xml:space="preserve">هل يلتزم العاملين في إدارة وتشغيل المحطة بإجراءات السلامة العامة؟ </t>
  </si>
  <si>
    <t xml:space="preserve">عند توفرها </t>
  </si>
  <si>
    <t>Is the staff of the WWTP following public safety and safeguard rules and regulations?</t>
  </si>
  <si>
    <t>B-3.4.3.11</t>
  </si>
  <si>
    <t>هل يتم إجراء الفحوصات الدورية للعاملين في المحطة وتوفير الأدوية والأغذية اللازمة لهم؟</t>
  </si>
  <si>
    <t>Are there periodical medical check-ups for staff of the WWTP and the required  medication and nutrition provided to them?</t>
  </si>
  <si>
    <t>جدول  B-3.4.3  إدارة تشغيل المحطة</t>
  </si>
  <si>
    <t>B-3.4.3.12</t>
  </si>
  <si>
    <t>هل الغرف التي ممكن ان يتعرض فيها العمال للغازات الخطيرة مجهزة بأنظمة استكشاف وإنذار مناسبة على سبيل المثال "مخازن غاز الكلور, مخازن المواد الكيمائية,  المختبرات"؟</t>
  </si>
  <si>
    <t xml:space="preserve">لا يوجد أي نظام للاستكشاف الغازت في مباني المحطات بشكل عام </t>
  </si>
  <si>
    <t>Are rooms where workers could be subject to hazardous gases equipped with suitable detection and alarm systems (e.g. storage of chlorine gas, chemical storage or laboratories)?</t>
  </si>
  <si>
    <t>B-3.4.3.13</t>
  </si>
  <si>
    <t>هل تتوفر أدوات ووسائل الإسعافات الأولية في المواقع على سبيل المثال "صندوق الإسعافات الأولية ودش غسيل العيون للإستخدام عند حدوث إصابات, حوادث عمل"؟</t>
  </si>
  <si>
    <t xml:space="preserve">متوفر صندوق للاسعافات الأولية في جميع مباني المحطات </t>
  </si>
  <si>
    <t>Are first aid facilities available at the sites e.g. first-aid kits, eye shower in case of injuries or work accidents?</t>
  </si>
  <si>
    <t>B-3.4.3.14</t>
  </si>
  <si>
    <t>هل يتوفر وحدات إحتياطية كافية في الورشة او المحازن لمعدات التشغيل الرئيسية على سبيل المثال "المصافي والمضخات ووحدات معالجة الحمأة لاستبدال هذه المعدات عند تعطل الوحدات الرئيسية؟</t>
  </si>
  <si>
    <t xml:space="preserve">لا يوجد مخزون من مضخات وقطع غيرها بشكل كافي في المخازن </t>
  </si>
  <si>
    <t>For main process equipment (e.g., pumps, screens, sludge treatment units): Are units for replacement readily available in the workshops/warehouse in case of equipment breakdown?</t>
  </si>
  <si>
    <t>B-3.4.3.15</t>
  </si>
  <si>
    <t>هل تتوفر في المخازن أو الورشة قطع أو وحدات جاهزة لاستبدال أي من معدات التشغيل الصغيرة التي تخرج عن الخدمة ,المضخات الصغيرة والخلاطات وأخرى"؟</t>
  </si>
  <si>
    <t xml:space="preserve">لا يوجد مخزون من قطع الغيار بشكل كافي في المخازن </t>
  </si>
  <si>
    <t>For other process equipment (smaller pumps, mixers etc.): Are units for replacement readily available in the workshops/ warehouse in case of equipment breakdown?</t>
  </si>
  <si>
    <t>B-3.4.3.16</t>
  </si>
  <si>
    <t>هل تتم السيطرة بشكل مناسب على جميع المراحل ذات الصلة بعملية المعالجة عند ظهور انتشار للروائح  أو أي ضوضاء؟
إذا كانت الإجابة "لا" ، فيرجى تحديد وحدة عملية المعالجة والسبب.</t>
  </si>
  <si>
    <t xml:space="preserve">لا توجد أي وحددة متوفرة لمعالجة انتشار الروئح والضوضاء </t>
  </si>
  <si>
    <t>Are all stages of the treatment process where odor and/ or noise arises suitably enclosed?
If “No”, please note the part of the treatment process and the reason.”</t>
  </si>
  <si>
    <t>جدول  B-3.4.4  البيانات التشغيلية / عملية وبارومترات المعالجة</t>
  </si>
  <si>
    <t>Table B-3.4.4 Operational / process data and treatment parameters</t>
  </si>
  <si>
    <t xml:space="preserve">جدول B-3.4.4.1  خصائص مياه الصرف الصحي عند مدخل المحطة </t>
  </si>
  <si>
    <t xml:space="preserve">Table B-3.4.4.1 Influent characteristics at WWTP inlet </t>
  </si>
  <si>
    <t>السنوات</t>
  </si>
  <si>
    <t>Years</t>
  </si>
  <si>
    <t xml:space="preserve">Descriptions </t>
  </si>
  <si>
    <t xml:space="preserve"> B-3.4.4.1.1</t>
  </si>
  <si>
    <t>متوسط معدل التدفق الفعلي من أنظمة تجميع مياه الصرف الصحي التابعة للموسسة/ الفروع</t>
  </si>
  <si>
    <t>م3 / يوم</t>
  </si>
  <si>
    <t>عدم توفر جهاز قياس التدفق</t>
  </si>
  <si>
    <t xml:space="preserve">Average actual flow rate from the LC/AU/branch sewage collection system </t>
  </si>
  <si>
    <t xml:space="preserve"> B-3.4.4.1.2</t>
  </si>
  <si>
    <t xml:space="preserve"> التدفق الفعلي من أنظمة تجميع مياه الصرف الصحي الأخرى</t>
  </si>
  <si>
    <t xml:space="preserve">Flow rate of received sewage of other collection systems </t>
  </si>
  <si>
    <t xml:space="preserve"> B-3.4.4.1.3</t>
  </si>
  <si>
    <t>عدد السكان الموصلين</t>
  </si>
  <si>
    <t>Number of connected population equivalents</t>
  </si>
  <si>
    <t xml:space="preserve"> B-3.4.4.1.4</t>
  </si>
  <si>
    <t>متوسط مخرجات الشخص من مياه الصرف الفعلية</t>
  </si>
  <si>
    <t xml:space="preserve">عدم توفر مختبر </t>
  </si>
  <si>
    <t>l/(cap*d)</t>
  </si>
  <si>
    <t xml:space="preserve">Specific wastewater generation </t>
  </si>
  <si>
    <t xml:space="preserve"> B-3.4.4.1.5</t>
  </si>
  <si>
    <t>عدد عينات الـ BOD المجمعة من محطة المعالجة</t>
  </si>
  <si>
    <t xml:space="preserve">عدد/ شهر </t>
  </si>
  <si>
    <t>No./mth</t>
  </si>
  <si>
    <r>
      <rPr>
        <sz val="11"/>
        <rFont val="Arial"/>
        <family val="2"/>
        <charset val="1"/>
      </rPr>
      <t>Number of BOD</t>
    </r>
    <r>
      <rPr>
        <vertAlign val="subscript"/>
        <sz val="11"/>
        <rFont val="Arial"/>
        <family val="2"/>
        <charset val="1"/>
      </rPr>
      <t>5</t>
    </r>
    <r>
      <rPr>
        <sz val="11"/>
        <rFont val="Arial"/>
        <family val="2"/>
        <charset val="1"/>
      </rPr>
      <t xml:space="preserve"> samples collected from the WWTP </t>
    </r>
  </si>
  <si>
    <t xml:space="preserve"> B-3.4.4.1.6</t>
  </si>
  <si>
    <t>عددعينات الـ BOD المطابقة للمواصفات</t>
  </si>
  <si>
    <r>
      <rPr>
        <sz val="11"/>
        <rFont val="Arial"/>
        <family val="2"/>
        <charset val="1"/>
      </rPr>
      <t>Number of BOD</t>
    </r>
    <r>
      <rPr>
        <vertAlign val="subscript"/>
        <sz val="11"/>
        <rFont val="Arial"/>
        <family val="2"/>
        <charset val="1"/>
      </rPr>
      <t>5</t>
    </r>
    <r>
      <rPr>
        <sz val="11"/>
        <rFont val="Arial"/>
        <family val="2"/>
        <charset val="1"/>
      </rPr>
      <t xml:space="preserve"> samples conforming to the specifications</t>
    </r>
  </si>
  <si>
    <t xml:space="preserve"> B-3.4.4.1.7</t>
  </si>
  <si>
    <t xml:space="preserve">متوسط المتطلب الفعلي للأكسجين العضوي/الحيوي عند مدخل المحطة  </t>
  </si>
  <si>
    <t>ملجم /لتر</t>
  </si>
  <si>
    <r>
      <rPr>
        <sz val="11"/>
        <rFont val="Arial"/>
        <family val="2"/>
        <charset val="1"/>
      </rPr>
      <t>Average actual BOD</t>
    </r>
    <r>
      <rPr>
        <vertAlign val="subscript"/>
        <sz val="11"/>
        <rFont val="Arial"/>
        <family val="2"/>
        <charset val="1"/>
      </rPr>
      <t>5</t>
    </r>
    <r>
      <rPr>
        <sz val="11"/>
        <rFont val="Arial"/>
        <family val="2"/>
        <charset val="1"/>
      </rPr>
      <t xml:space="preserve"> </t>
    </r>
  </si>
  <si>
    <t xml:space="preserve"> B-3.4.4.1.8</t>
  </si>
  <si>
    <t xml:space="preserve">متوسط المتطلب الفعلي للأكسجين الكيميائي عند مدخل المحطة  </t>
  </si>
  <si>
    <t xml:space="preserve">Average actual COD </t>
  </si>
  <si>
    <t xml:space="preserve"> B-3.4.4.1.9</t>
  </si>
  <si>
    <t xml:space="preserve">متوسط المحتوى الفعلي لإجمالي المواد الصلبة العالقة </t>
  </si>
  <si>
    <t>لا تتوفر بيانات</t>
  </si>
  <si>
    <t>Average actual total suspend solids(TSS)</t>
  </si>
  <si>
    <t xml:space="preserve"> B-3.4.4.1.10</t>
  </si>
  <si>
    <t xml:space="preserve">متوسط محتوى الفسفور الفعلية </t>
  </si>
  <si>
    <t>Average actual total phosphorous (TP)</t>
  </si>
  <si>
    <t xml:space="preserve"> B-3.4.4.1.11</t>
  </si>
  <si>
    <t>متوسط محتوى الأمونيا الفعلي عند مخرج المحطة</t>
  </si>
  <si>
    <t xml:space="preserve">Average actual ammonia-N </t>
  </si>
  <si>
    <t xml:space="preserve"> B-3.4.4.1.12</t>
  </si>
  <si>
    <t xml:space="preserve">متوسط محتوى النترات الفعلي </t>
  </si>
  <si>
    <t>Average actual total nitrate (NO3−-N)</t>
  </si>
  <si>
    <t xml:space="preserve"> B-3.4.4.1.13</t>
  </si>
  <si>
    <t xml:space="preserve">متوسط محتوى المركبات النيتروجينية الفعلية </t>
  </si>
  <si>
    <t>Average actual total nitrogen compounds (TN)</t>
  </si>
  <si>
    <t>جدول  B-3.4.4  البيانات التشغيلية / عملية  وبارامترات المعالجة</t>
  </si>
  <si>
    <t xml:space="preserve">جدول B-3.4.4.2  خصائص مياه الصرف الصحي عند مخرج المحطة </t>
  </si>
  <si>
    <t xml:space="preserve">Table B-3.4.4.2 Effluent characteristics at WWTP outlet </t>
  </si>
  <si>
    <t xml:space="preserve"> B-3.4.4.2.1</t>
  </si>
  <si>
    <t xml:space="preserve">متوسط المتطلب الفعلي للأكسجين العضوي/الحيوي </t>
  </si>
  <si>
    <t xml:space="preserve">Average actual BOD5 </t>
  </si>
  <si>
    <t xml:space="preserve"> B-3.4.4.2.2</t>
  </si>
  <si>
    <t xml:space="preserve">متوسط المتطلب الفعلي للأكسجين الكيميائي </t>
  </si>
  <si>
    <t xml:space="preserve"> B-3.4.4.2.3</t>
  </si>
  <si>
    <t>متوسط المحتوى الفعلي لإجمالي المواد الصلبة العالقة مخرج المحطة</t>
  </si>
  <si>
    <t xml:space="preserve">Average actual total suspend solids (TSS) </t>
  </si>
  <si>
    <t xml:space="preserve"> B-3.4.4.2.4</t>
  </si>
  <si>
    <t xml:space="preserve">متوسط محتوى الأمونيا الفعلي </t>
  </si>
  <si>
    <t xml:space="preserve"> B-3.4.4.2.5</t>
  </si>
  <si>
    <t>Average actual nitrate (NO3−-N)</t>
  </si>
  <si>
    <t xml:space="preserve"> B-3.4.4.2.6</t>
  </si>
  <si>
    <t xml:space="preserve">متوسط محتوى النتروجين الفعلي </t>
  </si>
  <si>
    <t>Average actual total nitrogen (TN)</t>
  </si>
  <si>
    <t xml:space="preserve"> B-3.4.4.2.7</t>
  </si>
  <si>
    <t xml:space="preserve">متوسط محتوى الفسفور الفعلي </t>
  </si>
  <si>
    <t xml:space="preserve"> B-3.4.4.2.8</t>
  </si>
  <si>
    <t xml:space="preserve">متوسط محتوى الكوليفورم البرازية الفعلية </t>
  </si>
  <si>
    <t xml:space="preserve">Average actual faecal coliforms </t>
  </si>
  <si>
    <t xml:space="preserve"> B-3.4.4.2.9</t>
  </si>
  <si>
    <t xml:space="preserve"> كمية مياه الصرف الصحي المعالجة</t>
  </si>
  <si>
    <t xml:space="preserve">Quantity of treated effluent </t>
  </si>
  <si>
    <t xml:space="preserve"> B-3.4.4.2.10</t>
  </si>
  <si>
    <t xml:space="preserve">كمية مياه الصرف الصحي المعالجة المعاد إستخدامها </t>
  </si>
  <si>
    <t>Quantity of reused treated effluent</t>
  </si>
  <si>
    <t xml:space="preserve"> B-3.4.4.2.11</t>
  </si>
  <si>
    <t>كمية للمخلفات الصلبة (المحجوزة عند المصافي وقناة حجزالرمال والحصوات و الدهون)</t>
  </si>
  <si>
    <t xml:space="preserve">طن </t>
  </si>
  <si>
    <t>ton</t>
  </si>
  <si>
    <t>Quantity of solids (screenings, grit, grease)</t>
  </si>
  <si>
    <t xml:space="preserve"> B-3.4.4.2.12</t>
  </si>
  <si>
    <t>كمية  الحمأة الفائضة</t>
  </si>
  <si>
    <t>Quantity of excess sludge</t>
  </si>
  <si>
    <t xml:space="preserve"> B-3.4.4.2.13</t>
  </si>
  <si>
    <t xml:space="preserve">عدد أيام تخزين الحمأة في المحطة قبل إعادة إستخدامها </t>
  </si>
  <si>
    <t>يوم</t>
  </si>
  <si>
    <t>day</t>
  </si>
  <si>
    <t xml:space="preserve">Storage time of sludge </t>
  </si>
  <si>
    <t xml:space="preserve"> B-3.4.4.2.14</t>
  </si>
  <si>
    <t>نوع الحمأة التي يتم التخلص منها, إعادة استخدامها (مهضومة/غير مهضومة)</t>
  </si>
  <si>
    <t>type</t>
  </si>
  <si>
    <t>Type of sludge disposed/reused (digested/ non-digested)</t>
  </si>
  <si>
    <t xml:space="preserve"> B-3.4.4.2.15</t>
  </si>
  <si>
    <t xml:space="preserve">كمية الحمأة ألمعاد إستخدامها </t>
  </si>
  <si>
    <t>Quantity of reused sludge</t>
  </si>
  <si>
    <t>جدول B-3.4.4.3 تكلفة واستهلاك الطاقة لمعالجة مياه الصرف الصحي</t>
  </si>
  <si>
    <t>Table B-3.4.4.3 Costs and energy consumption of wastewater treatment</t>
  </si>
  <si>
    <t xml:space="preserve"> B-3.4.4.3.1</t>
  </si>
  <si>
    <t>إجمالي تكلفة الطاقة لمعالجة مياه الصرف الصحي</t>
  </si>
  <si>
    <t>ريال</t>
  </si>
  <si>
    <t xml:space="preserve">محطة  المعالجة عبارة عن احواض ترسب أولية (وهي احواض اللاهوائية واحواض اختبارية واحواض الانضاج واحواض الكلور) وليسة ميكانيكية </t>
  </si>
  <si>
    <t>YER</t>
  </si>
  <si>
    <t>Total power cost  for treating wastewater</t>
  </si>
  <si>
    <t xml:space="preserve"> B-3.4.4.3.2</t>
  </si>
  <si>
    <t>متوسط تكلفة الطاقة لمعالجة متر مكعب واحد من مياه الصرف الصحي</t>
  </si>
  <si>
    <t>ريال / م3</t>
  </si>
  <si>
    <t>YER/m³</t>
  </si>
  <si>
    <t>Average cost of power for treating one cubic meter of wastewater</t>
  </si>
  <si>
    <t xml:space="preserve"> B-3.4.4.3.3</t>
  </si>
  <si>
    <t>إجمالي  الطاقة المستهلكة لمعالجة المياه العادمة</t>
  </si>
  <si>
    <t>كيلووات ساعة</t>
  </si>
  <si>
    <t>kWh</t>
  </si>
  <si>
    <t xml:space="preserve">Total Energy consumption for treating wastewater </t>
  </si>
  <si>
    <t xml:space="preserve"> B-3.4.4.3.4</t>
  </si>
  <si>
    <t>متوسط الطاقة المستهلكة لمعالجة المتر المكعب مياه صرف صحي</t>
  </si>
  <si>
    <t>كيلووات / م3</t>
  </si>
  <si>
    <t>kW/m³</t>
  </si>
  <si>
    <t>Electricity power consumption for treating one cubic meter of wastewater</t>
  </si>
  <si>
    <t>جدول  B-3.4.5  إعادة استخدام مخرجات المحطة</t>
  </si>
  <si>
    <t xml:space="preserve">Table B-3.4.5 Reuse of WWTP outputs  </t>
  </si>
  <si>
    <t>ألآجابة</t>
  </si>
  <si>
    <t>ملاحظـــــات</t>
  </si>
  <si>
    <t>Demonstrate details in brief</t>
  </si>
  <si>
    <t>Cide</t>
  </si>
  <si>
    <t>B-3.4.5.1</t>
  </si>
  <si>
    <t>هل يتم إستخدام مياه الصرف الصحي الغير معالجة (قبل وصولها إلى المحطة) لأغراض الري؟ 
فضلاً إذا كانت الإجابة نعم, يرجى تحديد موقع ومساحة المنطقة المروية في خانة "التفاصيل".</t>
  </si>
  <si>
    <r>
      <rPr>
        <sz val="11"/>
        <rFont val="Arial"/>
        <family val="2"/>
        <charset val="1"/>
      </rPr>
      <t xml:space="preserve">Is raw wastewater used for irrigation before reaching the WWTP? (Yes/ No)
</t>
    </r>
    <r>
      <rPr>
        <sz val="10"/>
        <rFont val="Arial"/>
        <family val="2"/>
        <charset val="1"/>
      </rPr>
      <t>If the answer is "yes", please specify the irrigated area under "Details".</t>
    </r>
  </si>
  <si>
    <t>B-3.4.5.2</t>
  </si>
  <si>
    <t>هل يتم إعادة إستخدام مياه الصرف الصحي المعالجة لأغراض الري؟
فضلاً إذا كانت الإجابة بنعم, يرجى تحديد موقع ومساحة المنطقة المروية في خانة "التفاصيل".</t>
  </si>
  <si>
    <r>
      <rPr>
        <sz val="11"/>
        <rFont val="Arial"/>
        <family val="2"/>
        <charset val="1"/>
      </rPr>
      <t xml:space="preserve">Is treated effluent used for irrigation? (Yes/ No)
</t>
    </r>
    <r>
      <rPr>
        <sz val="10"/>
        <rFont val="Arial"/>
        <family val="2"/>
        <charset val="1"/>
      </rPr>
      <t>If the answer is "yes", please specify the irrigated area under "Details".</t>
    </r>
  </si>
  <si>
    <t>B-3.4.5.3</t>
  </si>
  <si>
    <t>هل الاطار القانوني الوطني يسمح بإستخدام الحمأة الخارجة من محطات المعالجة في الزرعة؟
فضلاً اذكر مزيد من التفاصيل في خانة "التفاصيل".</t>
  </si>
  <si>
    <t xml:space="preserve">يمكن استخاذمها في ري الزينة في الشوارع وكذلك الأشجار العالية </t>
  </si>
  <si>
    <t>Does the national legal framework allow to use sludge in agriculture? (Yes/ No)
Please for more information under "Details"</t>
  </si>
  <si>
    <t>B-3.4.5.4</t>
  </si>
  <si>
    <r>
      <rPr>
        <sz val="11"/>
        <rFont val="Arial"/>
        <family val="2"/>
        <charset val="1"/>
      </rPr>
      <t xml:space="preserve">هل يتم إستخدام المياه المعالجة في زراعة الخضروات؟
</t>
    </r>
    <r>
      <rPr>
        <sz val="10"/>
        <rFont val="Arial"/>
        <family val="2"/>
        <charset val="1"/>
      </rPr>
      <t>فضلاً إذا كانت الإجابة بنعم, يرجى تحديد موقع ومساحة المنطقة المروية في خانة "التفاصيل".</t>
    </r>
  </si>
  <si>
    <t xml:space="preserve">لاينصح في استخذام مياه الصرف الصحي المعالجة في ري زراعة الخضروات </t>
  </si>
  <si>
    <r>
      <rPr>
        <sz val="11"/>
        <rFont val="Arial"/>
        <family val="2"/>
        <charset val="1"/>
      </rPr>
      <t xml:space="preserve">Is the treated effluent used for cultivating vegetables? (Yes/ No)
</t>
    </r>
    <r>
      <rPr>
        <sz val="10"/>
        <rFont val="Arial"/>
        <family val="2"/>
        <charset val="1"/>
      </rPr>
      <t>If the answer is "yes", please specify the irrigated area under "Details".</t>
    </r>
  </si>
  <si>
    <t>B-3.4.5.5</t>
  </si>
  <si>
    <t>في حالة استخدام المعالجة اللاهوائية أو معالجة الحمأة للمياه العادمة، هل يتم تجميع الغاز الحيوي المنتج لإعادة الاستخدام؟ (نعم / لا) (1)</t>
  </si>
  <si>
    <t xml:space="preserve">لا توجد لدينا وحدة تجميع للغاز في محطة المعالجة </t>
  </si>
  <si>
    <t>In case anaerobic wastewater or sludge treatment is used, is the produced biogas collected for reuse? (Yes/ No) (1)</t>
  </si>
  <si>
    <r>
      <rPr>
        <vertAlign val="superscript"/>
        <sz val="10"/>
        <rFont val="Arial"/>
        <family val="2"/>
        <charset val="1"/>
      </rPr>
      <t>(1)</t>
    </r>
    <r>
      <rPr>
        <sz val="10"/>
        <rFont val="Arial"/>
        <family val="2"/>
        <charset val="1"/>
      </rPr>
      <t xml:space="preserve"> فضلاً اختر ألإجابة من القائمة المنسدلة (من 1 الى 2): (1) = نعم ، (2) = لا، إذا كان الجواب "نعم" ، يرجى تحديد حجم الغاز الحيوي المنتج سنويًا وكيفية إعادة استخدامه (مثل إنتاج الكهرباء)  في خانة "الملاحظات".</t>
    </r>
  </si>
  <si>
    <t>(1)  Please choose the answer from the dropdown menu (from 1 to 2): 1. Yes, 2.  No. If the answer is "Yes", please specify the volume of biogas produced per year and how it is reused (e.g. production of electricity)  under "Remarks".</t>
  </si>
  <si>
    <t>م. فادي القنزل</t>
  </si>
  <si>
    <t xml:space="preserve">مساعد المدير العام لشؤون الفنية </t>
  </si>
  <si>
    <t>إستمارة  B.3.0  نظام الصرف الصحي</t>
  </si>
  <si>
    <t>إستمارات  B-3.4  محطات معالجة مياه الصرف الصحي</t>
  </si>
  <si>
    <t>Form B-3.4 Wastewater treatment plants (WWTPs)</t>
  </si>
  <si>
    <t>جدول  B-3.4.6  مشاريع محطات المعالجة (المخطط لها وقيد التنفيذ)</t>
  </si>
  <si>
    <t>Table B-3.4.6 WWTP projects (planned and ongoing)</t>
  </si>
  <si>
    <r>
      <rPr>
        <b/>
        <sz val="11"/>
        <color rgb="FF000000"/>
        <rFont val="Arial"/>
        <family val="2"/>
        <charset val="1"/>
      </rPr>
      <t xml:space="preserve">البيان </t>
    </r>
    <r>
      <rPr>
        <b/>
        <vertAlign val="superscript"/>
        <sz val="11"/>
        <color rgb="FF000000"/>
        <rFont val="Arial"/>
        <family val="2"/>
        <charset val="1"/>
      </rPr>
      <t>(1)</t>
    </r>
  </si>
  <si>
    <t xml:space="preserve">التوصيف/الوحدة </t>
  </si>
  <si>
    <t>مشروع 1</t>
  </si>
  <si>
    <t>مشروع 2</t>
  </si>
  <si>
    <t>مشروع 3</t>
  </si>
  <si>
    <t>مشروع 4</t>
  </si>
  <si>
    <t>مشروع 5</t>
  </si>
  <si>
    <t>مشروع 6</t>
  </si>
  <si>
    <t>Project 6</t>
  </si>
  <si>
    <t>Project 5</t>
  </si>
  <si>
    <t>Project 4</t>
  </si>
  <si>
    <t>Project 3</t>
  </si>
  <si>
    <t>Project 2</t>
  </si>
  <si>
    <t>Project 1</t>
  </si>
  <si>
    <t>outline/unit</t>
  </si>
  <si>
    <t>B-3.4.6.1</t>
  </si>
  <si>
    <t xml:space="preserve">  محطة المعالجة لمياه الصرف الصحي شرق مدينة  المكلا</t>
  </si>
  <si>
    <t>WWTP Name</t>
  </si>
  <si>
    <t>B-3.4.6.2</t>
  </si>
  <si>
    <t xml:space="preserve">تقع المحطة في شرق مدينة المكلا في منطقة فلك  </t>
  </si>
  <si>
    <t xml:space="preserve">Location </t>
  </si>
  <si>
    <t>B-3.4.6.3</t>
  </si>
  <si>
    <t xml:space="preserve">الغرض </t>
  </si>
  <si>
    <t>جديد</t>
  </si>
  <si>
    <t xml:space="preserve">جديد </t>
  </si>
  <si>
    <t>New</t>
  </si>
  <si>
    <t>Purpose</t>
  </si>
  <si>
    <t>توسعة</t>
  </si>
  <si>
    <t>Extension</t>
  </si>
  <si>
    <t>رفع الكفاءة</t>
  </si>
  <si>
    <t>Upgrade</t>
  </si>
  <si>
    <t>مخطط لها</t>
  </si>
  <si>
    <t>Planned</t>
  </si>
  <si>
    <t>B-3.4.6.4</t>
  </si>
  <si>
    <t>الوضع الحالي</t>
  </si>
  <si>
    <t>مرحلة دراسة الجدوى</t>
  </si>
  <si>
    <t xml:space="preserve">مرحلة الدراسة </t>
  </si>
  <si>
    <t>Feasibility stage</t>
  </si>
  <si>
    <t>Status</t>
  </si>
  <si>
    <t>مرحلة التصاميم /المناقصة</t>
  </si>
  <si>
    <t>Design/ tender stage</t>
  </si>
  <si>
    <t>قيد التنفيذ</t>
  </si>
  <si>
    <t>Under construction</t>
  </si>
  <si>
    <t>مرحلة التجربة وبدء التشغيل</t>
  </si>
  <si>
    <t xml:space="preserve">Testing and commissioning </t>
  </si>
  <si>
    <t>B-3.4.6.5</t>
  </si>
  <si>
    <t xml:space="preserve">القدرة الإستيعابية </t>
  </si>
  <si>
    <t>(نسمة)</t>
  </si>
  <si>
    <t>Capacity</t>
  </si>
  <si>
    <t>B-3.4.6.6</t>
  </si>
  <si>
    <t xml:space="preserve">مراحل المعالجة </t>
  </si>
  <si>
    <t xml:space="preserve">أولية </t>
  </si>
  <si>
    <t>Primary</t>
  </si>
  <si>
    <t>Stage of treatment</t>
  </si>
  <si>
    <t xml:space="preserve">ثانوية </t>
  </si>
  <si>
    <t>Secondary</t>
  </si>
  <si>
    <t xml:space="preserve">نهائية </t>
  </si>
  <si>
    <t>Tertiary</t>
  </si>
  <si>
    <t>B-3.4.6.7</t>
  </si>
  <si>
    <t xml:space="preserve">نظام المعالجة </t>
  </si>
  <si>
    <t>معالجة بيلوجية بأستخدام البكتيريا الهوائية والاهوائية التي تعمل على تفكيك المواد العضوية المعقدة الى مواد عضوية بسيطة</t>
  </si>
  <si>
    <t>Technology</t>
  </si>
  <si>
    <t>B-3.4.6.8</t>
  </si>
  <si>
    <t>معالجة الحماءة، إعادة الإستخدام والتصريف</t>
  </si>
  <si>
    <t>يتم تجفيف الحماءة (الرواسب) في قاع الاحواض الاهوائية ومن ثم رفعها</t>
  </si>
  <si>
    <t>Sludge treatment, reuse &amp; disposal</t>
  </si>
  <si>
    <t>B-3.4.6.9</t>
  </si>
  <si>
    <t>B-3.4.6.10</t>
  </si>
  <si>
    <t xml:space="preserve">التكلفة التقديرية </t>
  </si>
  <si>
    <t>Estimated value of investment</t>
  </si>
  <si>
    <t>B-3.4.6.11</t>
  </si>
  <si>
    <t xml:space="preserve">مصدر(مصادر التمويل)
بما في ذلك التمويلات المخصصة/المعتمدة  </t>
  </si>
  <si>
    <t>لايوجد تمويل</t>
  </si>
  <si>
    <t>Source(s) of investment (applicable for secured/approved funding)</t>
  </si>
  <si>
    <t>B-3.4.6.12</t>
  </si>
  <si>
    <t>السنة المتوقعة لاستكمال التنفيذ   
(ينطبق على المشاريع المعتمدة/قيد التنفيذ)</t>
  </si>
  <si>
    <t>Expected year of completion (applicable for approved/ ongoing projects)</t>
  </si>
  <si>
    <t>B-3.4.6.13</t>
  </si>
  <si>
    <t xml:space="preserve">المحطة بتخدم مناطق شرق المكلا ( بويش , روكب , جول مسخة , خلف , فلك ,الحرشيات ) 
المشروع يحتاج الى تمويل </t>
  </si>
  <si>
    <r>
      <rPr>
        <vertAlign val="superscript"/>
        <sz val="10"/>
        <rFont val="Arial"/>
        <family val="2"/>
        <charset val="1"/>
      </rPr>
      <t>(1)</t>
    </r>
    <r>
      <rPr>
        <sz val="10"/>
        <rFont val="Arial"/>
        <family val="2"/>
        <charset val="1"/>
      </rPr>
      <t xml:space="preserve"> فضلاً ادخل بيانات جميع محطات لمعالجة مياه الصرف الخاصة بالمؤسسة/الفرع وإضافة أعمدة جديدة بحسب الحاجة </t>
    </r>
  </si>
  <si>
    <r>
      <rPr>
        <vertAlign val="superscript"/>
        <sz val="10"/>
        <rFont val="Arial"/>
        <family val="2"/>
        <charset val="1"/>
      </rPr>
      <t>(1)</t>
    </r>
    <r>
      <rPr>
        <sz val="10"/>
        <rFont val="Arial"/>
        <family val="2"/>
        <charset val="1"/>
      </rPr>
      <t xml:space="preserve"> Please list the data of all wastewater treatment plants (WWTPs) of the LC/AU/branch and add new columns as needed.</t>
    </r>
  </si>
  <si>
    <t xml:space="preserve">م. سامي المعلم + برهوم </t>
  </si>
  <si>
    <t xml:space="preserve">مدير شبكات غرب المكلا الصرف الصحي+ رئيس قسم السلامة المهنية </t>
  </si>
  <si>
    <t>جدول B-3.4.7  الإحتياجات التشغيلية والإستثمارية لمحطات معالجة اوشبكات الصرف الصحي</t>
  </si>
  <si>
    <t xml:space="preserve">Table B-3.4.7 Operational needs and required investment measures for WWTPs </t>
  </si>
  <si>
    <r>
      <rPr>
        <b/>
        <sz val="11"/>
        <color rgb="FF000000"/>
        <rFont val="Arial"/>
        <family val="2"/>
        <charset val="1"/>
      </rPr>
      <t xml:space="preserve">مطلوب لـ </t>
    </r>
    <r>
      <rPr>
        <b/>
        <vertAlign val="superscript"/>
        <sz val="11"/>
        <color rgb="FF000000"/>
        <rFont val="Arial"/>
        <family val="2"/>
        <charset val="1"/>
      </rPr>
      <t>(2)</t>
    </r>
  </si>
  <si>
    <t xml:space="preserve">شرح مختصر بالاحتياجات </t>
  </si>
  <si>
    <t>التكلفة التقديرية الوحدة (دولار $ )</t>
  </si>
  <si>
    <t>التكلفة التقديرية الاجمالية (دولار $ )</t>
  </si>
  <si>
    <r>
      <rPr>
        <b/>
        <sz val="11"/>
        <rFont val="Arial"/>
        <family val="2"/>
        <charset val="1"/>
      </rPr>
      <t xml:space="preserve">الاولوية </t>
    </r>
    <r>
      <rPr>
        <b/>
        <vertAlign val="superscript"/>
        <sz val="11"/>
        <rFont val="Arial"/>
        <family val="2"/>
        <charset val="1"/>
      </rPr>
      <t xml:space="preserve">(3) 
</t>
    </r>
  </si>
  <si>
    <r>
      <rPr>
        <b/>
        <sz val="11"/>
        <rFont val="Arial"/>
        <family val="2"/>
        <charset val="1"/>
      </rPr>
      <t xml:space="preserve">Priority </t>
    </r>
    <r>
      <rPr>
        <b/>
        <vertAlign val="superscript"/>
        <sz val="11"/>
        <rFont val="Arial"/>
        <family val="2"/>
        <charset val="1"/>
      </rPr>
      <t xml:space="preserve">(3) </t>
    </r>
  </si>
  <si>
    <t xml:space="preserve">Brief description of measures </t>
  </si>
  <si>
    <r>
      <rPr>
        <b/>
        <sz val="11"/>
        <rFont val="Arial"/>
        <family val="2"/>
        <charset val="1"/>
      </rPr>
      <t>Required for</t>
    </r>
    <r>
      <rPr>
        <b/>
        <vertAlign val="superscript"/>
        <sz val="11"/>
        <rFont val="Arial"/>
        <family val="2"/>
        <charset val="1"/>
      </rPr>
      <t xml:space="preserve"> (2)</t>
    </r>
  </si>
  <si>
    <r>
      <rPr>
        <b/>
        <sz val="11"/>
        <rFont val="Arial"/>
        <family val="2"/>
        <charset val="1"/>
      </rPr>
      <t>Measures</t>
    </r>
    <r>
      <rPr>
        <b/>
        <vertAlign val="superscript"/>
        <sz val="11"/>
        <rFont val="Arial"/>
        <family val="2"/>
        <charset val="1"/>
      </rPr>
      <t xml:space="preserve"> (1)</t>
    </r>
  </si>
  <si>
    <t>3.4.7.1</t>
  </si>
  <si>
    <r>
      <rPr>
        <sz val="13"/>
        <color rgb="FF000000"/>
        <rFont val="Arial"/>
        <family val="2"/>
        <charset val="1"/>
      </rPr>
      <t xml:space="preserve">بدلات عمل </t>
    </r>
    <r>
      <rPr>
        <sz val="13"/>
        <color rgb="FF000000"/>
        <rFont val="AdvertisingBold"/>
        <charset val="1"/>
      </rPr>
      <t>(</t>
    </r>
    <r>
      <rPr>
        <sz val="13"/>
        <color rgb="FF000000"/>
        <rFont val="Arial"/>
        <family val="2"/>
        <charset val="1"/>
      </rPr>
      <t>كفرول</t>
    </r>
    <r>
      <rPr>
        <sz val="13"/>
        <color rgb="FF000000"/>
        <rFont val="AdvertisingBold"/>
        <charset val="1"/>
      </rPr>
      <t xml:space="preserve">) </t>
    </r>
    <r>
      <rPr>
        <sz val="13"/>
        <color rgb="FF000000"/>
        <rFont val="Arial"/>
        <family val="2"/>
        <charset val="1"/>
      </rPr>
      <t>قطعتين</t>
    </r>
  </si>
  <si>
    <t xml:space="preserve"> قسم االسلامة المهنية  وشبكات و محطات  الصرف الصحي و التوزيعات و الانتاج و الورش و المختبر و الصيانة والخدمات و مصادر المياه</t>
  </si>
  <si>
    <t>لون كحلي غامق وقماش قطن مقاسات مختلفة</t>
  </si>
  <si>
    <t>3.4.7.2</t>
  </si>
  <si>
    <t>بدلات تصفية قطعة واحدة  ضد تسرب المياه</t>
  </si>
  <si>
    <t>لون غامق ونوع جيد مقاسات مختلفة</t>
  </si>
  <si>
    <t>3.4.7.3</t>
  </si>
  <si>
    <t>جزمات سفتي</t>
  </si>
  <si>
    <t xml:space="preserve"> قسم االسلامة المهنية  وشبكات و محطات  الصرف الصحي و التوزيعات و الانتاج و الورش و المختبر ز الصيانة والخدمات و مصادر المياه</t>
  </si>
  <si>
    <t>مقدمة حديد وغير مخزونة إنتاج نفس العام مقاسات من 41-47</t>
  </si>
  <si>
    <t>3.4.7.4</t>
  </si>
  <si>
    <r>
      <rPr>
        <sz val="13"/>
        <color rgb="FF000000"/>
        <rFont val="Arial"/>
        <family val="2"/>
        <charset val="1"/>
      </rPr>
      <t>جزمات سفتي ربل</t>
    </r>
    <r>
      <rPr>
        <sz val="13"/>
        <color rgb="FF000000"/>
        <rFont val="AdvertisingBold"/>
        <charset val="1"/>
      </rPr>
      <t>(</t>
    </r>
    <r>
      <rPr>
        <sz val="13"/>
        <color rgb="FF000000"/>
        <rFont val="Arial"/>
        <family val="2"/>
        <charset val="1"/>
      </rPr>
      <t>مطاط</t>
    </r>
    <r>
      <rPr>
        <sz val="13"/>
        <color rgb="FF000000"/>
        <rFont val="AdvertisingBold"/>
        <charset val="1"/>
      </rPr>
      <t>)</t>
    </r>
  </si>
  <si>
    <t>شبكات و محطات  الصرف الصحي و التوزيعات و الانتاج و الورش و المختبر  و مصادر المياه</t>
  </si>
  <si>
    <t>حماية حديد من الامام وطويلة وخفيفة الوزن مقاسات من 42- 47</t>
  </si>
  <si>
    <t>3.4.7.5</t>
  </si>
  <si>
    <t>قفازات عمل قطن</t>
  </si>
  <si>
    <t xml:space="preserve"> شبكات و محطات  الصرف الصحي و التوزيعات و الانتاج و الورش و الصيانة والخدمات و مصادر المياه</t>
  </si>
  <si>
    <t>قطن محبب صناعة جيدة لاعمال الصيانة</t>
  </si>
  <si>
    <t>3.4.7.6</t>
  </si>
  <si>
    <t>قفازات مطاط ربل</t>
  </si>
  <si>
    <t>مبطن من الداخل تكون طويلة وصناعة جيدة ضد اختراق الاشياء الحاده</t>
  </si>
  <si>
    <t>3.4.7.7</t>
  </si>
  <si>
    <t>قناع وجه كامل ضد الغازات</t>
  </si>
  <si>
    <t xml:space="preserve"> شبكات و محطات  الصرف الصحي والانتاج</t>
  </si>
  <si>
    <t>يكون شركة 3M  يحمي الوجه كامل ربلات الشد ذات مرونة وضد القطع مع ربلات شد سبير1</t>
  </si>
  <si>
    <t>3.4.7.8</t>
  </si>
  <si>
    <t>شركة هني ول يحمي الوجه كامل</t>
  </si>
  <si>
    <t>3.4.7.9</t>
  </si>
  <si>
    <t>فلاتر تنفس</t>
  </si>
  <si>
    <t>يكون3M ضد الغازات الحمضية موديل 6006</t>
  </si>
  <si>
    <t>3.4.7.10</t>
  </si>
  <si>
    <t xml:space="preserve"> قسم االسلامة المهنية  وشبكات و محطات  الصرف الصحي و التوزيعات  و الورش  و الصيانة والخدمات </t>
  </si>
  <si>
    <t>يكون هني ول موديل N75002L أوموديل 75SCL</t>
  </si>
  <si>
    <t>3.4.7.11</t>
  </si>
  <si>
    <r>
      <rPr>
        <sz val="13"/>
        <color rgb="FF000000"/>
        <rFont val="Arial"/>
        <family val="2"/>
        <charset val="1"/>
      </rPr>
      <t xml:space="preserve">خوذات </t>
    </r>
    <r>
      <rPr>
        <sz val="13"/>
        <color rgb="FF000000"/>
        <rFont val="AdvertisingBold"/>
        <charset val="1"/>
      </rPr>
      <t>(</t>
    </r>
    <r>
      <rPr>
        <sz val="13"/>
        <color rgb="FF000000"/>
        <rFont val="Arial"/>
        <family val="2"/>
        <charset val="1"/>
      </rPr>
      <t>قبعات</t>
    </r>
    <r>
      <rPr>
        <sz val="13"/>
        <color rgb="FF000000"/>
        <rFont val="AdvertisingBold"/>
        <charset val="1"/>
      </rPr>
      <t>)</t>
    </r>
  </si>
  <si>
    <t xml:space="preserve"> شبكات و محطات  الصرف الصحي والانتاج و السلامة المهنية </t>
  </si>
  <si>
    <t>لون أصفر مقاوم للصدمات والكهرباء.</t>
  </si>
  <si>
    <t>3.4.7.12</t>
  </si>
  <si>
    <t>أحزمة إنقاذ</t>
  </si>
  <si>
    <t xml:space="preserve"> شبكات و محطات  الصرف الصحي التوزيعات و السلامة المهنية و الصيانة </t>
  </si>
  <si>
    <t>يحتوي على شريط مواصفات من الشركة المصنعة يتحمل الى 200كجم .</t>
  </si>
  <si>
    <t>3.4.7.13</t>
  </si>
  <si>
    <t>أجهزة قياس الغازات</t>
  </si>
  <si>
    <t xml:space="preserve">         مقاوم للرطوبة مع فلاتر حساسات سبير               -  يكون شامل لجميع الغازات (H2S-CH4-CO-O2-NH3)</t>
  </si>
  <si>
    <t>3.4.7.14</t>
  </si>
  <si>
    <t>كمبرويسور هواء مع القناع والبيب</t>
  </si>
  <si>
    <t xml:space="preserve">يعمل الكهرباء وقوة 2 حصان وخطين مع البيب والقناع الخاص لكل خط ومقاوم للرطوبة وخفيف الوزن سعة الخزان 50 لتر , السرعة 1500 دورة في الدقيقة , الضوضاء 85 ديسبل . </t>
  </si>
  <si>
    <t>3.4.7.15</t>
  </si>
  <si>
    <t>قناع تزويد بالاكسجين</t>
  </si>
  <si>
    <t xml:space="preserve"> شبكات و محطات  الصرف الصحي التوزيعات </t>
  </si>
  <si>
    <t xml:space="preserve">مطابق للمواصفات العالمية ويحتوي على مدخل للهواء </t>
  </si>
  <si>
    <t>3.4.7.16</t>
  </si>
  <si>
    <t>خبطات سحب</t>
  </si>
  <si>
    <t>تكون على هوك في البداية والنهاية وطول 15م وتحمل وزن 200كجم</t>
  </si>
  <si>
    <t>3.4.7.17</t>
  </si>
  <si>
    <t xml:space="preserve">هوايات متحركة مع الخرطوش </t>
  </si>
  <si>
    <t xml:space="preserve"> قسم االسلامة المهنية  وشبكات و محطات  الصرف الصحي و التوزيعات و الانتاج و الورش و الصيانة والخدمات و مصادر المياه</t>
  </si>
  <si>
    <t>نوع ممتازمقاوم للرطوبة وأقطار مختلفة (20,15) هنش</t>
  </si>
  <si>
    <t>3.4.7.18</t>
  </si>
  <si>
    <t>جاكيت عاكس فسفوري</t>
  </si>
  <si>
    <t>3.4.7.19</t>
  </si>
  <si>
    <t>جهاز لاسلكي</t>
  </si>
  <si>
    <t>مواصفات عالمية يصل مداه الى 3 كيلومتر</t>
  </si>
  <si>
    <t>3.4.7.20</t>
  </si>
  <si>
    <t>اسطوانات أكسجين مع القناع</t>
  </si>
  <si>
    <t>تحمل على الظهرتستخدم لانقاذ لاكثر من 30 دقيقة مع القناع والبيب الخاص به</t>
  </si>
  <si>
    <t>3.4.7.21</t>
  </si>
  <si>
    <t>طفايت حريق بودرة</t>
  </si>
  <si>
    <t>(10,8,6) كجم هبة</t>
  </si>
  <si>
    <t>3.4.7.22</t>
  </si>
  <si>
    <r>
      <rPr>
        <sz val="13"/>
        <color rgb="FF000000"/>
        <rFont val="Arial"/>
        <family val="2"/>
        <charset val="1"/>
      </rPr>
      <t xml:space="preserve">طفايت حريق </t>
    </r>
    <r>
      <rPr>
        <sz val="13"/>
        <color rgb="FF000000"/>
        <rFont val="Times New Roman"/>
        <family val="1"/>
        <charset val="1"/>
      </rPr>
      <t>co</t>
    </r>
    <r>
      <rPr>
        <vertAlign val="subscript"/>
        <sz val="13"/>
        <color rgb="FF000000"/>
        <rFont val="Times New Roman"/>
        <family val="1"/>
        <charset val="1"/>
      </rPr>
      <t>2</t>
    </r>
  </si>
  <si>
    <t>6كجم نوع هبه</t>
  </si>
  <si>
    <t>3.4.7.23</t>
  </si>
  <si>
    <t>طفايات حريق رغوة</t>
  </si>
  <si>
    <t>(30,10,8) كجم هبه</t>
  </si>
  <si>
    <t>3.4.7.24</t>
  </si>
  <si>
    <t>كاشف دخان</t>
  </si>
  <si>
    <t xml:space="preserve">  محطات  الصرف الصحي </t>
  </si>
  <si>
    <t>مواصفات عالمية</t>
  </si>
  <si>
    <t>3.4.7.25</t>
  </si>
  <si>
    <t>جهاز إنذار حريق صوتي</t>
  </si>
  <si>
    <t>قوة 1000 ديسبل مواصفات عالمية</t>
  </si>
  <si>
    <t>3.4.7.26</t>
  </si>
  <si>
    <r>
      <rPr>
        <sz val="13"/>
        <color rgb="FF000000"/>
        <rFont val="Arial"/>
        <family val="2"/>
        <charset val="1"/>
      </rPr>
      <t xml:space="preserve">حساس غازات </t>
    </r>
    <r>
      <rPr>
        <sz val="13"/>
        <color rgb="FF000000"/>
        <rFont val="AdvertisingBold"/>
        <charset val="1"/>
      </rPr>
      <t>(</t>
    </r>
    <r>
      <rPr>
        <sz val="13"/>
        <color rgb="FF000000"/>
        <rFont val="Arial"/>
        <family val="2"/>
        <charset val="1"/>
      </rPr>
      <t>جدار</t>
    </r>
    <r>
      <rPr>
        <sz val="13"/>
        <color rgb="FF000000"/>
        <rFont val="AdvertisingBold"/>
        <charset val="1"/>
      </rPr>
      <t xml:space="preserve">, </t>
    </r>
    <r>
      <rPr>
        <sz val="13"/>
        <color rgb="FF000000"/>
        <rFont val="Arial"/>
        <family val="2"/>
        <charset val="1"/>
      </rPr>
      <t>سقف</t>
    </r>
    <r>
      <rPr>
        <sz val="13"/>
        <color rgb="FF000000"/>
        <rFont val="AdvertisingBold"/>
        <charset val="1"/>
      </rPr>
      <t>)</t>
    </r>
  </si>
  <si>
    <r>
      <rPr>
        <sz val="13"/>
        <color rgb="FF000000"/>
        <rFont val="AdvertisingBold"/>
        <charset val="1"/>
      </rPr>
      <t>- يكشف غاز (</t>
    </r>
    <r>
      <rPr>
        <sz val="13"/>
        <color rgb="FF000000"/>
        <rFont val="Times New Roman"/>
        <family val="1"/>
        <charset val="1"/>
      </rPr>
      <t>H2S-CH4-NH3-CO</t>
    </r>
    <r>
      <rPr>
        <sz val="13"/>
        <color rgb="FF000000"/>
        <rFont val="AdvertisingBold"/>
        <charset val="1"/>
      </rPr>
      <t>)</t>
    </r>
  </si>
  <si>
    <t xml:space="preserve">- مقاوم للرطوبة وقناعة اصلية .        </t>
  </si>
  <si>
    <t>3.4.7.27</t>
  </si>
  <si>
    <t>نظارت لحماية العين</t>
  </si>
  <si>
    <t>تتحمل الصدمات القوية والشظايا المتطايرة</t>
  </si>
  <si>
    <t>3.4.7.28</t>
  </si>
  <si>
    <t>قناع كامل لحماية الوجه من الشظايا</t>
  </si>
  <si>
    <t>يتحمل الصدمات القوية والشظايا المتطايرة قابل للفتح والاغلاق ويغطي الوجه كاملاً</t>
  </si>
  <si>
    <t>3.4.7.29</t>
  </si>
  <si>
    <t>سدادات أذن</t>
  </si>
  <si>
    <t>صيانة محطات و الشبكات صرف الصحي و التوزيعات و الورش و الانتاج  قصم الصيانة و الخدمات بالادارة العامة</t>
  </si>
  <si>
    <t>تركيب على الرأس نوع ممتاز مواصفات عالمية مغلفة بقماش من الخارج لون غامق</t>
  </si>
  <si>
    <t>3.4.7.30</t>
  </si>
  <si>
    <t>كشافات كبيرة</t>
  </si>
  <si>
    <t xml:space="preserve"> قسم االسلامة المهنية  وشبكات و محطات  الصرف الصحي و التوزيعات و الانتاج و الورش و المختبر و الصيانة والخدمات و مصادر المياه و الادارات الادارية </t>
  </si>
  <si>
    <t>نوع ممتاز يد وإضاءة جيدة يكون بطارية شحن ويحمل باليد</t>
  </si>
  <si>
    <t>3.4.7.31</t>
  </si>
  <si>
    <t>كشافات رأس شحن</t>
  </si>
  <si>
    <t>يركب على الرأس نوع ممتاز يد يكون بطارية شحن</t>
  </si>
  <si>
    <t>3.4.7.32</t>
  </si>
  <si>
    <t>مريلة جلد لحماية الصدر والساق واليدين</t>
  </si>
  <si>
    <t>نوع جلد ممتاز ومقاسات مختلفة مقاوم لقطع الاشياء الحادة .</t>
  </si>
  <si>
    <t>3.4.7.33</t>
  </si>
  <si>
    <t>صناديق أسعافات أولية</t>
  </si>
  <si>
    <t>مواصفات عالمية يكون جداري الومنيوم</t>
  </si>
  <si>
    <t>3.4.7.34</t>
  </si>
  <si>
    <t>حزام أمان تسلق أعمدة الكهرباء</t>
  </si>
  <si>
    <t>يكون لاعمال الارتفاعات وأعمدة الكهرباء ويتحمل قوة شد 150 كيلو جرام</t>
  </si>
  <si>
    <t>3.4.7.35</t>
  </si>
  <si>
    <t>قفازات كهربائية</t>
  </si>
  <si>
    <t>مطابق للمواصفات العالمية ويتحمل جهود كهرباء مختلفة ويتحمل الضغط العالي</t>
  </si>
  <si>
    <t>3.4.7.36</t>
  </si>
  <si>
    <t>جزمات لتسلق أعمدة الكهرباء</t>
  </si>
  <si>
    <t>مقدمة حديد وارضية قابلة للتشبث بأعمدة الكهرباء</t>
  </si>
  <si>
    <t>3.4.7.37</t>
  </si>
  <si>
    <t>قناع لحام</t>
  </si>
  <si>
    <t>الكتروني مواصفات عالمية</t>
  </si>
  <si>
    <t>3.4.7.38</t>
  </si>
  <si>
    <t>صناديق إطفاء مع جميع محتوياتها</t>
  </si>
  <si>
    <t>شركة حبة مع بيب طولة أكبر 30 متر ويتحمل ضغط الى 25 بار مع قاذف يركب على البيب</t>
  </si>
  <si>
    <t>3.4.7.39</t>
  </si>
  <si>
    <t>سلالم</t>
  </si>
  <si>
    <t xml:space="preserve">صيانة محطات و الشبكات صرف الصحي </t>
  </si>
  <si>
    <t>نوع المونيوم خفيف الوزن يتبث على قاعدة ربل ويحتوي الدعسات على مانع الانزلاق مقاسات مختلفة (16,10,8) متر</t>
  </si>
  <si>
    <t>3.4.7.40</t>
  </si>
  <si>
    <t>قفازات جلد طويل</t>
  </si>
  <si>
    <t>صناعة جلد طبيعي مبطن من الداخل بقماش ناعم مقاوم للقطع وأعمال اللحام</t>
  </si>
  <si>
    <t>3.4.7.41</t>
  </si>
  <si>
    <t>بدلات خاصة بأعمال اللحام</t>
  </si>
  <si>
    <t>مقاومة للشرر الناتج من أعمال اللحام والقطع لون غامق يحتوي على عاكس مقاسات مختلفة .</t>
  </si>
  <si>
    <t>3.4.7.42</t>
  </si>
  <si>
    <t>إسطوانة معايرة أجهزة قياس الغازات السامة للصرف الصحي</t>
  </si>
  <si>
    <r>
      <rPr>
        <b/>
        <sz val="11"/>
        <color rgb="FF000000"/>
        <rFont val="Arial"/>
        <family val="2"/>
        <charset val="1"/>
      </rPr>
      <t xml:space="preserve">تستخدم لمعايرة جميع غازات الصرف الصحي والاكسجين( </t>
    </r>
    <r>
      <rPr>
        <sz val="13"/>
        <color rgb="FF000000"/>
        <rFont val="Times New Roman"/>
        <family val="1"/>
        <charset val="1"/>
      </rPr>
      <t>H</t>
    </r>
    <r>
      <rPr>
        <vertAlign val="subscript"/>
        <sz val="13"/>
        <color rgb="FF000000"/>
        <rFont val="Times New Roman"/>
        <family val="1"/>
        <charset val="1"/>
      </rPr>
      <t>2</t>
    </r>
    <r>
      <rPr>
        <sz val="13"/>
        <color rgb="FF000000"/>
        <rFont val="Times New Roman"/>
        <family val="1"/>
        <charset val="1"/>
      </rPr>
      <t>S-CO-LEL-O</t>
    </r>
    <r>
      <rPr>
        <vertAlign val="subscript"/>
        <sz val="13"/>
        <color rgb="FF000000"/>
        <rFont val="Times New Roman"/>
        <family val="1"/>
        <charset val="1"/>
      </rPr>
      <t>2</t>
    </r>
    <r>
      <rPr>
        <sz val="13"/>
        <color rgb="FF000000"/>
        <rFont val="AdvertisingBold"/>
        <charset val="1"/>
      </rPr>
      <t>)</t>
    </r>
  </si>
  <si>
    <t>3.4.7.43</t>
  </si>
  <si>
    <t xml:space="preserve">بدلات ضد المطر </t>
  </si>
  <si>
    <t>قماش بلاستيك مبطن من الداخل بالقطن يحتوي على قبعة وسوستة و ازرار</t>
  </si>
  <si>
    <t>3.4.7.44</t>
  </si>
  <si>
    <t>3.4.7.45</t>
  </si>
  <si>
    <t>3.4.7.46</t>
  </si>
  <si>
    <t>3.4.7.47</t>
  </si>
  <si>
    <t>3.4.7.48</t>
  </si>
  <si>
    <t>3.4.7.49</t>
  </si>
  <si>
    <t>3.4.7.50</t>
  </si>
  <si>
    <t>3.4.7.51</t>
  </si>
  <si>
    <t>3.4.7.52</t>
  </si>
  <si>
    <t>3.4.7.53</t>
  </si>
  <si>
    <t>3.4.7.54</t>
  </si>
  <si>
    <t>3.4.7.55</t>
  </si>
  <si>
    <r>
      <rPr>
        <vertAlign val="superscript"/>
        <sz val="10"/>
        <color rgb="FF000000"/>
        <rFont val="Arial"/>
        <family val="2"/>
        <charset val="1"/>
      </rPr>
      <t>(1)</t>
    </r>
    <r>
      <rPr>
        <sz val="10"/>
        <color rgb="FF000000"/>
        <rFont val="Arial"/>
        <family val="2"/>
        <charset val="1"/>
      </rPr>
      <t xml:space="preserve"> يرجى سرد إلاحتياجات الاستثمار المطلوبة لإعادة تأهيل واستبدال وإصلاح وتشغيل وصيانة المكونات الحالية لمحطات معالجة مياه الصرف الصحي وتشمل قطع الغيار الاستهلاكية ومعدات وادوات الحماية والسلامة المهنية باستثناء المعدات/الأجهزة الكهروميكانيكية, وكذلك بالنسبة للمشاريع الكبيرة لزيادة الكفاءة الحالية والبناء الجديد للتوسع (كحزمة واحدة لكل مشروع) بما في ذلك الخدمات الاستشارية ذات الصلة لإعداد الدراسات والتصاميم الهندسية. الرجاء إضافة صفوف جديدة حسب الحاجة</t>
    </r>
  </si>
  <si>
    <r>
      <rPr>
        <vertAlign val="superscript"/>
        <sz val="10"/>
        <color rgb="FF000000"/>
        <rFont val="Arial"/>
        <family val="2"/>
        <charset val="1"/>
      </rPr>
      <t xml:space="preserve">(1) </t>
    </r>
    <r>
      <rPr>
        <sz val="10"/>
        <color rgb="FF000000"/>
        <rFont val="Arial"/>
        <family val="2"/>
        <charset val="1"/>
      </rPr>
      <t>Please list the required investment measures for rehabilitation, replacement, repair and operation and maintenance of existing WWTPs' components including consumable spare parts, occupational safety and protection equipment and tools, excluding E&amp;M equiment/devices for WWTPs. Likewise for the large projects to increase the current efficiency and new extension, including the relevant consultancy services related to the preparation of studies and engineering designs. Please add new rows as needed.</t>
    </r>
  </si>
  <si>
    <r>
      <rPr>
        <vertAlign val="superscript"/>
        <sz val="10"/>
        <color rgb="FF000000"/>
        <rFont val="Arial"/>
        <family val="2"/>
        <charset val="1"/>
      </rPr>
      <t>(2)</t>
    </r>
    <r>
      <rPr>
        <sz val="10"/>
        <color rgb="FF000000"/>
        <rFont val="Arial"/>
        <family val="2"/>
        <charset val="1"/>
      </rPr>
      <t xml:space="preserve"> يرجى تحديد اسم وموقع محطة المعالجة الحالية أو الجديدة  </t>
    </r>
  </si>
  <si>
    <r>
      <rPr>
        <vertAlign val="superscript"/>
        <sz val="10"/>
        <color rgb="FF000000"/>
        <rFont val="Arial"/>
        <family val="2"/>
        <charset val="1"/>
      </rPr>
      <t>(2)</t>
    </r>
    <r>
      <rPr>
        <sz val="10"/>
        <color rgb="FF000000"/>
        <rFont val="Arial"/>
        <family val="2"/>
        <charset val="1"/>
      </rPr>
      <t xml:space="preserve">  Please specify the name/ID and locaton of the existing or new WWTP.</t>
    </r>
  </si>
  <si>
    <r>
      <rPr>
        <vertAlign val="superscript"/>
        <sz val="10"/>
        <color rgb="FF000000"/>
        <rFont val="Arial"/>
        <family val="2"/>
        <charset val="1"/>
      </rPr>
      <t>(3)</t>
    </r>
    <r>
      <rPr>
        <sz val="10"/>
        <color rgb="FF000000"/>
        <rFont val="Arial"/>
        <family val="2"/>
        <charset val="1"/>
      </rPr>
      <t xml:space="preserve">   يرجى اختيار الأولوية من القائمة المنسدلة (من 1- 4) : 1= حرج، 2= أولوية عليا (1-2 سنتين) ، 3= أولوية متوسطة، 4=أولوية منخفضة</t>
    </r>
  </si>
  <si>
    <t>م. عبدالعزبز العكبري + محمد باراس</t>
  </si>
  <si>
    <t>مساعد المدير العام للشؤون الورش و المحطات + مدير محطات الصرف الصحي</t>
  </si>
  <si>
    <t>إستمارة B.3.0:نظام  الصرف الصحي</t>
  </si>
  <si>
    <t xml:space="preserve">إستمارة  B-3.5 :  المعدات الكهروميكانيكية لنظام الصرف الصحي </t>
  </si>
  <si>
    <t>Form B-3.5 Electromechanical (E&amp;M) equipment for the wastewater system</t>
  </si>
  <si>
    <t xml:space="preserve">جدول B-3.5.1.:  وحدات الضخ لمحطات الصرف الصحي الضخ/الرفع </t>
  </si>
  <si>
    <t xml:space="preserve">Table B-3.5.1 Pumping units for wastewater pumping/lifting stations  </t>
  </si>
  <si>
    <t>إسم/رقم/موقع محطة الضخ</t>
  </si>
  <si>
    <t>إسم ورقم المضخة</t>
  </si>
  <si>
    <r>
      <rPr>
        <b/>
        <sz val="11"/>
        <rFont val="Arial"/>
        <family val="2"/>
        <charset val="1"/>
      </rPr>
      <t xml:space="preserve">نوع المضخة </t>
    </r>
    <r>
      <rPr>
        <b/>
        <vertAlign val="superscript"/>
        <sz val="11"/>
        <rFont val="Arial"/>
        <family val="2"/>
        <charset val="1"/>
      </rPr>
      <t>(1)</t>
    </r>
  </si>
  <si>
    <t xml:space="preserve">مدة الخدمة/تاريخ بدء التشغيل </t>
  </si>
  <si>
    <t>الإنتاجية الحالية  (م3/ساعة)</t>
  </si>
  <si>
    <t xml:space="preserve">الرفع  الكلي الحالي (متر)
</t>
  </si>
  <si>
    <r>
      <rPr>
        <b/>
        <sz val="11"/>
        <rFont val="Arial"/>
        <family val="2"/>
        <charset val="1"/>
      </rPr>
      <t xml:space="preserve"> الحالة الراهنة </t>
    </r>
    <r>
      <rPr>
        <b/>
        <vertAlign val="superscript"/>
        <sz val="11"/>
        <rFont val="Arial"/>
        <family val="2"/>
        <charset val="1"/>
      </rPr>
      <t>(2)</t>
    </r>
  </si>
  <si>
    <r>
      <rPr>
        <b/>
        <sz val="11"/>
        <rFont val="Arial"/>
        <family val="2"/>
        <charset val="1"/>
      </rPr>
      <t xml:space="preserve">مستوى الاداء </t>
    </r>
    <r>
      <rPr>
        <b/>
        <vertAlign val="superscript"/>
        <sz val="11"/>
        <rFont val="Arial"/>
        <family val="2"/>
        <charset val="1"/>
      </rPr>
      <t>(3)</t>
    </r>
  </si>
  <si>
    <r>
      <rPr>
        <b/>
        <sz val="11"/>
        <color rgb="FF000000"/>
        <rFont val="Arial"/>
        <family val="2"/>
        <charset val="1"/>
      </rPr>
      <t xml:space="preserve"> Performance Level</t>
    </r>
    <r>
      <rPr>
        <b/>
        <vertAlign val="superscript"/>
        <sz val="11"/>
        <color rgb="FF000000"/>
        <rFont val="Arial"/>
        <family val="2"/>
        <charset val="1"/>
      </rPr>
      <t xml:space="preserve"> (3)</t>
    </r>
  </si>
  <si>
    <r>
      <rPr>
        <b/>
        <sz val="11"/>
        <color rgb="FF000000"/>
        <rFont val="Arial"/>
        <family val="2"/>
        <charset val="1"/>
      </rPr>
      <t>Current condition</t>
    </r>
    <r>
      <rPr>
        <b/>
        <vertAlign val="superscript"/>
        <sz val="11"/>
        <color rgb="FF000000"/>
        <rFont val="Arial"/>
        <family val="2"/>
        <charset val="1"/>
      </rPr>
      <t>(2)</t>
    </r>
  </si>
  <si>
    <r>
      <rPr>
        <b/>
        <sz val="11"/>
        <rFont val="Arial"/>
        <family val="2"/>
        <charset val="1"/>
      </rPr>
      <t>Operational flow rate (m</t>
    </r>
    <r>
      <rPr>
        <b/>
        <vertAlign val="superscript"/>
        <sz val="11"/>
        <rFont val="Arial"/>
        <family val="2"/>
        <charset val="1"/>
      </rPr>
      <t>3</t>
    </r>
    <r>
      <rPr>
        <b/>
        <sz val="11"/>
        <rFont val="Arial"/>
        <family val="2"/>
        <charset val="1"/>
      </rPr>
      <t>/h)</t>
    </r>
  </si>
  <si>
    <t>Time in service / operation start date</t>
  </si>
  <si>
    <r>
      <rPr>
        <b/>
        <sz val="11"/>
        <rFont val="Arial"/>
        <family val="2"/>
        <charset val="1"/>
      </rPr>
      <t xml:space="preserve">Type of pump </t>
    </r>
    <r>
      <rPr>
        <b/>
        <vertAlign val="superscript"/>
        <sz val="11"/>
        <rFont val="Arial"/>
        <family val="2"/>
        <charset val="1"/>
      </rPr>
      <t>(1)</t>
    </r>
  </si>
  <si>
    <t>Pump tag no./ID</t>
  </si>
  <si>
    <t>Pumping station name/ID</t>
  </si>
  <si>
    <t>B-3.5.1.1</t>
  </si>
  <si>
    <t xml:space="preserve">المحطة الرئيسية </t>
  </si>
  <si>
    <t>SULZER TYPE:XFP155J-CB-PE550/4</t>
  </si>
  <si>
    <t>PN:AX13ATK25H41217 SN:300065652</t>
  </si>
  <si>
    <t>SULZER</t>
  </si>
  <si>
    <t xml:space="preserve">عدم وجود اسكرينت لوقف دخول المواد الصلبه الى خزان التجميع </t>
  </si>
  <si>
    <t>B-3.5.1.2</t>
  </si>
  <si>
    <t>SULZER TYPE:XFP155J-CB-PE550/5</t>
  </si>
  <si>
    <t xml:space="preserve">عدم وجود اسكرينت لوقف دخول المواد الصلبه الى خزان التجميع إضافة الى وجود كسر بالسبره  </t>
  </si>
  <si>
    <t>B-3.5.1.3</t>
  </si>
  <si>
    <t>ZUG OC100C 75/4 AD385PA</t>
  </si>
  <si>
    <t>ZUG</t>
  </si>
  <si>
    <t>B-3.5.1.4</t>
  </si>
  <si>
    <t>B-3.5.1.5</t>
  </si>
  <si>
    <t xml:space="preserve">EMU </t>
  </si>
  <si>
    <t>Pump model EMU type FA203-325    FK27.1-6/32, - Model.1997 - SN.260581 - 25 KW</t>
  </si>
  <si>
    <t>EMU</t>
  </si>
  <si>
    <t>B-3.5.1.6</t>
  </si>
  <si>
    <t xml:space="preserve">SULZER </t>
  </si>
  <si>
    <t>Pump model: abs type AFP1543.1-ME 185/4, - No. 03624300 - SN. 0027673 Manf. Year 9/2009 - N= 1450 l/min, DN 150mm, Q= 130 l/s, H= 33m</t>
  </si>
  <si>
    <t>B-3.5.1.7</t>
  </si>
  <si>
    <t>B-3.5.1.8</t>
  </si>
  <si>
    <t>محطة 17</t>
  </si>
  <si>
    <t>PN:AX13ATK25141217  SN:300065656</t>
  </si>
  <si>
    <t>B-3.5.1.9</t>
  </si>
  <si>
    <t>PN:AX13ATK26  SN:300065654</t>
  </si>
  <si>
    <t>B-3.5.1.10</t>
  </si>
  <si>
    <t>محطة 19</t>
  </si>
  <si>
    <t xml:space="preserve">Flygt:  CT3240/805, 215 Kw: </t>
  </si>
  <si>
    <t xml:space="preserve">CT3240/805, 215 Kw: </t>
  </si>
  <si>
    <t>Flygt</t>
  </si>
  <si>
    <t>B-3.5.1.11</t>
  </si>
  <si>
    <t>20B</t>
  </si>
  <si>
    <t>wilo-Emu-FA15.98D-385  motor type:FK34.1-4/42</t>
  </si>
  <si>
    <t xml:space="preserve">Wilo </t>
  </si>
  <si>
    <t>B-3.5.1.12</t>
  </si>
  <si>
    <t>wilo-Emu-FA10.68W motor type:FK34.1-4/42</t>
  </si>
  <si>
    <t>B-3.5.1.13</t>
  </si>
  <si>
    <t>20A</t>
  </si>
  <si>
    <t>wilo-Emu-FA15.98D-385  motor type:FK34.1-4/33</t>
  </si>
  <si>
    <t>B-3.5.1.14</t>
  </si>
  <si>
    <r>
      <rPr>
        <vertAlign val="superscript"/>
        <sz val="11"/>
        <color rgb="FF000000"/>
        <rFont val="Inherit"/>
        <charset val="1"/>
      </rPr>
      <t>(1)</t>
    </r>
    <r>
      <rPr>
        <sz val="11"/>
        <color rgb="FF000000"/>
        <rFont val="Inherit"/>
        <charset val="1"/>
      </rPr>
      <t xml:space="preserve">  نوع المضخة (فضلاً اختار ألإجابة من القائمة المنسدلة (من 1 الى5): (1) = مضخة افقية، (2) = مضخة رأسية، (3) = مضخة رأسية ذات صبره، (4) = مضخة غاطسة، (5) = أخرى (اذكرها) </t>
    </r>
    <r>
      <rPr>
        <vertAlign val="superscript"/>
        <sz val="11"/>
        <color rgb="FF000000"/>
        <rFont val="Inherit"/>
        <charset val="1"/>
      </rPr>
      <t xml:space="preserve"> </t>
    </r>
  </si>
  <si>
    <r>
      <rPr>
        <vertAlign val="superscript"/>
        <sz val="10"/>
        <color rgb="FF000000"/>
        <rFont val="Arial"/>
        <family val="2"/>
        <charset val="1"/>
      </rPr>
      <t>(1)</t>
    </r>
    <r>
      <rPr>
        <sz val="10"/>
        <color rgb="FF000000"/>
        <rFont val="Arial"/>
        <family val="2"/>
        <charset val="1"/>
      </rPr>
      <t xml:space="preserve"> Pump type (please select the answer from th dropdown menu (from 1 to 5) : (1) = horizontal pump in dry pit, (2)= vertical pump in dry pit, (3) = vertical pump in wet well (long shaft), (4) = submersible pump in wet well, (5) = other (mention it).</t>
    </r>
  </si>
  <si>
    <r>
      <rPr>
        <vertAlign val="superscript"/>
        <sz val="10"/>
        <rFont val="Arial"/>
        <family val="2"/>
        <charset val="1"/>
      </rPr>
      <t xml:space="preserve">(2) </t>
    </r>
    <r>
      <rPr>
        <sz val="10"/>
        <rFont val="Arial"/>
        <family val="2"/>
        <charset val="1"/>
      </rPr>
      <t>الحالة الراهنة (فضلاً اختار ألإجابة من القائمة المنسدلة (من ا الى 5): (1) = ممتاز، (2) = جيد و مقبول، (3) = متهالك (مذحل /متاكل/يسرب/....الخ)، (4) = مدمر/تالف جزئيا، (5) = مدمر/تالف كليا)</t>
    </r>
  </si>
  <si>
    <r>
      <rPr>
        <vertAlign val="superscript"/>
        <sz val="10"/>
        <rFont val="Arial"/>
        <family val="2"/>
        <charset val="1"/>
      </rPr>
      <t>(2)</t>
    </r>
    <r>
      <rPr>
        <sz val="10"/>
        <rFont val="Arial"/>
        <family val="2"/>
        <charset val="1"/>
      </rPr>
      <t xml:space="preserve"> Current condition (please choose the answer from dropdown menu (from 1 to 5) : (1) = Excellent, (2) = Good and acceptable, (3) = In service but in bad condition (corroded/worn-out/leaking/… etc.), (4) = Partially defect/damaged, (5) = Totally defect/damaged.</t>
    </r>
  </si>
  <si>
    <r>
      <rPr>
        <vertAlign val="superscript"/>
        <sz val="10"/>
        <rFont val="Arial"/>
        <family val="2"/>
        <charset val="1"/>
      </rPr>
      <t xml:space="preserve">(3) </t>
    </r>
    <r>
      <rPr>
        <sz val="10"/>
        <rFont val="Arial"/>
        <family val="2"/>
        <charset val="1"/>
      </rPr>
      <t>مستوى الأداء (فضلاً اختار ألإجابة من القائمة المنسدلة (من 1 الى 4): (1) = ممتاز، (2) = جيد و مقبول، (3) = ضعيف و متكرر الأعطال، (4) = متوقف وخارج الخدمة</t>
    </r>
  </si>
  <si>
    <r>
      <rPr>
        <vertAlign val="superscript"/>
        <sz val="10"/>
        <rFont val="Arial"/>
        <family val="2"/>
        <charset val="1"/>
      </rPr>
      <t xml:space="preserve">(3) </t>
    </r>
    <r>
      <rPr>
        <sz val="10"/>
        <rFont val="Arial"/>
        <family val="2"/>
        <charset val="1"/>
      </rPr>
      <t>Performance level (please choose the answer from dropdown menu (from 1 to 4) : (1) = Excellent, (2) = Good and acceptable, (3) = Poor performance and suffering a lot of breakdowns, (4) = The equipment is off and out of service.</t>
    </r>
  </si>
  <si>
    <t xml:space="preserve">جدول  3.5.2  معدات وحدات المعالجة الرئيسية/المضخات لمحطات معالجة مياه الصرف الصحي </t>
  </si>
  <si>
    <t>TableB-3.5.2 Process equipment/pump of WWTPs</t>
  </si>
  <si>
    <t>اسم ورقم المحطة</t>
  </si>
  <si>
    <r>
      <rPr>
        <b/>
        <sz val="11"/>
        <rFont val="Arial"/>
        <family val="2"/>
        <charset val="1"/>
      </rPr>
      <t>اسم ورقم/رمز المعدة/المضخة</t>
    </r>
    <r>
      <rPr>
        <b/>
        <vertAlign val="superscript"/>
        <sz val="11"/>
        <rFont val="Arial"/>
        <family val="2"/>
        <charset val="1"/>
      </rPr>
      <t>(1)</t>
    </r>
  </si>
  <si>
    <t xml:space="preserve">موقع التركيب </t>
  </si>
  <si>
    <r>
      <rPr>
        <b/>
        <sz val="11"/>
        <rFont val="Arial"/>
        <family val="2"/>
        <charset val="1"/>
      </rPr>
      <t>مستوى الأداء</t>
    </r>
    <r>
      <rPr>
        <b/>
        <vertAlign val="superscript"/>
        <sz val="11"/>
        <rFont val="Arial"/>
        <family val="2"/>
        <charset val="1"/>
      </rPr>
      <t>(3)</t>
    </r>
  </si>
  <si>
    <t>Reasons for being out of service (if applicable)</t>
  </si>
  <si>
    <r>
      <rPr>
        <b/>
        <sz val="11"/>
        <rFont val="Arial"/>
        <family val="2"/>
        <charset val="1"/>
      </rPr>
      <t>Performance level</t>
    </r>
    <r>
      <rPr>
        <b/>
        <vertAlign val="superscript"/>
        <sz val="11"/>
        <rFont val="Arial"/>
        <family val="2"/>
        <charset val="1"/>
      </rPr>
      <t xml:space="preserve"> (3)
</t>
    </r>
    <r>
      <rPr>
        <b/>
        <sz val="11"/>
        <rFont val="Arial"/>
        <family val="2"/>
        <charset val="1"/>
      </rPr>
      <t xml:space="preserve">  </t>
    </r>
  </si>
  <si>
    <r>
      <rPr>
        <b/>
        <sz val="11"/>
        <rFont val="Arial"/>
        <family val="2"/>
        <charset val="1"/>
      </rPr>
      <t>Current condition</t>
    </r>
    <r>
      <rPr>
        <b/>
        <vertAlign val="superscript"/>
        <sz val="11"/>
        <rFont val="Arial"/>
        <family val="2"/>
        <charset val="1"/>
      </rPr>
      <t xml:space="preserve"> (2)
</t>
    </r>
    <r>
      <rPr>
        <b/>
        <sz val="11"/>
        <rFont val="Arial"/>
        <family val="2"/>
        <charset val="1"/>
      </rPr>
      <t xml:space="preserve"> </t>
    </r>
  </si>
  <si>
    <t xml:space="preserve">Time in service / operation start date
</t>
  </si>
  <si>
    <t>Installation location/facility at WWTP</t>
  </si>
  <si>
    <r>
      <rPr>
        <b/>
        <sz val="11"/>
        <rFont val="Arial"/>
        <family val="2"/>
        <charset val="1"/>
      </rPr>
      <t>Equipment/Pumps name and tag No.</t>
    </r>
    <r>
      <rPr>
        <b/>
        <vertAlign val="superscript"/>
        <sz val="11"/>
        <rFont val="Arial"/>
        <family val="2"/>
        <charset val="1"/>
      </rPr>
      <t>(1)</t>
    </r>
  </si>
  <si>
    <t>WWTP name/ID</t>
  </si>
  <si>
    <t>3.5.2.1</t>
  </si>
  <si>
    <t>Pump model SULZER type XFP155J-CB2-PE550/4 - PN. AX13ATK25H41217 - SN. 300065651 - Q= 162 M3/h, IN=94.1:</t>
  </si>
  <si>
    <t xml:space="preserve">الحوض الجاف بالمحطة </t>
  </si>
  <si>
    <t>3.5.2.2</t>
  </si>
  <si>
    <t>ZUG OC150C 75/4 AW395PA</t>
  </si>
  <si>
    <t xml:space="preserve">في خزان التجميع </t>
  </si>
  <si>
    <t>3.5.2.3</t>
  </si>
  <si>
    <t>3.5.2.4</t>
  </si>
  <si>
    <t xml:space="preserve">خزان التجميع </t>
  </si>
  <si>
    <t>3.5.2.5</t>
  </si>
  <si>
    <t>3.5.2.6</t>
  </si>
  <si>
    <t>3.5.2.7</t>
  </si>
  <si>
    <t>3.5.2.8</t>
  </si>
  <si>
    <r>
      <rPr>
        <vertAlign val="superscript"/>
        <sz val="10"/>
        <rFont val="Arial"/>
        <family val="2"/>
        <charset val="1"/>
      </rPr>
      <t>(1)</t>
    </r>
    <r>
      <rPr>
        <sz val="10"/>
        <rFont val="Arial"/>
        <family val="2"/>
        <charset val="1"/>
      </rPr>
      <t xml:space="preserve"> يرجى ادخال بيانات كل المعدات اللإلكتروميكانيكة المركبة في محطات المعالجة (المضخات، معدات الترسيب والتهوية، معالجة الحماءة، وحدات التعقيم الخ) التابعة للمؤسسة/الفرع  مع مراعاة فرز البيانات بالتسلسل لكل محطة معالجة في الجدول وإضافة صفوف جديدة بحسب الحاجة </t>
    </r>
  </si>
  <si>
    <r>
      <rPr>
        <vertAlign val="superscript"/>
        <sz val="10"/>
        <rFont val="Arial"/>
        <family val="2"/>
        <charset val="1"/>
      </rPr>
      <t>(1)</t>
    </r>
    <r>
      <rPr>
        <sz val="10"/>
        <rFont val="Arial"/>
        <family val="2"/>
        <charset val="1"/>
      </rPr>
      <t xml:space="preserve"> Please insert data of all electromechanics equipment installed in all WWTPs (e.g. pumps, sedimentation and aeration facilities, sludging equipment, disinfection units, etc.) of the LC/AU/branch, taking into account sorting the data sequentially for each WWTP in the table, and insert new rows as needed.</t>
    </r>
  </si>
  <si>
    <r>
      <rPr>
        <vertAlign val="superscript"/>
        <sz val="10"/>
        <rFont val="Arial"/>
        <family val="2"/>
        <charset val="1"/>
      </rPr>
      <t>(2)</t>
    </r>
    <r>
      <rPr>
        <sz val="10"/>
        <rFont val="Arial"/>
        <family val="2"/>
        <charset val="1"/>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</si>
  <si>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t>(2) Current condition (please choose the answer from the dropdown menu (from 1 to 5) : (1) = Excellent, (2) = Good and acceptable, (3) = In service but in bad condition (corroded/worn-out/leaking/… etc.), (4) = Partially defect/damaged, (5) = Totally defect/damaged.</t>
  </si>
  <si>
    <r>
      <rPr>
        <vertAlign val="superscript"/>
        <sz val="10"/>
        <rFont val="Arial"/>
        <family val="2"/>
        <charset val="1"/>
      </rPr>
      <t xml:space="preserve">   (3) </t>
    </r>
    <r>
      <rPr>
        <sz val="10"/>
        <rFont val="Arial"/>
        <family val="2"/>
        <charset val="1"/>
      </rPr>
      <t>مستوى الأداء فضلاً اختار ألإجابة من القائمة المنسدلة (من 1 الى 4) :  (1) = ممتاز   ، (2) = جيد و مقبول ، (3)=ضعيف و متكرر الأعطال ، (4)=متوقف وخارج الخدمة</t>
    </r>
  </si>
  <si>
    <t>(3) Performance level (please choose the answer from dropdown menu from 1 to 4) : (1) = Excellent, (2) = Good and acceptable, (3) = Poor performance and suffering from a lot of breakdowns, (4) = The equipment is off and out of service.</t>
  </si>
  <si>
    <t xml:space="preserve">جدول B-3.5.3  بيانات المحركات الكهربائية لمضخات الرفع و المعدات الرئيسية في محطة المعالجة </t>
  </si>
  <si>
    <t>Table B-3.5.3 Data of electrical motors installed for pumping stations and process equipment of WWTPs</t>
  </si>
  <si>
    <r>
      <rPr>
        <b/>
        <sz val="11"/>
        <rFont val="Arial"/>
        <family val="2"/>
        <charset val="1"/>
      </rPr>
      <t xml:space="preserve">مكان التركيب </t>
    </r>
    <r>
      <rPr>
        <b/>
        <vertAlign val="superscript"/>
        <sz val="11"/>
        <rFont val="Arial"/>
        <family val="2"/>
        <charset val="1"/>
      </rPr>
      <t>(1)</t>
    </r>
  </si>
  <si>
    <t xml:space="preserve">اسم/رقم المضخة/ المعدة المركب لها المحرك </t>
  </si>
  <si>
    <t xml:space="preserve">اسم ورقم/رمز المحرك </t>
  </si>
  <si>
    <t xml:space="preserve">قدرة المحرك (كيلوات) </t>
  </si>
  <si>
    <t xml:space="preserve">متوسط عدد ساعات التشغيل السنوية (ساعة/سنة) </t>
  </si>
  <si>
    <t xml:space="preserve">معامل القدرة </t>
  </si>
  <si>
    <r>
      <rPr>
        <b/>
        <sz val="11"/>
        <rFont val="Arial"/>
        <family val="2"/>
        <charset val="1"/>
      </rPr>
      <t>Performance level</t>
    </r>
    <r>
      <rPr>
        <b/>
        <vertAlign val="superscript"/>
        <sz val="11"/>
        <rFont val="Arial"/>
        <family val="2"/>
        <charset val="1"/>
      </rPr>
      <t xml:space="preserve"> (3)</t>
    </r>
  </si>
  <si>
    <r>
      <rPr>
        <b/>
        <sz val="11"/>
        <rFont val="Arial"/>
        <family val="2"/>
        <charset val="1"/>
      </rPr>
      <t>Current condition</t>
    </r>
    <r>
      <rPr>
        <b/>
        <vertAlign val="superscript"/>
        <sz val="11"/>
        <rFont val="Arial"/>
        <family val="2"/>
        <charset val="1"/>
      </rPr>
      <t xml:space="preserve"> (2)</t>
    </r>
  </si>
  <si>
    <t>Power factor</t>
  </si>
  <si>
    <t xml:space="preserve">Average motor operating voltage (V) </t>
  </si>
  <si>
    <t>Average Annual operating hours
(hrs/yr)</t>
  </si>
  <si>
    <t>Motor power (kW)</t>
  </si>
  <si>
    <t>Time in service/ operation start date</t>
  </si>
  <si>
    <t>Motor name and tag no.</t>
  </si>
  <si>
    <t xml:space="preserve">Motor installed for pump/equipment noID/name  </t>
  </si>
  <si>
    <r>
      <rPr>
        <b/>
        <sz val="11"/>
        <rFont val="Arial"/>
        <family val="2"/>
        <charset val="1"/>
      </rPr>
      <t xml:space="preserve">Installation location </t>
    </r>
    <r>
      <rPr>
        <b/>
        <vertAlign val="superscript"/>
        <sz val="11"/>
        <rFont val="Arial"/>
        <family val="2"/>
        <charset val="1"/>
      </rPr>
      <t>(1)</t>
    </r>
  </si>
  <si>
    <t>B-3.5.3.1</t>
  </si>
  <si>
    <t>مضخة SULZER</t>
  </si>
  <si>
    <t>420-380</t>
  </si>
  <si>
    <t>B-3.5.3.2</t>
  </si>
  <si>
    <t>B-3.5.3.3</t>
  </si>
  <si>
    <t xml:space="preserve">محطة رفع الغليلة </t>
  </si>
  <si>
    <t>مضخة ZUG</t>
  </si>
  <si>
    <t>Zug oc 150 75/4 AW395PA</t>
  </si>
  <si>
    <t>420-381</t>
  </si>
  <si>
    <t>B-3.5.3.4</t>
  </si>
  <si>
    <t>B-3.5.3.5</t>
  </si>
  <si>
    <t xml:space="preserve">محطة رفع حي السلام </t>
  </si>
  <si>
    <t xml:space="preserve"> مضخة EMU </t>
  </si>
  <si>
    <t>B-3.5.3.6</t>
  </si>
  <si>
    <t xml:space="preserve">محطة رفع السيفون </t>
  </si>
  <si>
    <t>B-3.5.3.7</t>
  </si>
  <si>
    <t>B-3.5.3.8</t>
  </si>
  <si>
    <t xml:space="preserve">محطة رفع 17 </t>
  </si>
  <si>
    <t>B-3.5.3.9</t>
  </si>
  <si>
    <r>
      <rPr>
        <vertAlign val="superscript"/>
        <sz val="10"/>
        <rFont val="Arial"/>
        <family val="2"/>
        <charset val="1"/>
      </rPr>
      <t>(1)</t>
    </r>
    <r>
      <rPr>
        <sz val="10"/>
        <rFont val="Arial"/>
        <family val="2"/>
        <charset val="1"/>
      </rPr>
      <t xml:space="preserve"> يرجى تحديد موقع تركيب (محطة ضخ / معالجة مياه الصرف الصحي) بما في ذلك اسم وموقع محطة الضخ / معالجة مياه الصرف الصحي مع مراعاة فرز البيانات بالتسلسل لكل موقع في الجدول، وإضافة صفوف جديدة حسب الحاجة</t>
    </r>
  </si>
  <si>
    <r>
      <rPr>
        <vertAlign val="superscript"/>
        <sz val="10"/>
        <rFont val="Arial"/>
        <family val="2"/>
        <charset val="1"/>
      </rPr>
      <t>(1)</t>
    </r>
    <r>
      <rPr>
        <sz val="10"/>
        <rFont val="Arial"/>
        <family val="2"/>
        <charset val="1"/>
      </rPr>
      <t xml:space="preserve"> Please specify the installation location (WWTP/pumping station) including the name and location of the pumping station/WWTP, taking into account sorting the data sequentially for each location in the table, and add new rows as needed.</t>
    </r>
  </si>
  <si>
    <r>
      <rPr>
        <vertAlign val="superscript"/>
        <sz val="10"/>
        <rFont val="Arial"/>
        <family val="2"/>
        <charset val="1"/>
      </rPr>
      <t xml:space="preserve">(2) </t>
    </r>
    <r>
      <rPr>
        <sz val="10"/>
        <rFont val="Arial"/>
        <family val="2"/>
        <charset val="1"/>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</si>
  <si>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t>(2) Current condition (please choose the answer from dropdown menu (from 1 to 5) : (1) = Excellent, (2) = Good and acceptable, (3) = In service but in bad condition (corroded/worn-out/leaking/… etc.), (4) = Partially defect/damaged, (5) = Totally defect/damaged.</t>
  </si>
  <si>
    <t>(3) Performance level (please choose the answer from dropdown menu from 1 to 4) : (1) = Excellent, (2) = Good and acceptable, (3) = Poor performance and suffering a lot of breakdowns, (4) = The equipment is off and out of service.</t>
  </si>
  <si>
    <t>جدول B-3.5.4  لوحات التحكم الكهربائية لمحطات ضخ الصرف الصحي و محطات المعالجة</t>
  </si>
  <si>
    <t>Table B-3.5.4 Control panels for WW pumping stations and WWTPs</t>
  </si>
  <si>
    <r>
      <rPr>
        <b/>
        <sz val="11"/>
        <rFont val="Arial"/>
        <family val="2"/>
        <charset val="1"/>
      </rPr>
      <t xml:space="preserve">مكان التركيب </t>
    </r>
    <r>
      <rPr>
        <b/>
        <vertAlign val="superscript"/>
        <sz val="11"/>
        <rFont val="Arial"/>
        <family val="2"/>
        <charset val="1"/>
      </rPr>
      <t xml:space="preserve"> (1)</t>
    </r>
  </si>
  <si>
    <t>اسم/رقم المضخة/ المعدة  المركب لها طبلون التحكم</t>
  </si>
  <si>
    <t>اسم ورقم/رمز المعدة</t>
  </si>
  <si>
    <r>
      <rPr>
        <b/>
        <sz val="11"/>
        <rFont val="Arial"/>
        <family val="2"/>
        <charset val="1"/>
      </rPr>
      <t xml:space="preserve"> نوع بادئ التشغيل للمحرك</t>
    </r>
    <r>
      <rPr>
        <b/>
        <vertAlign val="superscript"/>
        <sz val="11"/>
        <rFont val="Arial"/>
        <family val="2"/>
        <charset val="1"/>
      </rPr>
      <t>(2)</t>
    </r>
  </si>
  <si>
    <t>قدرة الطبلون (كيلوات)</t>
  </si>
  <si>
    <r>
      <rPr>
        <b/>
        <sz val="11"/>
        <rFont val="Arial"/>
        <family val="2"/>
        <charset val="1"/>
      </rPr>
      <t>الحالة الراهنة</t>
    </r>
    <r>
      <rPr>
        <b/>
        <vertAlign val="superscript"/>
        <sz val="11"/>
        <rFont val="Arial"/>
        <family val="2"/>
        <charset val="1"/>
      </rPr>
      <t>(3)</t>
    </r>
  </si>
  <si>
    <r>
      <rPr>
        <b/>
        <sz val="11"/>
        <rFont val="Arial"/>
        <family val="2"/>
        <charset val="1"/>
      </rPr>
      <t>مستوى الأداء</t>
    </r>
    <r>
      <rPr>
        <b/>
        <vertAlign val="superscript"/>
        <sz val="11"/>
        <rFont val="Arial"/>
        <family val="2"/>
        <charset val="1"/>
      </rPr>
      <t>(4)</t>
    </r>
    <r>
      <rPr>
        <b/>
        <sz val="11"/>
        <rFont val="Arial"/>
        <family val="2"/>
        <charset val="1"/>
      </rPr>
      <t xml:space="preserve"> </t>
    </r>
  </si>
  <si>
    <r>
      <rPr>
        <b/>
        <sz val="11"/>
        <rFont val="Arial"/>
        <family val="2"/>
        <charset val="1"/>
      </rPr>
      <t>Performance level</t>
    </r>
    <r>
      <rPr>
        <b/>
        <vertAlign val="superscript"/>
        <sz val="11"/>
        <rFont val="Arial"/>
        <family val="2"/>
        <charset val="1"/>
      </rPr>
      <t xml:space="preserve"> (4)</t>
    </r>
  </si>
  <si>
    <t xml:space="preserve">Rated power (kW) </t>
  </si>
  <si>
    <r>
      <rPr>
        <b/>
        <sz val="11"/>
        <rFont val="Arial"/>
        <family val="2"/>
        <charset val="1"/>
      </rPr>
      <t xml:space="preserve">Motor starter type </t>
    </r>
    <r>
      <rPr>
        <b/>
        <vertAlign val="superscript"/>
        <sz val="11"/>
        <rFont val="Arial"/>
        <family val="2"/>
        <charset val="1"/>
      </rPr>
      <t>(2)</t>
    </r>
  </si>
  <si>
    <t>Equipment name and tag no.</t>
  </si>
  <si>
    <t>Control panel  installed for pump/equipment ID/name</t>
  </si>
  <si>
    <t>B-3.5.4.1</t>
  </si>
  <si>
    <t xml:space="preserve">المحطة الرئيسة </t>
  </si>
  <si>
    <t>Star -Delta</t>
  </si>
  <si>
    <t>55KW</t>
  </si>
  <si>
    <t>B-3.5.4.2</t>
  </si>
  <si>
    <t>B-3.5.4.3</t>
  </si>
  <si>
    <t>75KW</t>
  </si>
  <si>
    <t>B-3.5.4.4</t>
  </si>
  <si>
    <t>مضخة Emu</t>
  </si>
  <si>
    <t xml:space="preserve"> type FA203-325    FK27.1-6/32, - Model.1997 - SN.260581 - 25 KW</t>
  </si>
  <si>
    <t>25KW</t>
  </si>
  <si>
    <t>B-3.5.4.5</t>
  </si>
  <si>
    <t>15KW</t>
  </si>
  <si>
    <t xml:space="preserve">لوحة المضخةغير واضحة </t>
  </si>
  <si>
    <t>B-3.5.4.6</t>
  </si>
  <si>
    <t>محطة ا17</t>
  </si>
  <si>
    <t>B-3.5.4.7</t>
  </si>
  <si>
    <t>مضخة flygt</t>
  </si>
  <si>
    <t>215Kw</t>
  </si>
  <si>
    <t>B-3.5.4.8</t>
  </si>
  <si>
    <t>محطة 20B</t>
  </si>
  <si>
    <t>مضخة WILO</t>
  </si>
  <si>
    <t>93KW</t>
  </si>
  <si>
    <t>B-3.5.4.9</t>
  </si>
  <si>
    <t>محطة 20A</t>
  </si>
  <si>
    <r>
      <rPr>
        <vertAlign val="superscript"/>
        <sz val="10"/>
        <rFont val="Arial"/>
        <family val="2"/>
        <charset val="1"/>
      </rPr>
      <t>(1)</t>
    </r>
    <r>
      <rPr>
        <sz val="10"/>
        <rFont val="Arial"/>
        <family val="2"/>
        <charset val="1"/>
      </rPr>
      <t xml:space="preserve"> يرجى تحديد موقع تركيب (محطة ضخ / معالجة مياه الصرف الصحي) بما في ذلك اسم وموقع محطة الضخ / معالجة مياه الصرف الصحي مع مراعاة فرز البيانات بالتسلسل لكل موقع في الجدول وإضافة صفوف جديدة حسب الحاجة</t>
    </r>
  </si>
  <si>
    <r>
      <rPr>
        <vertAlign val="superscript"/>
        <sz val="10"/>
        <color rgb="FF000000"/>
        <rFont val="Arial"/>
        <family val="2"/>
        <charset val="1"/>
      </rPr>
      <t>(2)</t>
    </r>
    <r>
      <rPr>
        <sz val="10"/>
        <color rgb="FF000000"/>
        <rFont val="Arial"/>
        <family val="2"/>
        <charset val="1"/>
      </rPr>
      <t>نوع بادئ التشغيل للمحرك (اختار من 1الى 7) : (1)=  توصيل مباشر ، (2)=توصيل مثلثي - نجمي (استار دلتا ، (3)=محرك ذاتي، (4)= بادئ ناعم(سوفت استرتر)، (5)=جهاز متغير الذبذة، (6)= انفرتر ، (7)=أخرى (حددها).</t>
    </r>
  </si>
  <si>
    <r>
      <rPr>
        <vertAlign val="superscript"/>
        <sz val="10"/>
        <rFont val="Arial"/>
        <family val="2"/>
        <charset val="1"/>
      </rPr>
      <t>(2)</t>
    </r>
    <r>
      <rPr>
        <sz val="10"/>
        <rFont val="Arial"/>
        <family val="2"/>
        <charset val="1"/>
      </rPr>
      <t xml:space="preserve"> Motor starter type (choose from 1 to 7) : (1) = DOL, (2) = Star-delta, (3) = Auto-trans, (4) = Softstarter, (5) = VFD, (6) = Inverter, (7) = Other (mention it). </t>
    </r>
  </si>
  <si>
    <r>
      <rPr>
        <vertAlign val="superscript"/>
        <sz val="10"/>
        <rFont val="Arial"/>
        <family val="2"/>
        <charset val="1"/>
      </rPr>
      <t xml:space="preserve">(3) </t>
    </r>
    <r>
      <rPr>
        <sz val="10"/>
        <rFont val="Arial"/>
        <family val="2"/>
        <charset val="1"/>
      </rPr>
      <t>الحالة الراهنة فضلاً اختار ألإجابة من القائمة المنسدلة (من ا الى 5) : (1) = ممتاز  ، (2) = جيد و مقبول ، (3)= متهالك (مذحل /متاكل/يسرب/....الخ) ، (4)=مدمر/تالف جزئيا ، (5)=مدمر/تالف كليا</t>
    </r>
  </si>
  <si>
    <r>
      <rPr>
        <vertAlign val="superscript"/>
        <sz val="10"/>
        <rFont val="Arial"/>
        <family val="2"/>
        <charset val="1"/>
      </rPr>
      <t>(3)</t>
    </r>
    <r>
      <rPr>
        <sz val="10"/>
        <rFont val="Arial"/>
        <family val="2"/>
        <charset val="1"/>
      </rPr>
      <t xml:space="preserve"> Current condition (choose from 1 to 5) : (1) = Excellent, (2) = Good and acceptable, (3) = In service but in bad condition (corroded/worn-out/leaking/etc.), (4) = Partially defect/damaged, (5) = Totally defect/damaged.</t>
    </r>
  </si>
  <si>
    <r>
      <rPr>
        <vertAlign val="superscript"/>
        <sz val="10"/>
        <rFont val="Arial"/>
        <family val="2"/>
        <charset val="1"/>
      </rPr>
      <t xml:space="preserve">   (4) </t>
    </r>
    <r>
      <rPr>
        <sz val="10"/>
        <rFont val="Arial"/>
        <family val="2"/>
        <charset val="1"/>
      </rPr>
      <t>مستوى الأداء فضلاً اختار ألإجابة من القائمة المنسدلة (من 1 الى 4) :  (1) = ممتاز   ، (2) = جيد و مقبول ، (3)=ضعيف و متكرر الأعطال ، (4)=متوقف وخارج الخدمة</t>
    </r>
  </si>
  <si>
    <r>
      <rPr>
        <vertAlign val="superscript"/>
        <sz val="10"/>
        <rFont val="Arial"/>
        <family val="2"/>
        <charset val="1"/>
      </rPr>
      <t>(4)</t>
    </r>
    <r>
      <rPr>
        <sz val="10"/>
        <rFont val="Arial"/>
        <family val="2"/>
        <charset val="1"/>
      </rPr>
      <t xml:space="preserve"> Performance level (choose from 1 to 4) : (1) = Excellent, (2) = Good and acceptable, (3) = Poor performance and suffering a lot of breakdowns, (4) = The equipment is off and out of service.</t>
    </r>
  </si>
  <si>
    <t>جدول  B-3.5.5. : أسئلة عامة حول نظام التحكم واجهزة القياس لمحطات الضخ/الرفع ومحطات معالجة الصرف الصحي</t>
  </si>
  <si>
    <t>Table B-3.5.5  General questions about instrumentation and control systems  for WW pumping stations and WWTPs</t>
  </si>
  <si>
    <t xml:space="preserve">ملاجظات </t>
  </si>
  <si>
    <t>B-3.5.5.1</t>
  </si>
  <si>
    <t xml:space="preserve">ما نوع نظام التحكم والحمايات الكهربائية للمحركات الكهربائي ؟ 
فضلاً اختر الاجابة: 1.نظام تقليدي (يعتمد على المرحلات ) - 2.ذكي (يعتمد على متحكمات منطقية) ، واي معلومات اضافية اذكرها . </t>
  </si>
  <si>
    <t xml:space="preserve">القواطع الكهربائية والافرلود وجهاز قياس مصدر الجهد وعكس الفيزات إضافة الى حماية حرارة المحرك وخلط الزيت </t>
  </si>
  <si>
    <t>What is the used type of monitoring and control systems? 
Please choose in the answer if it is: 1. conventional (based on relays), 2. intelligent (based on PLC), mention any additional information.</t>
  </si>
  <si>
    <t>B-3.5.5.2</t>
  </si>
  <si>
    <t xml:space="preserve">هل  يمكن تشغيل المعدات اوتوماتيكيا؟ </t>
  </si>
  <si>
    <t xml:space="preserve">Is it possible to operate the equipment automatically?
If the answer "Yes" please which possible parts of the equipment are meant, or which additional programmes/software would be required for this under "Remark" </t>
  </si>
  <si>
    <t>B-3.5.5.3</t>
  </si>
  <si>
    <t xml:space="preserve">هل يمكن مراقبة المحطة و التحكم بها عن بعد ؟  </t>
  </si>
  <si>
    <t>Can the plant  be monitored and controlled remotely? 
if the answer “Yes” please state the process or equipment/software to do so under "Remark"</t>
  </si>
  <si>
    <t>B-3.5.5.4</t>
  </si>
  <si>
    <t xml:space="preserve">ما هي الحالة الراهنة  لنظام التأريض ؟
( اختار من 1 الى 6)(1.لا يوجد -2. يعمل بشكل سليم -3.يعمل بشكل جزئي - 4.لا يعمل -5. غير معروف-6. أخرى (اذكرها)) </t>
  </si>
  <si>
    <t>What is the current condition of the earthing system? 
Please select from 1 to 6 (1. Non existent, 2. good, 3. partially working, 4. not working, 5. unknown, 6.other (mention it))</t>
  </si>
  <si>
    <t>B-3.5.5.5</t>
  </si>
  <si>
    <t>هل يتم فحص واختبار نظام التأريض بصورة دورية؟</t>
  </si>
  <si>
    <t>Is earthing system checked periodically?
Please choose an answer, if “Yes” please describe the time intervals, if "no" give the reasons under "Remark"</t>
  </si>
  <si>
    <t>B-3.5.5.6</t>
  </si>
  <si>
    <t xml:space="preserve">ما هي الحالة الراهنة  لنظام الصواعق ؟
( اختار من 1 الى 6)(1.لا يوجد -2. يعمل بشكل سليم -3.يعمل بشكل جزئي - 4.لا يعمل -5. غير معروف-6. أخرى (اذكرها)) </t>
  </si>
  <si>
    <t>What is the current condition of the lightening system? 
Please select from 1 to 6 (1. Non existent, 2. good, 3. partially working, 4. not working, 5. unknown, 6.other (mention it))</t>
  </si>
  <si>
    <t>B-3.5.5.7</t>
  </si>
  <si>
    <t>هل يتم فحص واختبار نظام الصواعق بصورة دورية؟</t>
  </si>
  <si>
    <t>Is lightening system checked periodically?
Please choose an answer, if “Yes” please describe the time intervals, if "no" give the reasons under "Remark"</t>
  </si>
  <si>
    <t>B-3.5.5.8</t>
  </si>
  <si>
    <t xml:space="preserve">هل انظمة التحكم الحالية كافية و تعمل بشكل سليم؟  </t>
  </si>
  <si>
    <t>Are the current control systems sufficient and working properly?
If the answer "no" please, give the reasons under "Remark".</t>
  </si>
  <si>
    <t>B-3.5.5.9</t>
  </si>
  <si>
    <t xml:space="preserve">هل يتم صيانة انظمة التحكم بصورة دورية؟  </t>
  </si>
  <si>
    <t>Are control systems maintained periodically?
Please choose an answer, if “Yes” please describe the time intervals, if "no" give the reasons under "Remark"</t>
  </si>
  <si>
    <t>B-3.5.5.10</t>
  </si>
  <si>
    <t xml:space="preserve">هل يوجد مصادر طاقة احتياطية؟  </t>
  </si>
  <si>
    <t xml:space="preserve">مولدات ديزل </t>
  </si>
  <si>
    <t>Are there backup generators/ standby energy sources? 
If the answer “Yes” please, state how many and which type of energy sources under "Remark".</t>
  </si>
  <si>
    <t>B-3.5.5.11</t>
  </si>
  <si>
    <t xml:space="preserve">كيف يمكن تحسين نظام التحكم  الحالي؟ </t>
  </si>
  <si>
    <t>From the LC/AU/branch point of view, how can the current control system be improved?</t>
  </si>
  <si>
    <t>B-3.5.5.12</t>
  </si>
  <si>
    <t xml:space="preserve">هل  منظومة اجهزة قياس  الحالية كافية و تعمل بشكل سليم؟ </t>
  </si>
  <si>
    <t>Are the current instrumentation systems sufficient and working properly?
If the answer "no" please, give the reasons under "Remark".</t>
  </si>
  <si>
    <t>B-3.5.5.13</t>
  </si>
  <si>
    <t xml:space="preserve">هل  يتم صيانة منظومة اجهزة القياس بصورة دورية؟  </t>
  </si>
  <si>
    <t>Are the current instruments maintained periodically? 
Please choose an answer, if “Yes” please describe the time intervals, if "no" give the reasons under "Remark"</t>
  </si>
  <si>
    <t>B-3.5.5.14</t>
  </si>
  <si>
    <t>هل لدى فريق العمل الفهم الجيد بخصوص كيفية صيانة ومعايرة اجهزة القياس؟</t>
  </si>
  <si>
    <t>Does the staff have a good understanding regarding instruments calibration and maintenance?
If the answer "no" please, give the reasons (e.g. qualification, avilability of tools, etc.) under "Remark".</t>
  </si>
  <si>
    <t>B-3.5.5.15</t>
  </si>
  <si>
    <t>كيف يتم اخد قراءات اجهزة القياس ؟
فضلاً حدد: (1.عبر المشغل/2.عبر نظام الي)</t>
  </si>
  <si>
    <t>How are measurements readings taken? 
Please identify (by operators/ by the system)</t>
  </si>
  <si>
    <t>B-3.5.5.16</t>
  </si>
  <si>
    <t xml:space="preserve">هل يتم توثيق قراءات اجهزة القيا؟
فضلاً حدد نظام التوثيق (سجلات /كمبيوتر/اخرى وضحها)؟ </t>
  </si>
  <si>
    <t>Are the measurements readings documented?
Please identify  the documentation system (log notebooks/ computer files/ others (mention it)).</t>
  </si>
  <si>
    <t>B-3.5.5.17</t>
  </si>
  <si>
    <t xml:space="preserve">بعمل منظومة قياس مع تحكم الى </t>
  </si>
  <si>
    <t xml:space="preserve">From the LC/AU/branch point of view, how can the current instrumentation system be improved? </t>
  </si>
  <si>
    <t>B-3.5.5.18</t>
  </si>
  <si>
    <t>هل يوجد مخطط كهربائي عام (سنجل لاين دايجرام) للمحطة ؟ 
في حالة الاجابة نعم ، يرجى ارفاق نسخة.</t>
  </si>
  <si>
    <t>Is there an as built electrical single line diagram for the plant? 
If yes, please attach a copy of the simplified process diagram</t>
  </si>
  <si>
    <t>B-3.5.5.19</t>
  </si>
  <si>
    <t>هل  يوجد مخطط عام  لنظام الانابيب ومنظومة اجهزة القياس في المحطة؟ 
في حالة الاجابة نعم ، يرجى ارفاق نسخة .</t>
  </si>
  <si>
    <t>Is there an as-built pipe and instrument diagram for the plant?
 If yes, please attacha a copy of the simplified process diagram</t>
  </si>
  <si>
    <t>جدولB-3.5.6 المعدات المساعدة ( وحدات المصافي الميكانيكية/الصمامات /بوابات/الونشات الكهربائية/وغيرها )</t>
  </si>
  <si>
    <t>Table B-3.5.6 Auxiliary equipment (screens / valves / gates / hoist cranes / etc.)</t>
  </si>
  <si>
    <r>
      <rPr>
        <b/>
        <sz val="11"/>
        <rFont val="Arial"/>
        <family val="2"/>
        <charset val="1"/>
      </rPr>
      <t xml:space="preserve">موقع التركيب </t>
    </r>
    <r>
      <rPr>
        <b/>
        <vertAlign val="superscript"/>
        <sz val="11"/>
        <rFont val="Arial"/>
        <family val="2"/>
        <charset val="1"/>
      </rPr>
      <t>(1)</t>
    </r>
  </si>
  <si>
    <r>
      <rPr>
        <b/>
        <sz val="11"/>
        <rFont val="Arial"/>
        <family val="2"/>
        <charset val="1"/>
      </rPr>
      <t>اسم و رقم  او رمز المعدة</t>
    </r>
    <r>
      <rPr>
        <b/>
        <vertAlign val="superscript"/>
        <sz val="11"/>
        <rFont val="Arial"/>
        <family val="2"/>
        <charset val="1"/>
      </rPr>
      <t>(2)</t>
    </r>
  </si>
  <si>
    <t>Reasons for being out of service (when applicable)</t>
  </si>
  <si>
    <r>
      <rPr>
        <b/>
        <sz val="11"/>
        <rFont val="Arial"/>
        <family val="2"/>
        <charset val="1"/>
      </rPr>
      <t xml:space="preserve"> Performance Level</t>
    </r>
    <r>
      <rPr>
        <b/>
        <vertAlign val="superscript"/>
        <sz val="11"/>
        <rFont val="Arial"/>
        <family val="2"/>
        <charset val="1"/>
      </rPr>
      <t xml:space="preserve"> (4)</t>
    </r>
  </si>
  <si>
    <r>
      <rPr>
        <b/>
        <sz val="11"/>
        <rFont val="Arial"/>
        <family val="2"/>
        <charset val="1"/>
      </rPr>
      <t xml:space="preserve">Equipment name and tag no. </t>
    </r>
    <r>
      <rPr>
        <b/>
        <vertAlign val="superscript"/>
        <sz val="11"/>
        <rFont val="Arial"/>
        <family val="2"/>
        <charset val="1"/>
      </rPr>
      <t>(2)</t>
    </r>
  </si>
  <si>
    <r>
      <rPr>
        <b/>
        <sz val="11"/>
        <color rgb="FF000000"/>
        <rFont val="Arial"/>
        <family val="2"/>
        <charset val="1"/>
      </rPr>
      <t xml:space="preserve">Installation location </t>
    </r>
    <r>
      <rPr>
        <b/>
        <vertAlign val="superscript"/>
        <sz val="11"/>
        <color rgb="FF000000"/>
        <rFont val="Arial"/>
        <family val="2"/>
        <charset val="1"/>
      </rPr>
      <t>(1)</t>
    </r>
  </si>
  <si>
    <t>B-3.5.6.1</t>
  </si>
  <si>
    <t xml:space="preserve">محطة الرئيسية </t>
  </si>
  <si>
    <t xml:space="preserve">ونش يدوي 3 طن </t>
  </si>
  <si>
    <t xml:space="preserve">3 طن </t>
  </si>
  <si>
    <t xml:space="preserve">لقدم المعدة وتعرضها للدحل والتاكل </t>
  </si>
  <si>
    <t>B-3.5.6.2</t>
  </si>
  <si>
    <t xml:space="preserve">محطة الغلية </t>
  </si>
  <si>
    <t>ونش كهربائي</t>
  </si>
  <si>
    <t>B-3.5.6.3</t>
  </si>
  <si>
    <t>B-3.5.6.4</t>
  </si>
  <si>
    <t xml:space="preserve">محطة البريد </t>
  </si>
  <si>
    <t>B-3.5.6.5</t>
  </si>
  <si>
    <t xml:space="preserve">ونش كهربائي </t>
  </si>
  <si>
    <t>B-3.5.6.6</t>
  </si>
  <si>
    <t>B-3.5.6.7</t>
  </si>
  <si>
    <t>محطة20B</t>
  </si>
  <si>
    <t>لقدم المعدة وتعرضها للدحل والتاكل والرطوبة</t>
  </si>
  <si>
    <t>B-3.5.6.8</t>
  </si>
  <si>
    <t>B-3.5.6.9</t>
  </si>
  <si>
    <r>
      <rPr>
        <vertAlign val="superscript"/>
        <sz val="10"/>
        <color rgb="FF000000"/>
        <rFont val="Arial"/>
        <family val="2"/>
        <charset val="1"/>
      </rPr>
      <t xml:space="preserve">(1) </t>
    </r>
    <r>
      <rPr>
        <sz val="10"/>
        <color rgb="FF000000"/>
        <rFont val="Arial"/>
        <family val="2"/>
        <charset val="1"/>
      </rPr>
      <t xml:space="preserve">يرجى تحديد موقع التركيب (1= محاطة رفع/ضخ 2= محطة معالجة مع ذكر اسم ورقم وموقع المحطة  </t>
    </r>
  </si>
  <si>
    <r>
      <rPr>
        <vertAlign val="superscript"/>
        <sz val="10"/>
        <rFont val="Arial"/>
        <family val="2"/>
        <charset val="1"/>
      </rPr>
      <t xml:space="preserve">(1) </t>
    </r>
    <r>
      <rPr>
        <sz val="10"/>
        <rFont val="Arial"/>
        <family val="2"/>
        <charset val="1"/>
      </rPr>
      <t>Specify installation location (1 = pumping/ lifting/screw pump, 2 = wastewater treatment plant), and state the location, name and ID of station/plant.</t>
    </r>
  </si>
  <si>
    <r>
      <rPr>
        <vertAlign val="superscript"/>
        <sz val="10"/>
        <rFont val="Arial"/>
        <family val="2"/>
        <charset val="1"/>
      </rPr>
      <t>(2)</t>
    </r>
    <r>
      <rPr>
        <sz val="10"/>
        <rFont val="Arial"/>
        <family val="2"/>
        <charset val="1"/>
      </rPr>
      <t xml:space="preserve"> يرجى ذكر جميع المعدات المساعدة المصافي ، المحابس ، والبوابات ، والونشات، وأعمال الأنابيب ، والكابلات ، والقنوات ، وغرف الفحص والتوزيع ، إلخ). الرجاء إضافة صفوف جديدة حسب الحاجة </t>
    </r>
  </si>
  <si>
    <r>
      <rPr>
        <vertAlign val="superscript"/>
        <sz val="10"/>
        <rFont val="Arial"/>
        <family val="2"/>
        <charset val="1"/>
      </rPr>
      <t>(2)</t>
    </r>
    <r>
      <rPr>
        <sz val="10"/>
        <rFont val="Arial"/>
        <family val="2"/>
        <charset val="1"/>
      </rPr>
      <t xml:space="preserve"> Please list all auxiliary equipment (screens, valves,  gates, hoist cranes , piping works, cables, Canales, inspection and distribution chambers, primary, secondary or tertiary treatment level. etc.).  Please add new rows as needed.</t>
    </r>
  </si>
  <si>
    <r>
      <rPr>
        <vertAlign val="superscript"/>
        <sz val="10"/>
        <rFont val="Arial"/>
        <family val="2"/>
        <charset val="1"/>
      </rPr>
      <t>(3)</t>
    </r>
    <r>
      <rPr>
        <sz val="10"/>
        <rFont val="Arial"/>
        <family val="2"/>
        <charset val="1"/>
      </rPr>
      <t xml:space="preserve"> Current condition (please choose the answer from the dropdown menu from 1 to 5) : (1) = Excellent, (2) = Good and acceptable, (3) = In service but in bad condition (corroded/worn-out/leaking/….etc), (4) = Partially defect/damaged, (5) = Totally defect/damaged.</t>
    </r>
  </si>
  <si>
    <r>
      <rPr>
        <vertAlign val="superscript"/>
        <sz val="10"/>
        <rFont val="Arial"/>
        <family val="2"/>
        <charset val="1"/>
      </rPr>
      <t xml:space="preserve">(4) </t>
    </r>
    <r>
      <rPr>
        <sz val="10"/>
        <rFont val="Arial"/>
        <family val="2"/>
        <charset val="1"/>
      </rPr>
      <t>مستوى الأداء فضلاً اختار ألإجابة من القائمة المنسدلة (من 1 الى 4) :  (1) = ممتاز   ، (2) = جيد و مقبول ، (3)=ضعيف و متكرر الأعطال ، (4)=متوقف وخارج الخدمة</t>
    </r>
  </si>
  <si>
    <r>
      <rPr>
        <vertAlign val="superscript"/>
        <sz val="10"/>
        <rFont val="Arial"/>
        <family val="2"/>
        <charset val="1"/>
      </rPr>
      <t>(4)</t>
    </r>
    <r>
      <rPr>
        <sz val="10"/>
        <rFont val="Arial"/>
        <family val="2"/>
        <charset val="1"/>
      </rPr>
      <t xml:space="preserve"> Performance level (please choose the answer from the dropdown menu from 1 to 4) : (1) = Excellent, (2) = Good and acceptable, (3) = Poor performance and suffering a lot of breakdowns, (4) = The equipment is off and out of service.</t>
    </r>
  </si>
  <si>
    <t>إستمارة  B.3.0  نظام  الصرف الصحي</t>
  </si>
  <si>
    <t xml:space="preserve">إستمارة  B-3.5  المعدات الكهروميكانيكية لنظام الصرف الصحي </t>
  </si>
  <si>
    <t>Form B-3.5. Electromechanical (E&amp;M) equipment for the wastewater system</t>
  </si>
  <si>
    <t xml:space="preserve">جدول -3.5.7  الإحتياجات التشغيلية والإستثمارية من المعدات الكهروميكانيكية لنظام الصرف الصحي  </t>
  </si>
  <si>
    <t>Table B-3.5.7  Operational needs and required investment measures for the wastewater E&amp;M equipment</t>
  </si>
  <si>
    <r>
      <rPr>
        <b/>
        <sz val="11"/>
        <rFont val="Arial"/>
        <family val="2"/>
        <charset val="1"/>
      </rPr>
      <t xml:space="preserve">مكان التركيب </t>
    </r>
    <r>
      <rPr>
        <b/>
        <vertAlign val="superscript"/>
        <sz val="11"/>
        <rFont val="Arial"/>
        <family val="2"/>
        <charset val="1"/>
      </rPr>
      <t>(2)</t>
    </r>
  </si>
  <si>
    <t xml:space="preserve">إسم ورقم وموقع المحطة </t>
  </si>
  <si>
    <t>التكلفة التقديرية للوحدة (دولار)</t>
  </si>
  <si>
    <t>التكلفة التقديرية الاجمالية (دولار)</t>
  </si>
  <si>
    <r>
      <rPr>
        <b/>
        <sz val="11"/>
        <color rgb="FF000000"/>
        <rFont val="Arial"/>
        <family val="2"/>
        <charset val="1"/>
      </rPr>
      <t xml:space="preserve">الاولوية </t>
    </r>
    <r>
      <rPr>
        <b/>
        <vertAlign val="superscript"/>
        <sz val="11"/>
        <color rgb="FF000000"/>
        <rFont val="Arial"/>
        <family val="2"/>
        <charset val="1"/>
      </rPr>
      <t>(3)</t>
    </r>
    <r>
      <rPr>
        <b/>
        <sz val="11"/>
        <color rgb="FF000000"/>
        <rFont val="Arial"/>
        <family val="2"/>
        <charset val="1"/>
      </rPr>
      <t xml:space="preserve"> </t>
    </r>
  </si>
  <si>
    <t>Unit estimated cost (USD)</t>
  </si>
  <si>
    <t xml:space="preserve"> Name and ID of station/plant</t>
  </si>
  <si>
    <r>
      <rPr>
        <b/>
        <sz val="11"/>
        <rFont val="Arial"/>
        <family val="2"/>
        <charset val="1"/>
      </rPr>
      <t xml:space="preserve">Installation location </t>
    </r>
    <r>
      <rPr>
        <b/>
        <vertAlign val="superscript"/>
        <sz val="11"/>
        <rFont val="Arial"/>
        <family val="2"/>
        <charset val="1"/>
      </rPr>
      <t>(2)</t>
    </r>
  </si>
  <si>
    <r>
      <rPr>
        <b/>
        <sz val="11"/>
        <color rgb="FF000000"/>
        <rFont val="Arial"/>
        <family val="2"/>
        <charset val="1"/>
      </rPr>
      <t>Measure</t>
    </r>
    <r>
      <rPr>
        <b/>
        <vertAlign val="superscript"/>
        <sz val="11"/>
        <color rgb="FF000000"/>
        <rFont val="Arial"/>
        <family val="2"/>
        <charset val="1"/>
      </rPr>
      <t xml:space="preserve"> (1)</t>
    </r>
  </si>
  <si>
    <t>B-3.5.7.1</t>
  </si>
  <si>
    <t>مضخة رفع مع لوحة تشغيل وقطع غيارها</t>
  </si>
  <si>
    <t xml:space="preserve">محطة رفع الرئيسية بالشرج </t>
  </si>
  <si>
    <t>ump model SULZER type XFP155J-CB2-PE550/4 - PN. AX13ATK25H41217 - SN. 300065651 - Q= 162 M3/h, IN=94.1:</t>
  </si>
  <si>
    <t>B-3.5.7.2</t>
  </si>
  <si>
    <t xml:space="preserve">Rotor and shaft of motor </t>
  </si>
  <si>
    <t>B-3.5.7.3</t>
  </si>
  <si>
    <t>Set of Bearing upper and lowe</t>
  </si>
  <si>
    <t>B-3.5.7.4</t>
  </si>
  <si>
    <t>Set of mechanical seal</t>
  </si>
  <si>
    <t>B-3.5.7.5</t>
  </si>
  <si>
    <t>Impeller</t>
  </si>
  <si>
    <t>B-3.5.7.6</t>
  </si>
  <si>
    <t xml:space="preserve">3طن </t>
  </si>
  <si>
    <t xml:space="preserve">فرد </t>
  </si>
  <si>
    <t>B-3.5.7.7</t>
  </si>
  <si>
    <t xml:space="preserve">Contactor   D40 schneider </t>
  </si>
  <si>
    <t>B-3.5.7.8</t>
  </si>
  <si>
    <t xml:space="preserve">Contactor   D50  schneider </t>
  </si>
  <si>
    <t>B-3.5.7.9</t>
  </si>
  <si>
    <t xml:space="preserve">Contactor   D80 schneider </t>
  </si>
  <si>
    <t>B-3.5.7.10</t>
  </si>
  <si>
    <t xml:space="preserve">Temperature and Leakage Relay </t>
  </si>
  <si>
    <t>Type CA 462</t>
  </si>
  <si>
    <t>B-3.5.7.11</t>
  </si>
  <si>
    <t xml:space="preserve">Display for circuit breaker </t>
  </si>
  <si>
    <t>Schneider electric   FDM121</t>
  </si>
  <si>
    <t>B-3.5.7.12</t>
  </si>
  <si>
    <t xml:space="preserve">معدات اسكرينات </t>
  </si>
  <si>
    <t xml:space="preserve">تركيب منظومة اسكرينات لمنع دخول المواد الصلبة الى خزان التجميع </t>
  </si>
  <si>
    <t>B-3.5.7.13</t>
  </si>
  <si>
    <t>محطة الغليلة</t>
  </si>
  <si>
    <t xml:space="preserve">محطة رفع الغليله </t>
  </si>
  <si>
    <t>Flygt  Pump model NP 3301 HT 452 70KW:</t>
  </si>
  <si>
    <t>B-3.5.7.14</t>
  </si>
  <si>
    <t>Sulzer Pump model: abs type AFP1543.1-ME 185/4, - No. 03624300 - SN. 0027673 Manf. Year 9/2009 - N= 1450 l/min, DN 150mm, Q= 130 l/s, H= 33m</t>
  </si>
  <si>
    <t>B-3.5.7.15</t>
  </si>
  <si>
    <t>B-3.5.7.16</t>
  </si>
  <si>
    <t>محطة حي السلام</t>
  </si>
  <si>
    <t>محطة رفع حي السلام</t>
  </si>
  <si>
    <t>B-3.5.7.17</t>
  </si>
  <si>
    <t>B-3.5.7.18</t>
  </si>
  <si>
    <t>محطة رفع 17</t>
  </si>
  <si>
    <t xml:space="preserve">Sulzer type:XFP155J-CB2-PE750/4   pN:AX13ATK26141217   SN:300065653  Q:360 m3/H  M:45m </t>
  </si>
  <si>
    <t>B-3.5.7.19</t>
  </si>
  <si>
    <t>B-3.5.7.20</t>
  </si>
  <si>
    <t>محطة17</t>
  </si>
  <si>
    <t>B-3.5.7.21</t>
  </si>
  <si>
    <t>B-3.5.7.22</t>
  </si>
  <si>
    <t>B-3.5.7.23</t>
  </si>
  <si>
    <t>محطة ضخ 19</t>
  </si>
  <si>
    <t xml:space="preserve">Flygt Pump model: CT3240/805, 215 Kw: </t>
  </si>
  <si>
    <t>B-3.5.7.24</t>
  </si>
  <si>
    <t xml:space="preserve">قطعة تحكم لمضخة نوع flygt </t>
  </si>
  <si>
    <t>MAS 711 Base Unit 
Power supply :24VAC/DC 50/60Hz ,10VA 
Output contact rating: 250 VAC /5A</t>
  </si>
  <si>
    <t>B-3.5.7.25</t>
  </si>
  <si>
    <t>Contactor   A260-30 ABB</t>
  </si>
  <si>
    <t>B-3.5.7.26</t>
  </si>
  <si>
    <t xml:space="preserve">Overload    TA450DUN220-310A
ISAZ511201R100
</t>
  </si>
  <si>
    <t xml:space="preserve">TA450DUN220-310A
ISAZ511201R100
</t>
  </si>
  <si>
    <t>B-3.5.7.27</t>
  </si>
  <si>
    <t xml:space="preserve">Flygt
Type: MRM 01
</t>
  </si>
  <si>
    <t xml:space="preserve">Flygt
Type: MRM 01                                    Power supply :24VAC/DC 50/60Hz ,6VA 
Output contact rating: 250 VAC /5A 
</t>
  </si>
  <si>
    <t>B-3.5.7.28</t>
  </si>
  <si>
    <t>B-3.5.7.29</t>
  </si>
  <si>
    <t>محطة رفع 20B</t>
  </si>
  <si>
    <t>Pump model: SULZER type XFP155J-CB2-PE550/4 - PN. AX13ATK2514127 - SN. 300065656 Q= 162 M3/h, IN=94.1:</t>
  </si>
  <si>
    <t>B-3.5.7.30</t>
  </si>
  <si>
    <t xml:space="preserve"> 5 طن</t>
  </si>
  <si>
    <t>B-3.5.7.31</t>
  </si>
  <si>
    <t xml:space="preserve">shaft of motor </t>
  </si>
  <si>
    <t>B-3.5.7.32</t>
  </si>
  <si>
    <t>B-3.5.7.33</t>
  </si>
  <si>
    <t>B-3.5.7.34</t>
  </si>
  <si>
    <t>B-3.5.7.35</t>
  </si>
  <si>
    <t>كحطة رفع 20A</t>
  </si>
  <si>
    <t xml:space="preserve">5 طن </t>
  </si>
  <si>
    <t>B-3.5.7.36</t>
  </si>
  <si>
    <t>Wilo-Emu-FA10.68W motor type:Fk34.1-4/33</t>
  </si>
  <si>
    <t>B-3.5.7.37</t>
  </si>
  <si>
    <t xml:space="preserve">Hydraulic oil  HD-10W
200 liter
</t>
  </si>
  <si>
    <t xml:space="preserve">كل المحطات </t>
  </si>
  <si>
    <t xml:space="preserve">كل المضخات </t>
  </si>
  <si>
    <t>Hydraulic oil  HD-10W
200 liter</t>
  </si>
  <si>
    <t>B-3.5.7.38</t>
  </si>
  <si>
    <t>Hydraulic oil  HD-40W
200 liter</t>
  </si>
  <si>
    <t xml:space="preserve">المحطات </t>
  </si>
  <si>
    <t xml:space="preserve">مولدات الصرف الصحي </t>
  </si>
  <si>
    <t>B-3.5.7.39</t>
  </si>
  <si>
    <t xml:space="preserve">كيبل 4*4مل مبروم </t>
  </si>
  <si>
    <t xml:space="preserve">لمحطات الصرف الصحي </t>
  </si>
  <si>
    <t>لفه</t>
  </si>
  <si>
    <t>B-3.5.7.40</t>
  </si>
  <si>
    <t xml:space="preserve">كيبل 4*25مل مبروم </t>
  </si>
  <si>
    <t>B-3.5.7.41</t>
  </si>
  <si>
    <t xml:space="preserve">كيبل 4*16 ملي مبروم </t>
  </si>
  <si>
    <t>B-3.5.7.42</t>
  </si>
  <si>
    <t xml:space="preserve">كيبل 240 ملي مفرد </t>
  </si>
  <si>
    <t xml:space="preserve">ربط المولدات والكهرباء العامة بالمحطات </t>
  </si>
  <si>
    <t xml:space="preserve">درام </t>
  </si>
  <si>
    <r>
      <rPr>
        <vertAlign val="superscript"/>
        <sz val="10"/>
        <rFont val="Arial"/>
        <family val="2"/>
        <charset val="1"/>
      </rPr>
      <t>(1)</t>
    </r>
    <r>
      <rPr>
        <sz val="10"/>
        <rFont val="Arial"/>
        <family val="2"/>
        <charset val="1"/>
      </rPr>
      <t xml:space="preserve"> يرجى سرد احتياجات نظام الصرف الصحي من المعدات الالكتروميكانيكة على سبيل المثال معدات متكاملة /أجزاء من المعدات وتشمل (المضخات والمحركات الكهربائية، صندوق تروس، لوحات تحكم، اجهزة القياس والتحكم، والمعدات وغيرها) بالاضافة الى الأدوات والمواد  الاستهلاكية (زيوت/شحوم/..) و المعدات والاجهزة والمنشئات المساعدة ( وحدات المصافي الميكانيكية/الصمامات /بوابات/الونشات الكهربائية/ الانابيب والكيبلات وقنوات الكيبلات والتصريف وغرف التحكم وغيرها ). يرجى إضافة صفوف بحسب الحاجة </t>
    </r>
  </si>
  <si>
    <r>
      <rPr>
        <vertAlign val="superscript"/>
        <sz val="10"/>
        <rFont val="Arial"/>
        <family val="2"/>
        <charset val="1"/>
      </rPr>
      <t>(1)</t>
    </r>
    <r>
      <rPr>
        <sz val="10"/>
        <rFont val="Arial"/>
        <family val="2"/>
        <charset val="1"/>
      </rPr>
      <t xml:space="preserve"> Please list the required operational needs and investment measures for the wastewater electro-mechanical equipment such as new equipment/ equipment parts including (motors, pumps, gearbox, control panels, measurement and controlling instruments and devices etc.). In addition to the consumable material and tools such as (oil, grease, etc.) and  the auxiliary equipment (screens, valves,  gates, hoist cranes , piping works, cables, canals, inspection and distribution chambers etc.). Please add new rows for further items as needed.</t>
    </r>
  </si>
  <si>
    <r>
      <rPr>
        <vertAlign val="superscript"/>
        <sz val="10"/>
        <color rgb="FF000000"/>
        <rFont val="Arial"/>
        <family val="2"/>
        <charset val="1"/>
      </rPr>
      <t>(2) ي</t>
    </r>
    <r>
      <rPr>
        <sz val="10"/>
        <color rgb="FF000000"/>
        <rFont val="Arial"/>
        <family val="2"/>
        <charset val="1"/>
      </rPr>
      <t>رجى تحديد موقع التركيب (1= محاطة رفع/ضخ 2= محطة معالجة)</t>
    </r>
  </si>
  <si>
    <r>
      <rPr>
        <vertAlign val="superscript"/>
        <sz val="10"/>
        <color rgb="FF000000"/>
        <rFont val="Arial"/>
        <family val="2"/>
        <charset val="1"/>
      </rPr>
      <t xml:space="preserve">(2) </t>
    </r>
    <r>
      <rPr>
        <sz val="10"/>
        <color rgb="FF000000"/>
        <rFont val="Arial"/>
        <family val="2"/>
        <charset val="1"/>
      </rPr>
      <t>Define the installation location (1 = pumping/ lifting / screw pump, 2 = wastewater treatment plant).</t>
    </r>
  </si>
  <si>
    <r>
      <rPr>
        <vertAlign val="superscript"/>
        <sz val="10"/>
        <color rgb="FF000000"/>
        <rFont val="Arial"/>
        <family val="2"/>
        <charset val="1"/>
      </rPr>
      <t>(3)</t>
    </r>
    <r>
      <rPr>
        <sz val="10"/>
        <color rgb="FF000000"/>
        <rFont val="Arial"/>
        <family val="2"/>
        <charset val="1"/>
      </rPr>
      <t xml:space="preserve">  يرجى اختيار الأولوية من القائمة المنسدلة (من 1- 4) : 1= حرج، 2= أولوية عليا (1-2 سنتين) ، 3= أولوية متوسطة، 4=أولوية منخفضة</t>
    </r>
  </si>
  <si>
    <t>عوض بن دحمان ـ عبدالرحمن جنبين ـ زكي برك باوزير</t>
  </si>
  <si>
    <t>مدير دائرة الطاقة ـ رئيس قسم التخطيط ـ رئيس قسم الإحصاء</t>
  </si>
  <si>
    <t>إستمارات B-4  مصادر الطاقة لنظامي المياه والصرف الصحي</t>
  </si>
  <si>
    <t>Form B-4 Energy sources and supply for the water and sanitation systems</t>
  </si>
  <si>
    <t xml:space="preserve">إستمارة  B-4.1 بيانات ومعلومات عامة عن مصادر الطاقة الكهربائية لنظامي المياه والصرف الصحي </t>
  </si>
  <si>
    <t>Form B-4.1 General information on energy sources for the water and sanitation systems</t>
  </si>
  <si>
    <t xml:space="preserve">جدول B-4.1.1  الطاقة الكهربائية لنظام إمدادات ألمياه </t>
  </si>
  <si>
    <t>Table B-4.1.1 Electrical energy for water supply system</t>
  </si>
  <si>
    <t>عدد المحركات والمضخات الكهربائية المركبة لنظام إمدادات ألمياه (الابارالجوفية والسطحية، مصادر المياه من العيون، محطات الرفع وحدات تعقيم ومعالجة المياه).</t>
  </si>
  <si>
    <t xml:space="preserve">No. of electric motors and pumps used for water supply system (ground/surface wells, pumping stations, water disinfection and treatment units etc.). </t>
  </si>
  <si>
    <t xml:space="preserve"> B-4.1.1.1</t>
  </si>
  <si>
    <t>إجمالي فدرة محركات والمضخات الكهربائية المركبة لنظام إمدادات ألمياه (الابارالجوفية والسطحية، مصادر المياه من العيون، محطات الرفع وحدات تعقيم ومعالجة المياه).</t>
  </si>
  <si>
    <t>كيلوات</t>
  </si>
  <si>
    <t>kW</t>
  </si>
  <si>
    <t xml:space="preserve">Total electrical rated power of all pumps installed for the water supply system (ground/surface wells, pumping stations, water disinfection and treatment units etc.). </t>
  </si>
  <si>
    <t xml:space="preserve"> B-4.1.1.2</t>
  </si>
  <si>
    <t>إجمالي إحتياج الطاقة الكهربائية لجميع أنظمة انتاج وتوزيع المياه (الابارالجوفية والسطحية، مصادر المياه من العيون، محطات الرفع وحدات تعقيم ومعالجة المياه).</t>
  </si>
  <si>
    <t xml:space="preserve">Total electrical energy required for all pumps installed for the water supply system ( (ground/surface wells, pumping stations, water disinfection and treatment units etc.). </t>
  </si>
  <si>
    <t xml:space="preserve"> B-4.1.1.3</t>
  </si>
  <si>
    <t>إجمالي عدد المولدات المركبة لنظام إمدادات ألمياه (الآبارالجوفية والسطحية، مصادر المياه من العيون، محطات الرفع وحدات تعقيم ومعالجة المياه).</t>
  </si>
  <si>
    <t xml:space="preserve">Total No. of generators installed for the water supply system  (ground/surface wells, pumping stations, water disinfection and treatment units etc.). </t>
  </si>
  <si>
    <t xml:space="preserve"> B-4.1.1.4</t>
  </si>
  <si>
    <t>إجمالي قدرة المولدات المركبة لنظام إمدادات المياه (الآبارالجوفية والسطحية، مصادر المياه من العيون، محطات الرفع وحدات تعقيم ومعالجة المياه).</t>
  </si>
  <si>
    <t>كيلوفولت أمبير</t>
  </si>
  <si>
    <t>kVA</t>
  </si>
  <si>
    <t xml:space="preserve">Total rated power of installed generators for the water supply system (ground/surface wells, pumping stations, water disinfection and treatment units etc.). </t>
  </si>
  <si>
    <t xml:space="preserve"> B-4.1.1.5</t>
  </si>
  <si>
    <t>عدد المولدات العاملة لنظام إمدادات المياه (الآبارالجوفية والسطحية، مصادر المياه من العيون، محطات الرفع وحدات تعقيم ومعالجة المياه).</t>
  </si>
  <si>
    <t xml:space="preserve">No. of operational generators installed for the water supply system  (ground/surface wells, pumping stations, water disinfection and treatment units etc.). </t>
  </si>
  <si>
    <t xml:space="preserve"> B-4.1.1.6</t>
  </si>
  <si>
    <t>قدرة المولدات العاملة المركبة لنظام إمدادات المياه (الآبارالجوفية والسطحية، مصادر المياه من العيون، محطات الرفع وحدات تعقيم ومعالجة المياه).</t>
  </si>
  <si>
    <t xml:space="preserve">Total rated power of the operational generators for the water supply system (ground/surface wells, pumping stations, water disinfection and treatment units etc.). </t>
  </si>
  <si>
    <t xml:space="preserve"> B-4.1.1.8</t>
  </si>
  <si>
    <t>عدد ساعات تشغيل المولدات العاملة لنظام إمدادات المياه.</t>
  </si>
  <si>
    <t>hr</t>
  </si>
  <si>
    <t xml:space="preserve">Total operating hours of the operational generators for the water supply system (ground/surface wells, pumping stations, water disinfection and treatment units etc.). </t>
  </si>
  <si>
    <t xml:space="preserve"> B-4.1.1.9</t>
  </si>
  <si>
    <t>إجمالي الطاقة الكهربائية المنتجة بواسطة مولدات المؤسسة/الفرع لنظام إمدادات ألمياه.</t>
  </si>
  <si>
    <t>كيلو وات ساعة</t>
  </si>
  <si>
    <t xml:space="preserve">Total electrical energy generated by the LC /AU/branch generators for the water supply system (ground/surface wells, pumping stations, water disinfection and treatment units etc.). </t>
  </si>
  <si>
    <t xml:space="preserve"> B-4.1.1.10</t>
  </si>
  <si>
    <t>كمية الديزل المستهلكة المولدات العاملة لنظام إمدادات المياه.</t>
  </si>
  <si>
    <t>لتر</t>
  </si>
  <si>
    <t>l</t>
  </si>
  <si>
    <t xml:space="preserve">Total diesel consumption of operating generators for the water supply system (ground/surface wells, pumping stations, water disinfection and treatment units etc.). </t>
  </si>
  <si>
    <t xml:space="preserve"> B-4.1.1.11</t>
  </si>
  <si>
    <t>إجمالي تكلفة الديزل المستهلكة لمولدات لنظام إمدادات المياه.</t>
  </si>
  <si>
    <t xml:space="preserve">Total cost of diesel consumption of operating generators for the water supply system  (ground/surface wells, pumping stations, water disinfection and treatment units etc.). </t>
  </si>
  <si>
    <t xml:space="preserve"> B-4.1.1.12</t>
  </si>
  <si>
    <t>عدد أنظمة الطاقة الشمسية لنظام المياه (الآبارالجوفية والسطحية، مصادر المياه من العيون، محطات الرفع وحدات تعقيم ومعالجة المياه).</t>
  </si>
  <si>
    <t>حقول مياه
(آبار جوفية)</t>
  </si>
  <si>
    <t xml:space="preserve">No. of solar power systems installed for the water supply system (ground/surface wells, pumping stations, water disinfection and treatment units etc.). </t>
  </si>
  <si>
    <t xml:space="preserve"> B-4.1.1.13</t>
  </si>
  <si>
    <t>القدرة الإجمالية لأنظمة الطاقة الشمسية لنظام المياه (الآبارالجوفية والسطحية، مصادر المياه من العيون، محطات الرفع وحدات تعقيم ومعالجة المياه).</t>
  </si>
  <si>
    <t xml:space="preserve">محطة النقعة (562.32)
محطة ثلة
(537.200)
بئر جوفية بمحطة العضيبة
( 52.08 ) </t>
  </si>
  <si>
    <t>KW</t>
  </si>
  <si>
    <t xml:space="preserve">Total rated power of solar energy systems for the water supply system (ground/surface wells, pumping stations, water disinfection and treatment units etc.). </t>
  </si>
  <si>
    <t xml:space="preserve"> B-4.1.1.14</t>
  </si>
  <si>
    <t xml:space="preserve">جدول B-4.1.1  الطاقة الكهربائية لنظام إمدادات المياه </t>
  </si>
  <si>
    <t>عدد ساعات تشغيل أنظمة الطاقة الشمسية لنظام المياه.</t>
  </si>
  <si>
    <t>مشروع النقعه افتتح 31 اكتوبر2019 ومحطة ثله 30 نوفمبر2020 وبئر العضيبه 1يونيو2022</t>
  </si>
  <si>
    <t xml:space="preserve">No. of operating hours of solar energy systems for the water supply system (ground/surface wells, pumping stations, water disinfection and treatment units etc.). </t>
  </si>
  <si>
    <t xml:space="preserve"> B-4.1.1.16</t>
  </si>
  <si>
    <t>إجمالي الطاقة  الكهربائية المنتجة من أنظمة الطاقة الشمسية للمؤسسة/الفرع لنظام إمدادات ألمياه.</t>
  </si>
  <si>
    <t>Total electrical energy generated by the LC/AU/branch from solar energy systems for the water supply system</t>
  </si>
  <si>
    <t xml:space="preserve"> B-4.1.1.17</t>
  </si>
  <si>
    <t xml:space="preserve">إجمالي عدد المحولات الكهربائية لنظام المياه. </t>
  </si>
  <si>
    <t xml:space="preserve">No. of electrical transformers installed for the water supply system (ground/surface wells, pumping stations, water disinfection and treatment units etc.). </t>
  </si>
  <si>
    <t xml:space="preserve"> B-4.1.1.18</t>
  </si>
  <si>
    <t>إجمالي الطاقة الكهربائية المزودة من الشبكة العامة لتشغيل نظام إمدادات المياه.</t>
  </si>
  <si>
    <t>The total electrical energy supplied by the public grid for operation of the water supply system (ground/surface wells, pumping stations, water disinfection and treatment units etc.).</t>
  </si>
  <si>
    <t xml:space="preserve"> B-4.1.1.19</t>
  </si>
  <si>
    <t>تكلفة الطاقة الكهربائية المزودة من الشبكة العامة لتشغيل نظام إمدادات المياه.</t>
  </si>
  <si>
    <t>Total costs of electrical energy supplied from the public grid for the water supply system</t>
  </si>
  <si>
    <t xml:space="preserve"> B-4.1.1.20</t>
  </si>
  <si>
    <t>الطاقة الكهربائية المشتراة من القطاع الخاص لنظام إمدادات المياه.</t>
  </si>
  <si>
    <t xml:space="preserve">Total electrical energy purchased from the private sector for the water supply system (ground/surface wells, pumping stations, water disinfection and treatment units etc.). </t>
  </si>
  <si>
    <t xml:space="preserve"> B-4.1.1.21</t>
  </si>
  <si>
    <t>تكلفة الطاقة الكهربائية المشتراة من القطاع الخاص لنظام إمدادات المياه.</t>
  </si>
  <si>
    <t>Total costs of electrical energy purchased from the private sector for the water supply system</t>
  </si>
  <si>
    <t xml:space="preserve"> B-4.1.1.22</t>
  </si>
  <si>
    <t xml:space="preserve">جدول B-4.1.2  الطاقة الكهربائية لنظام الصرف الصحي </t>
  </si>
  <si>
    <t xml:space="preserve">Table B-4.1.2 Electrical energy for the wastewater system </t>
  </si>
  <si>
    <t>عدد المحركات والمضخات الكهربائية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</si>
  <si>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No. of electric motors and pumps used for the wastewater collection and treatment system (pumping/lifting/screw stations,  WWTPs process including disinfection units etc.). </t>
  </si>
  <si>
    <t xml:space="preserve"> B-4.1.2.1</t>
  </si>
  <si>
    <t>إجمالي فدرة المحركات المركبة لنظام تجميع ومعالجة الصرف الصحي (محطات الضخ/الرفع ,والمضخات اللولبية (screw) وعملية معالجة مياه الصرف الصحي بما في ذلك وحدات التعقيم  إلخ).</t>
  </si>
  <si>
    <t xml:space="preserve">كيلووات </t>
  </si>
  <si>
    <t xml:space="preserve">Total electrical rated power of the electrical motors   installed for the wastewater collection and treatment system (pumping/lifting/screw stations, WWTPs process including disinfection units etc.). </t>
  </si>
  <si>
    <t xml:space="preserve"> B-4.1.2.2</t>
  </si>
  <si>
    <t>إجمالي إحتياج الطاقة الكهربائية  لجميع أنظمة تجميع ومعالجة الصرف الصحي (محطات الضخ/الرفع ,والمضخات اللولبية (screw) وعملية معالجة مياه الصرف الصحي بما في ذلك وحدات التعقيم  إلخ).</t>
  </si>
  <si>
    <t xml:space="preserve">Total electrical energy required for all  pumps of the wastewater collection and treatment system ( (pumping/lifting/screw stations, WWTPs process including disinfection units etc.). </t>
  </si>
  <si>
    <t xml:space="preserve"> B-4.1.2.3</t>
  </si>
  <si>
    <t>إجمالي عدد المولدات المركبة لنظام تجميع ومعالجة الصرف الصحي (محطات الضخ/الرفع ,والمضخات اللولبية (screw) وعملية معالجة مياه الصرف الصحي بما في ذلك وحدات التعقيم  إلخ).</t>
  </si>
  <si>
    <t xml:space="preserve">Total no. of generator sets installed for the wastewater collection and treatment system  (pumping/lifting/screw stations, WWTPs process including disinfection units etc.). </t>
  </si>
  <si>
    <t xml:space="preserve"> B-4.1.2.4</t>
  </si>
  <si>
    <t>إجمالي قدرة المولدات المركبة لنظام تجميع ومعالجة الصرف الصحي (محطات الضخ/الرفع ,والمضخات اللولبية (screw) وعملية معالجة مياه الصرف الصحي بما في ذلك وحدات التعقيم  إلخ).</t>
  </si>
  <si>
    <t>كيلوا فولت امبير</t>
  </si>
  <si>
    <t xml:space="preserve">Total rated power of installed generators for the wastewater collection and treatment system  (pumping/lifting/screw stations,  WWTPs process including disinfection units etc.). </t>
  </si>
  <si>
    <t xml:space="preserve"> B-4.1.2.5</t>
  </si>
  <si>
    <t>عدد المولدات العاملة لنظام تجميع ومعالجة الصرف الصحي (محطات الضخ/الرفع ,والمضخات اللولبية (screw) وعملية معالجة مياه الصرف الصحي بما في ذلك وحدات التعقيم  إلخ).</t>
  </si>
  <si>
    <t xml:space="preserve">No. of operational generators set installed for the wastewater collection and treatment system  (pumping/lifting/screw stations,  WWTPs process including disinfection units etc.). </t>
  </si>
  <si>
    <t xml:space="preserve"> B-4.1.2.6</t>
  </si>
  <si>
    <t>قدرة المولدات العاملة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</si>
  <si>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Total rated power of the operational generators  for  the wastewater collection and treatment system  (pumping/lifting/screw stations,  WWTPs process including disinfection units etc.). </t>
  </si>
  <si>
    <t xml:space="preserve"> B-4.1.2.7</t>
  </si>
  <si>
    <t>عدد ساعات تشغيل المولدات العاملة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</si>
  <si>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Total operating hours of the operational generators for the wastewater collection and treatment system (pumping/lifting/screw stations,  WWTPs process including disinfection units etc.). </t>
  </si>
  <si>
    <t xml:space="preserve"> B-4.1.2.9</t>
  </si>
  <si>
    <t>إجمالي الطاقة الكهربائية المنتجة بواسطة مولدات المؤسسة/الفرع لنظام تجميع ومعالجة الصرف الصحي (محطات الضخ/الرفع ,والمضخات اللولبية (screw) وعملية معالجة مياه الصرف الصحي بما في ذلك وحدات التعقيم  إلخ).</t>
  </si>
  <si>
    <t xml:space="preserve">Total electrical energy generated by the LC /AU/branch generators for the wastewater collection and treatment system (pumping/lifting/screw stations,  WWTPs process including disinfection units etc.). </t>
  </si>
  <si>
    <t xml:space="preserve"> B-4.1.2.10</t>
  </si>
  <si>
    <t>كمية الديزل المستهلكة المولدات العاملة لنظام تجميع ومعالجة الصرف الصحي  (محطات الضخ/الرفع ,والمضخات اللولبية (screw) وعملية معالجة مياه الصرف الصحي بما في ذلك وحدات التعقيم  إلخ).</t>
  </si>
  <si>
    <t xml:space="preserve">Total diesel consumption of operating generators for the wastewater collection and treatment system (pumping/lifting/screw stations,  WWTPs process including disinfection units etc.). </t>
  </si>
  <si>
    <t xml:space="preserve"> B-4.1.2.11</t>
  </si>
  <si>
    <t>إجمالي تكلفة الديزل المستهلكة لمولدات نظام تجميع ومعالجة الصرف الصحي (محطات الضخ/الرفع ,والمضخات اللولبية (screw) وعملية معالجة مياه الصرف الصحي بما في ذلك وحدات التعقيم  إلخ).</t>
  </si>
  <si>
    <t xml:space="preserve">Total cost of diesel consumption of operating generators for the wastewater collection and treatment system (pumping/lifting/screw stations,  WWTPs process including disinfection units etc.). </t>
  </si>
  <si>
    <t xml:space="preserve"> B-4.1.2.12</t>
  </si>
  <si>
    <t>عدد 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t>
  </si>
  <si>
    <t xml:space="preserve">No. of solar power systems installed for the wastewater collection and treatment system (pumping/lifting/screw stations,  WWTPs process including disinfection units etc.). </t>
  </si>
  <si>
    <t xml:space="preserve"> B-4.1.2.13</t>
  </si>
  <si>
    <t>القدرة الإجمالية لأنظمة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t>
  </si>
  <si>
    <t>كيلووات</t>
  </si>
  <si>
    <t xml:space="preserve">Total rated power of solar energy systems for the wastewater collection and treatment system (pumping/lifting/screw stations,  WWTPs process including disinfection units etc.). </t>
  </si>
  <si>
    <t xml:space="preserve"> B-4.1.2.14</t>
  </si>
  <si>
    <t xml:space="preserve">عدد ساعات تشغيل أنظمة الطاقة الشمسية المركبة لنظام تجميع ومعالجة الصرف الصحي (محطات الضخ/الرفع ,والمضخات اللولبية (screw) وعملية معالجة مياه الصرف الصحي بما في ذلك وحدات التعقيم  إلخ).  </t>
  </si>
  <si>
    <t xml:space="preserve">No. of operating hours of solar energy systems for the wastewater collection and treatment system (pumping/lifting/screw stations,  WWTPs process including disinfection units etc.). </t>
  </si>
  <si>
    <t xml:space="preserve"> B-4.1.2.15</t>
  </si>
  <si>
    <t xml:space="preserve">إجمالي الطاقة الكهربائية المنتجة من أنظمة الطاقة الشمسية للمؤسسة/الفرع لنظام تجميع ومعالجة الصرف الصحي </t>
  </si>
  <si>
    <t>Total electrical energy generated by the LC/AU/branch from solar energy systems for the wastewater collection and treatment system</t>
  </si>
  <si>
    <t xml:space="preserve"> B-4.1.2.17</t>
  </si>
  <si>
    <t xml:space="preserve">إجمالي عدد المحولات الكهربائية المركبة لنظام تجميع ومعالجة الصرف الصحي (محطات الضخ/الرفع ,والمضخات اللولبية (screw) وعملية معالجة مياه الصرف الصحي بما في ذلك وحدات التعقيم  إلخ).  </t>
  </si>
  <si>
    <t xml:space="preserve">No. of electrical transformers installed for the wastewater collection and treatment system (pumping/lifting/screw stations,  WWTPs process including disinfection units etc.). </t>
  </si>
  <si>
    <t xml:space="preserve"> B-4.1.2.18</t>
  </si>
  <si>
    <t xml:space="preserve">إجمالي الطاقة الكهربائية المزودة من الشبكة العامة لتشغيل نظام تجميع ومعالجة الصرف الصحي  (محطات الضخ/الرفع ,والمضخات اللولبية (screw) وعملية معالجة مياه الصرف الصحي بما في ذلك وحدات التعقيم  إلخ).  </t>
  </si>
  <si>
    <t xml:space="preserve">The total electrical energy supplied by the public grid for operation of the wastewater collection and treatment system (pumping/lifting/screw stations,  WWTPs process including disinfection units etc.). </t>
  </si>
  <si>
    <t xml:space="preserve"> B-4.1.2.19</t>
  </si>
  <si>
    <t xml:space="preserve">تكلفة الطاقة الكهربائية المزودة من الشبكة العامة لتشغيل نظام تجميع ومعالجة الصرف الصحي </t>
  </si>
  <si>
    <t>Total costs of electrical energy supplied from the public grid for the wastewater collection and treatment system</t>
  </si>
  <si>
    <t xml:space="preserve"> B-4.1.2.20</t>
  </si>
  <si>
    <t xml:space="preserve">إجمالي الطاقة الكهربائية المشتراة من القطاع الخاص لنظام تجميع ومعالجة الصرف الصحي  (محطات الضخ/الرفع ,والمضخات اللولبية (screw) وعملية معالجة مياه الصرف الصحي بما في ذلك وحدات التعقيم  إلخ).  </t>
  </si>
  <si>
    <t xml:space="preserve">Total electrical energy purchased from the private sector for the wastewater collection and treatment system (pumping/lifting/screw stations,  WWTPs process including disinfection units etc.). </t>
  </si>
  <si>
    <t xml:space="preserve"> B-4.1.2.21</t>
  </si>
  <si>
    <t xml:space="preserve">إجمالي تكلفة الطاقة الكهربائية المشتراة من القطاع الخاص لنظام تجميع ومعالجة الصرف الصحي </t>
  </si>
  <si>
    <t>Total costs of electrical energy purchased from the private sector for the wastewater collection and treatment system</t>
  </si>
  <si>
    <t xml:space="preserve"> B-4.1.2.22</t>
  </si>
  <si>
    <t>عوض بن دحمان</t>
  </si>
  <si>
    <t>مدير دائرة الطاقة ـ</t>
  </si>
  <si>
    <t>إستمارات B-4  مصادر الطاقة لأنظمة المياه والصرف الصحي</t>
  </si>
  <si>
    <t>Form B-4 Energy sources and consumption of the water and sanitation systems</t>
  </si>
  <si>
    <t xml:space="preserve">إستمارة B-4.2  بيانات ومعلومات مصادر الطاقة لأنظمة المياه والصرف الصحي </t>
  </si>
  <si>
    <t>Form B-4.2 Data and information on energy sources for water and sanitation systems</t>
  </si>
  <si>
    <t>جدول B-4.2.1  مصادر الطاقة - المحولات الكهربائية</t>
  </si>
  <si>
    <t xml:space="preserve">Table  B-4.2.1   Energy sources for the water and sanitation system - electrical transformers </t>
  </si>
  <si>
    <t xml:space="preserve">    موقع التركيب / إسم او رقم المنشأة </t>
  </si>
  <si>
    <r>
      <rPr>
        <b/>
        <sz val="11"/>
        <color rgb="FF000000"/>
        <rFont val="Arial"/>
        <family val="2"/>
        <charset val="1"/>
      </rPr>
      <t xml:space="preserve">نوع المنشأة  المياه/الصرف الصحي </t>
    </r>
    <r>
      <rPr>
        <b/>
        <vertAlign val="superscript"/>
        <sz val="11"/>
        <color rgb="FF000000"/>
        <rFont val="Arial"/>
        <family val="2"/>
        <charset val="1"/>
      </rPr>
      <t>(1)</t>
    </r>
  </si>
  <si>
    <t>رمز / رقم المحول الكهربائي</t>
  </si>
  <si>
    <t>الفولتية الداخلة (فولت)</t>
  </si>
  <si>
    <t>الفولتية الخارجة (فولت)</t>
  </si>
  <si>
    <t>قدرة المحول  
(كيلو فولت امبير)</t>
  </si>
  <si>
    <t>اجمالي قدرة احمال المعدات العاملة عبر المحول (كيلوات)</t>
  </si>
  <si>
    <r>
      <rPr>
        <b/>
        <sz val="11"/>
        <rFont val="Arial"/>
        <family val="2"/>
        <charset val="1"/>
      </rPr>
      <t xml:space="preserve"> الحالة الراهنة</t>
    </r>
    <r>
      <rPr>
        <b/>
        <vertAlign val="superscript"/>
        <sz val="11"/>
        <rFont val="Arial"/>
        <family val="2"/>
        <charset val="1"/>
      </rPr>
      <t>(2)</t>
    </r>
  </si>
  <si>
    <t>Total load of equipment (kW)</t>
  </si>
  <si>
    <t>Transformer power
(kVA)</t>
  </si>
  <si>
    <t>Output voltage (V)</t>
  </si>
  <si>
    <t>Input voltage (V)</t>
  </si>
  <si>
    <t>Transformer ID number</t>
  </si>
  <si>
    <r>
      <rPr>
        <b/>
        <sz val="11"/>
        <rFont val="Arial"/>
        <family val="2"/>
        <charset val="1"/>
      </rPr>
      <t xml:space="preserve">Type of facility water/wastewater </t>
    </r>
    <r>
      <rPr>
        <b/>
        <vertAlign val="superscript"/>
        <sz val="11"/>
        <rFont val="Arial"/>
        <family val="2"/>
        <charset val="1"/>
      </rPr>
      <t>(1)</t>
    </r>
  </si>
  <si>
    <t>Installation location/ ID or name of facility</t>
  </si>
  <si>
    <t>B-4.2.1.1</t>
  </si>
  <si>
    <t>مياه /أبار جوفية</t>
  </si>
  <si>
    <t>YNd11</t>
  </si>
  <si>
    <t>Dyn11</t>
  </si>
  <si>
    <t xml:space="preserve">محولات خفض فرعية للابار عدد 11 محول قدرة 50 KVA عدد(9) ومحول قدرة 100 KVA عدد(2) </t>
  </si>
  <si>
    <t>B-4.2.1.2</t>
  </si>
  <si>
    <t xml:space="preserve">حقل فلك </t>
  </si>
  <si>
    <t xml:space="preserve">محولات خفض فرعية للابار عدد 13 محول قدرة 100 KVA </t>
  </si>
  <si>
    <t>B-4.2.1.3</t>
  </si>
  <si>
    <t>حقل ثلة</t>
  </si>
  <si>
    <t>B-4.2.1.4</t>
  </si>
  <si>
    <t xml:space="preserve">محولات خفض فرعية للابار عدد 11 محول قدرة 50 KVA عدد(6) ومحول قدرة 100 KVA عدد(5) </t>
  </si>
  <si>
    <t>B-4.2.1.5</t>
  </si>
  <si>
    <t>حقل فوه</t>
  </si>
  <si>
    <t>B-4.2.1.6</t>
  </si>
  <si>
    <t>محولات خفض فرعية للابار عدد 2 محول  قدرة 200 KVA</t>
  </si>
  <si>
    <t>B-4.2.1.7</t>
  </si>
  <si>
    <t>B-4.2.1.8</t>
  </si>
  <si>
    <t xml:space="preserve">محولات خفض فرعية للابار عدد 4 محول قدرة 200 KVA عدد(1) ومحول قدرة 100 KVA عدد(3) </t>
  </si>
  <si>
    <t>B-4.2.1.9</t>
  </si>
  <si>
    <t>B-4.2.1.10</t>
  </si>
  <si>
    <t xml:space="preserve">(1) يرجى ادخال بيانات كل المحولات االكهربائية المركبة لأنظمة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</si>
  <si>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charset val="1"/>
      </rPr>
      <t>(1)</t>
    </r>
    <r>
      <rPr>
        <sz val="10"/>
        <rFont val="Arial"/>
        <family val="2"/>
        <charset val="1"/>
      </rPr>
      <t xml:space="preserve"> Please insert the data and information of all electrical transformers installed for water and sanitation systems and differentiate whether it is used for: (1) = ground well, (2) = surface well, (3) = water source springs, (4) = water pumping station, (5) = water disinfection/treatment unit, (6) = wastewater pumping station, (7) = wastewater treatment plant, (8) = other (please mention it). Insert new rows as needed. </t>
    </r>
  </si>
  <si>
    <r>
      <rPr>
        <vertAlign val="superscript"/>
        <sz val="10"/>
        <rFont val="Arial"/>
        <family val="2"/>
        <charset val="1"/>
      </rPr>
      <t>(2)</t>
    </r>
    <r>
      <rPr>
        <sz val="10"/>
        <rFont val="Arial"/>
        <family val="2"/>
        <charset val="1"/>
      </rPr>
      <t>الحالة الراهنة يرجى الاخيار من القائمة المنسدلة (اختار من ا الى 5) : (1) = ممتاز  ، (2) = جيد و مقبول ، (3)= متهالك (مذحل /متاكل/يسرب/....الخ) ، (4)=مدمر/تالف جزئيا ، (5)=مدمر/تالف كليا</t>
    </r>
  </si>
  <si>
    <r>
      <rPr>
        <vertAlign val="superscript"/>
        <sz val="10"/>
        <rFont val="Arial"/>
        <family val="2"/>
        <charset val="1"/>
      </rPr>
      <t>(2)</t>
    </r>
    <r>
      <rPr>
        <sz val="10"/>
        <rFont val="Arial"/>
        <family val="2"/>
        <charset val="1"/>
      </rPr>
      <t xml:space="preserve"> Current condition please select the answer from dropdown menu (choose from 1 to 5) : (1) = Excellent, (2) = Good and acceptable, (3) = In service but in bad condition (corroded/worn-out/leaking/… etc.), (4 )= Partially defected/damaged, (5) = Totally defected/damaged.</t>
    </r>
  </si>
  <si>
    <r>
      <rPr>
        <vertAlign val="superscript"/>
        <sz val="10"/>
        <rFont val="Arial"/>
        <family val="2"/>
        <charset val="1"/>
      </rPr>
      <t xml:space="preserve">   (3)</t>
    </r>
    <r>
      <rPr>
        <sz val="10"/>
        <rFont val="Arial"/>
        <family val="2"/>
        <charset val="1"/>
      </rPr>
      <t>مستوى الأداء يرجى الاخيار من القائمة المنسدلة (اختار من 1 الى 4) :  (1) = ممتاز   ، (2) = جيد و مقبول ، (3)=ضعيف و متكرر الأعطال ، (4)=متوقف وخارج الخدمة</t>
    </r>
  </si>
  <si>
    <r>
      <rPr>
        <vertAlign val="superscript"/>
        <sz val="10"/>
        <rFont val="Arial"/>
        <family val="2"/>
        <charset val="1"/>
      </rPr>
      <t xml:space="preserve"> (3)</t>
    </r>
    <r>
      <rPr>
        <sz val="10"/>
        <rFont val="Arial"/>
        <family val="2"/>
        <charset val="1"/>
      </rPr>
      <t xml:space="preserve"> Performance Level : please select the answer from dropdown menu (choose from 1 to 4) : (1) = Excellent, (2) = Good and acceptable, (3) = Poor performance and suffering a lot of breakdowns, (4) = The equipment is off and out of service.</t>
    </r>
  </si>
  <si>
    <t xml:space="preserve">جدول  B-4.2.2  مصادر الطاقة لمصادر المياه والآبار - مولدات الديزل </t>
  </si>
  <si>
    <t>Table B-4.2.2 Energy sources for the water and sanitation system - diesel generators</t>
  </si>
  <si>
    <t xml:space="preserve">     موقع التركيب / إسم او رقم المنشأة </t>
  </si>
  <si>
    <t xml:space="preserve"> رقم أو رمز المولد</t>
  </si>
  <si>
    <t xml:space="preserve"> نوع المولد (رئيسي/احتياطي)</t>
  </si>
  <si>
    <t xml:space="preserve">الشركة المصنعة </t>
  </si>
  <si>
    <t>قدرة المولد الكهربائي 
(كيلوفولت امبير)</t>
  </si>
  <si>
    <t>أسماء المعدات او الوحدات المحملة على المولد</t>
  </si>
  <si>
    <t>اجمالي قدرة احمال المعدات العاملة عبر المولد (كيلوات)</t>
  </si>
  <si>
    <r>
      <rPr>
        <b/>
        <sz val="11"/>
        <color rgb="FF000000"/>
        <rFont val="Arial"/>
        <family val="2"/>
        <charset val="1"/>
      </rPr>
      <t xml:space="preserve"> Performance Level</t>
    </r>
    <r>
      <rPr>
        <b/>
        <vertAlign val="superscript"/>
        <sz val="11"/>
        <color rgb="FF000000"/>
        <rFont val="Arial"/>
        <family val="2"/>
        <charset val="1"/>
      </rPr>
      <t xml:space="preserve"> (3)
</t>
    </r>
    <r>
      <rPr>
        <b/>
        <sz val="11"/>
        <color rgb="FF000000"/>
        <rFont val="Arial"/>
        <family val="2"/>
        <charset val="1"/>
      </rPr>
      <t xml:space="preserve">  </t>
    </r>
  </si>
  <si>
    <r>
      <rPr>
        <b/>
        <sz val="11"/>
        <color rgb="FF000000"/>
        <rFont val="Arial"/>
        <family val="2"/>
        <charset val="1"/>
      </rPr>
      <t>Current condition</t>
    </r>
    <r>
      <rPr>
        <b/>
        <vertAlign val="superscript"/>
        <sz val="11"/>
        <color rgb="FF000000"/>
        <rFont val="Arial"/>
        <family val="2"/>
        <charset val="1"/>
      </rPr>
      <t xml:space="preserve">(2)
</t>
    </r>
  </si>
  <si>
    <t>List of equipment / units running by diesel generator</t>
  </si>
  <si>
    <t>Power 
of diesel generator
(kVA)</t>
  </si>
  <si>
    <t>Manufacturer</t>
  </si>
  <si>
    <t>Diesel generator type (main / standby)</t>
  </si>
  <si>
    <t>Generator tag no.</t>
  </si>
  <si>
    <t>B-4.2.2.1</t>
  </si>
  <si>
    <t xml:space="preserve">مياه / ابار جوفية </t>
  </si>
  <si>
    <t>CAT - 1000KVA</t>
  </si>
  <si>
    <t>رئيسي</t>
  </si>
  <si>
    <t>2015/8</t>
  </si>
  <si>
    <t xml:space="preserve">CAT </t>
  </si>
  <si>
    <t>امريكي</t>
  </si>
  <si>
    <t xml:space="preserve"> 1000KVA</t>
  </si>
  <si>
    <t xml:space="preserve">ابار الحقل </t>
  </si>
  <si>
    <t xml:space="preserve">انكسار السليندر وبساتن بالمولد </t>
  </si>
  <si>
    <t>B-4.2.2.2</t>
  </si>
  <si>
    <t>CAT - 1100KVA</t>
  </si>
  <si>
    <t>2018/9</t>
  </si>
  <si>
    <t xml:space="preserve"> 1100KVA</t>
  </si>
  <si>
    <t>B-4.2.2.3</t>
  </si>
  <si>
    <t>PERKINS- 650KVA</t>
  </si>
  <si>
    <t>احتياطي</t>
  </si>
  <si>
    <t>2000/2</t>
  </si>
  <si>
    <t>PERKINS</t>
  </si>
  <si>
    <t>انجليزي</t>
  </si>
  <si>
    <t>650KVA</t>
  </si>
  <si>
    <t xml:space="preserve">تشغيل مع الطاقة الشمسية </t>
  </si>
  <si>
    <t>B-4.2.2.4</t>
  </si>
  <si>
    <t>B-4.2.2.5</t>
  </si>
  <si>
    <t>CAT- 500KVA</t>
  </si>
  <si>
    <t xml:space="preserve"> 500KVA</t>
  </si>
  <si>
    <t>B-4.2.2.6</t>
  </si>
  <si>
    <t>PERKINS- 1100KVA</t>
  </si>
  <si>
    <t>B-4.2.2.7</t>
  </si>
  <si>
    <t>CAT 300KVA</t>
  </si>
  <si>
    <t>300KVA</t>
  </si>
  <si>
    <t>B-4.2.2.8</t>
  </si>
  <si>
    <t>B-4.2.2.9</t>
  </si>
  <si>
    <t>B-4.2.2.10</t>
  </si>
  <si>
    <t>PERKINS- 1000KVA</t>
  </si>
  <si>
    <t xml:space="preserve">(1) يرجى ادخال بيانات كل المولدات الكهربائية (المولدات الفردية او مولدات محطات التوليد المركزية) المركبة لأنظمة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</si>
  <si>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charset val="1"/>
      </rPr>
      <t>(1)</t>
    </r>
    <r>
      <rPr>
        <sz val="10"/>
        <rFont val="Arial"/>
        <family val="2"/>
        <charset val="1"/>
      </rPr>
      <t xml:space="preserve"> Please insert the data and information of all power generators installed for the for water and sanitation systems and differentiate whether it is used for:  (1 = ground well, 2 = surface well, 3 = water source spring, 4 = water pumping station, 5 = water disinfection/treatment unit, 6 = wastewater pumping station, 7 = wastewater treatment plant, 8 = other (please mention it). Insert new rows as needed. </t>
    </r>
  </si>
  <si>
    <r>
      <rPr>
        <vertAlign val="superscript"/>
        <sz val="10"/>
        <rFont val="Arial"/>
        <family val="2"/>
        <charset val="1"/>
      </rPr>
      <t>(2)</t>
    </r>
    <r>
      <rPr>
        <sz val="10"/>
        <rFont val="Arial"/>
        <family val="2"/>
        <charset val="1"/>
      </rPr>
      <t>الحالة الراهنة يرجى الاخيار من القائمة المنسدلة (من ا الى 5) : (1) = ممتاز  ، (2) = جيد و مقبول ، (3)= متهالك (مذحل /متاكل/يسرب/....الخ) ، (4)=مدمر/تالف جزئيا ، (5)=مدمر/تالف كليا</t>
    </r>
  </si>
  <si>
    <r>
      <rPr>
        <vertAlign val="superscript"/>
        <sz val="10"/>
        <rFont val="Arial"/>
        <family val="2"/>
        <charset val="1"/>
      </rPr>
      <t>(2)</t>
    </r>
    <r>
      <rPr>
        <sz val="10"/>
        <rFont val="Arial"/>
        <family val="2"/>
        <charset val="1"/>
      </rPr>
      <t xml:space="preserve"> Current condition:  please select the answer from dropdown menu (choose from 1 to 5) : (1) = Excellent , (2) = Good and acceptable , (3) = In service but in bad condition (corroded/worn-out/leaking/….etc.), (4) = Partially defected/damaged, (5) = Totally defected/damaged.</t>
    </r>
  </si>
  <si>
    <r>
      <rPr>
        <vertAlign val="superscript"/>
        <sz val="10"/>
        <rFont val="Arial"/>
        <family val="2"/>
        <charset val="1"/>
      </rPr>
      <t xml:space="preserve">   (3)</t>
    </r>
    <r>
      <rPr>
        <sz val="10"/>
        <rFont val="Arial"/>
        <family val="2"/>
        <charset val="1"/>
      </rPr>
      <t>مستوى الأداء يرجى الاخيار من القائمة المنسدلة (من 1 الى 4) :  (1) = ممتاز   ، (2) = جيد و مقبول ، (3)=ضعيف و متكرر الأعطال ، (4)=متوقف وخارج الخدمة</t>
    </r>
  </si>
  <si>
    <r>
      <rPr>
        <vertAlign val="superscript"/>
        <sz val="10"/>
        <rFont val="Arial"/>
        <family val="2"/>
        <charset val="1"/>
      </rPr>
      <t xml:space="preserve"> (3)</t>
    </r>
    <r>
      <rPr>
        <sz val="10"/>
        <rFont val="Arial"/>
        <family val="2"/>
        <charset val="1"/>
      </rPr>
      <t xml:space="preserve"> Performance Level: please select the answer from the dropdown menu (choose from 1 to 4) : (1) = Excellent, (2) = Good and acceptable, (3) = Poor performance and suffering from a lot of breakdowns, (4) = The equipment is off and out of service.</t>
    </r>
  </si>
  <si>
    <t xml:space="preserve">جدول  B-4.2.3  مصادر الطاقة لمصادر المياه والآبار - لأنظمة الطاقة الشمسية </t>
  </si>
  <si>
    <t xml:space="preserve">Table  B-4.2.3 Energy sources for the water and sanitation system - solar energy systems </t>
  </si>
  <si>
    <r>
      <rPr>
        <b/>
        <sz val="11"/>
        <rFont val="Arial"/>
        <family val="2"/>
        <charset val="1"/>
      </rPr>
      <t xml:space="preserve">نوع المنشأة  المياه/الصرف الصحي </t>
    </r>
    <r>
      <rPr>
        <b/>
        <vertAlign val="superscript"/>
        <sz val="11"/>
        <rFont val="Arial"/>
        <family val="2"/>
        <charset val="1"/>
      </rPr>
      <t>(1)</t>
    </r>
  </si>
  <si>
    <t>رقم او رمز منظومة الطاقة الشمسية</t>
  </si>
  <si>
    <t>نوع  منظومة الطاقة الشمسية 
(مصدر وحيد/يعمل مع مصدر اخر (مولد /كهرباء عامة)</t>
  </si>
  <si>
    <t>القدرة الاجمالية لنظام الطاقة الشمسية (كيلووات)</t>
  </si>
  <si>
    <t>اجمالي قدرة احمال المعدات العاملة بالطاقة الشمسية (كيلوات)</t>
  </si>
  <si>
    <t>قدرة الانفرتر كيلوات</t>
  </si>
  <si>
    <t>عدد الالواح المكسرة</t>
  </si>
  <si>
    <t>Total load of equipment by solar energy (kW)</t>
  </si>
  <si>
    <t>No. of broken solar panels</t>
  </si>
  <si>
    <t>Inverter power (kW)</t>
  </si>
  <si>
    <t>Total power of the solar system (kW)</t>
  </si>
  <si>
    <t>Type of solar system (off grid / hybrid)</t>
  </si>
  <si>
    <t>Solar ID No.</t>
  </si>
  <si>
    <t>B-4.2.3.1</t>
  </si>
  <si>
    <t>حقل مياه النقعة/ المكلا</t>
  </si>
  <si>
    <t>حقل آبار جوفية</t>
  </si>
  <si>
    <t>منظومة طاقة شمسية ل (12) بئر جوفية</t>
  </si>
  <si>
    <t>يعمل مع مصدر اخر(مولد/كهرباءعامة)</t>
  </si>
  <si>
    <t xml:space="preserve">30 KW (11)        75 KW  (1)                      </t>
  </si>
  <si>
    <t>B-4.2.3.2</t>
  </si>
  <si>
    <t>حقل مياه ثله/ المكلا</t>
  </si>
  <si>
    <t>محطة توليد بالطاقة الشمسية</t>
  </si>
  <si>
    <t>محطة هجينة تعمل بالكهرباء والمولد</t>
  </si>
  <si>
    <t>55 KW (10)</t>
  </si>
  <si>
    <t>B-4.2.3.3</t>
  </si>
  <si>
    <t>حقل مياه العضيبة / غيل باوزير</t>
  </si>
  <si>
    <t>بئر جوفية</t>
  </si>
  <si>
    <t>منظومة طاقة شمسية للبئرA13 بالعضيبة</t>
  </si>
  <si>
    <t xml:space="preserve">55 KW </t>
  </si>
  <si>
    <t>B-4.2.3.4</t>
  </si>
  <si>
    <t>B-4.2.3.5</t>
  </si>
  <si>
    <t>B-4.2.3.6</t>
  </si>
  <si>
    <t>B-4.2.3.7</t>
  </si>
  <si>
    <t>(1) يرجى ادخال بيانات كل لأنظمة الطاقة الشمسية المركبة لأنظمة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</si>
  <si>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charset val="1"/>
      </rPr>
      <t>(1)</t>
    </r>
    <r>
      <rPr>
        <sz val="10"/>
        <rFont val="Arial"/>
        <family val="2"/>
        <charset val="1"/>
      </rPr>
      <t xml:space="preserve"> Please insert the data and information of all solar power systems installed for the water and sanitation systems and differentiate whether it is used for: (1) = ground well, (2) = surface well, (3) = water source spring, (4) = water pumping station, (5) = water disinfection/treatment unit, (6) = wastewater pumping station, (7) = wastewater treatment plant, (8) = other (please mention it). Insert new rows as needed. </t>
    </r>
  </si>
  <si>
    <r>
      <rPr>
        <vertAlign val="superscript"/>
        <sz val="10"/>
        <rFont val="Arial"/>
        <family val="2"/>
        <charset val="1"/>
      </rPr>
      <t>(2)</t>
    </r>
    <r>
      <rPr>
        <sz val="10"/>
        <rFont val="Arial"/>
        <family val="2"/>
        <charset val="1"/>
      </rPr>
      <t xml:space="preserve"> Current condition:  please select the answer from dropdown menu (choose from 1 to 5) : (1) = Excellent, (2) = Good and acceptable, (3) = In service but in bad condition (corroded/worn-out/leaking/… etc.), (4) = Partially defected/damaged, (5) = Totally defected/damaged.</t>
    </r>
  </si>
  <si>
    <r>
      <rPr>
        <vertAlign val="superscript"/>
        <sz val="10"/>
        <rFont val="Arial"/>
        <family val="2"/>
        <charset val="1"/>
      </rPr>
      <t xml:space="preserve">   (3)</t>
    </r>
    <r>
      <rPr>
        <sz val="10"/>
        <rFont val="Arial"/>
        <family val="2"/>
        <charset val="1"/>
      </rPr>
      <t>مستوى الأداء يرجى الاخيار من القائمة المنسدلة ( من 1 الى 4) :  (1) = ممتاز، (2) = جيد و مقبول ، (3)=ضعيف و متكرر الأعطال ، (4)=متوقف وخارج الخدمة</t>
    </r>
  </si>
  <si>
    <t>إستمارات  B-4.3  البيانات التشغيلية لمحطات توليد الطاقة التابعة للمؤسسة/الفرع</t>
  </si>
  <si>
    <t xml:space="preserve">Form B-4.3 Operational data of the f the LC / AU/ branch energy generation stations </t>
  </si>
  <si>
    <t xml:space="preserve">جدول  B-4.3.1  البيانات التشغيلية لمولدات الديزل التابعة للمؤسسة/الفرع </t>
  </si>
  <si>
    <t>Table B-4.3.1 Operational data of the LC/AU/branch diesel generators</t>
  </si>
  <si>
    <r>
      <rPr>
        <b/>
        <sz val="11"/>
        <color rgb="FF000000"/>
        <rFont val="Arial"/>
        <family val="2"/>
        <charset val="1"/>
      </rPr>
      <t xml:space="preserve">مكان التركيب </t>
    </r>
    <r>
      <rPr>
        <b/>
        <vertAlign val="superscript"/>
        <sz val="11"/>
        <color rgb="FF000000"/>
        <rFont val="Arial"/>
        <family val="2"/>
        <charset val="1"/>
      </rPr>
      <t>(1)</t>
    </r>
  </si>
  <si>
    <t xml:space="preserve">الاسم المولد  </t>
  </si>
  <si>
    <t xml:space="preserve">موديل  المولد  </t>
  </si>
  <si>
    <r>
      <rPr>
        <b/>
        <sz val="11"/>
        <color rgb="FF000000"/>
        <rFont val="Arial"/>
        <family val="2"/>
        <charset val="1"/>
      </rPr>
      <t>Installation place</t>
    </r>
    <r>
      <rPr>
        <b/>
        <vertAlign val="superscript"/>
        <sz val="11"/>
        <color rgb="FF000000"/>
        <rFont val="Arial"/>
        <family val="2"/>
        <charset val="1"/>
      </rPr>
      <t xml:space="preserve"> (1)</t>
    </r>
  </si>
  <si>
    <t xml:space="preserve"> عدد ساعات التشغيل
(ساعة)
 </t>
  </si>
  <si>
    <t xml:space="preserve"> الطاقة المنتجة 
(كيلوات ساعة) 
 </t>
  </si>
  <si>
    <t xml:space="preserve"> استهلاك الديزل 
(لتر)</t>
  </si>
  <si>
    <t xml:space="preserve">الطاقة المنتجة 
(كيلوات ساعة) 
 </t>
  </si>
  <si>
    <t>استهلاك الديزل 
(لتر)</t>
  </si>
  <si>
    <t xml:space="preserve">
 الطاقة المنتجة 
(كيلوات ساعة) 
 </t>
  </si>
  <si>
    <t xml:space="preserve">
 عدد ساعات التشغيل
(ساعة)
 </t>
  </si>
  <si>
    <t>Fuel consumption (l)</t>
  </si>
  <si>
    <t xml:space="preserve">Energy produced
(kWh)
</t>
  </si>
  <si>
    <t xml:space="preserve">  Operation hours (h)
 </t>
  </si>
  <si>
    <t>Fuel consumption 
(l)</t>
  </si>
  <si>
    <t>B-4.3.1.1</t>
  </si>
  <si>
    <t>كتر بلر</t>
  </si>
  <si>
    <t xml:space="preserve">البيانات مدمجة ابانسبة لساعات التشغيل الكهرباء و الديزل </t>
  </si>
  <si>
    <t>عاطل</t>
  </si>
  <si>
    <t>B-4.3.1.2</t>
  </si>
  <si>
    <t>بير كنز</t>
  </si>
  <si>
    <t>B-4.3.1.3</t>
  </si>
  <si>
    <t>B-4.3.1.4</t>
  </si>
  <si>
    <t>B-4.3.1.5</t>
  </si>
  <si>
    <t>PERKINS- 500KVA</t>
  </si>
  <si>
    <t>B-4.3.1.6</t>
  </si>
  <si>
    <t>B-4.3.1.7</t>
  </si>
  <si>
    <t>B-4.3.1.8</t>
  </si>
  <si>
    <t>PERKINS- 3650KVA</t>
  </si>
  <si>
    <t>B-4.3.1.9</t>
  </si>
  <si>
    <t>اولومبيان</t>
  </si>
  <si>
    <t>250KVA</t>
  </si>
  <si>
    <t>B-4.3.1.10</t>
  </si>
  <si>
    <t>B-4.3.1.11</t>
  </si>
  <si>
    <t>B-4.3.1.12</t>
  </si>
  <si>
    <t>B-4.3.1.13</t>
  </si>
  <si>
    <t>B-4.3.1.14</t>
  </si>
  <si>
    <t>B-4.3.1.15</t>
  </si>
  <si>
    <t>B-4.3.1.16</t>
  </si>
  <si>
    <t>PERKINS- 200KVA</t>
  </si>
  <si>
    <t>(1) يرجى ادخال بيانات المولدات الكهربائية (المولدات الفردية او مولدات محطات التوليد المركزية) المركبة في كل مواقع 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</si>
  <si>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charset val="1"/>
      </rPr>
      <t>(1)</t>
    </r>
    <r>
      <rPr>
        <sz val="10"/>
        <rFont val="Arial"/>
        <family val="2"/>
        <charset val="1"/>
      </rPr>
      <t xml:space="preserve"> Please insert the data and information of all diesel generators installed for the water and sanitation systems, differentiate whether it is used for: (1 = ground well, 2 = surface well, 3 = water source spring, 4 = water pumping station, 5 = water disinfection/treatment unit, 6 = wastewater pumping station, 7 = wastewater treatment plant, 8 = other (please mention it). Insert new rows as needed.</t>
    </r>
  </si>
  <si>
    <t>جدول B-4.3.2 البيانات التشغيلية لأنظمة الطاقة الشمسية التابعة للمؤسسة/الفرع</t>
  </si>
  <si>
    <t>Table B-4.3.2 Operational data of the LC/AU/branch solar energy systems</t>
  </si>
  <si>
    <r>
      <rPr>
        <b/>
        <sz val="11"/>
        <rFont val="Arial"/>
        <family val="2"/>
        <charset val="1"/>
      </rPr>
      <t>موقع تركيب منظومة الطاقة الشمسية</t>
    </r>
    <r>
      <rPr>
        <b/>
        <vertAlign val="superscript"/>
        <sz val="11"/>
        <rFont val="Arial"/>
        <family val="2"/>
        <charset val="1"/>
      </rPr>
      <t xml:space="preserve"> (1)</t>
    </r>
  </si>
  <si>
    <t>رقم وإسم ا منظومة الطاقة الشمسية</t>
  </si>
  <si>
    <t xml:space="preserve">ID of solar system </t>
  </si>
  <si>
    <t xml:space="preserve">   عدد ساعات التشغيل
(ساعة)
 </t>
  </si>
  <si>
    <t>كمية ضخ المياه السنوية بالطاقة الشمسية (م3)</t>
  </si>
  <si>
    <t xml:space="preserve">  عدد ساعات التشغيل
(ساعة)
 </t>
  </si>
  <si>
    <t xml:space="preserve"> كمية ضخ المياه السنوية بالطاقة الشمسية (م3)</t>
  </si>
  <si>
    <t xml:space="preserve">عدد ساعات التشغيل
(ساعة)
 </t>
  </si>
  <si>
    <t xml:space="preserve">  Average annual pumping volume by solar energy (m3)</t>
  </si>
  <si>
    <t xml:space="preserve"> Energy produced (kWh)</t>
  </si>
  <si>
    <t>B-4.3.2.1</t>
  </si>
  <si>
    <t>حقل مياه النقعة/ غيل باوزير</t>
  </si>
  <si>
    <t>منظومة طاقة شمسية لتشغيل 12 بئر جوفية (وحدات منفصلة)</t>
  </si>
  <si>
    <t>B-4.3.2.2</t>
  </si>
  <si>
    <t xml:space="preserve">محطة توليد هجينة تعمل بالطاقة الشمسية لتشغيل 10آبار جوفية </t>
  </si>
  <si>
    <t>B-4.3.2.3</t>
  </si>
  <si>
    <t>منظومة طاقة شمسية للبئرالجوفية A13 بالعضيبة</t>
  </si>
  <si>
    <t>B-4.3.2.4</t>
  </si>
  <si>
    <t>B-4.3.2.5</t>
  </si>
  <si>
    <t>B-4.3.2.6</t>
  </si>
  <si>
    <t>B-4.3.2.7</t>
  </si>
  <si>
    <t>B-4.3.2.8</t>
  </si>
  <si>
    <t>B-4.3.2.9</t>
  </si>
  <si>
    <t>B-4.3.2.10</t>
  </si>
  <si>
    <t>B-4.3.2.11</t>
  </si>
  <si>
    <t>B-4.3.2.12</t>
  </si>
  <si>
    <t>(1) يرجى ادخال بيانات كل أنظمة الطاقة الشمسية المركبة لأنظمة المياه والصرف الصحي (1= لابار  الجوفية، 2= الابار السطحية، 3= العيون الطبيعية، 4=محطات ضخ المياه, 5= وحدة تعقيم/معالجة المياه, 6= محطات ضخ الصرف الصحي، 7= محطات معالجة الصرف الصحي, 8= اخرى (يرجى ذكرها)) وإضافة صفوف جديدة بحسب الحاجة .</t>
  </si>
  <si>
    <r>
      <rPr>
        <vertAlign val="superscript"/>
        <sz val="10"/>
        <rFont val="Arial"/>
        <family val="2"/>
        <charset val="1"/>
      </rPr>
      <t>(1)</t>
    </r>
    <r>
      <rPr>
        <sz val="10"/>
        <rFont val="Arial"/>
        <family val="2"/>
        <charset val="1"/>
      </rPr>
      <t xml:space="preserve"> Please insert the data and information of all solar power systems installed for the water and sanitation systems, differentiate whether it is used for: (1 = ground well, 2 = surface well, 3 = water source spring, 4 = water pumping station, 5 = water disinfection/treatment unit, 6 = wastewater pumping station, 7 = wastewater treatment plant, 8 = other (please mention it). Insert new rows as needed.</t>
    </r>
  </si>
  <si>
    <t>Content!A1</t>
  </si>
  <si>
    <t xml:space="preserve"> عبدالرحمن جنبين ـ زكي برك باوزير</t>
  </si>
  <si>
    <t xml:space="preserve"> رئيس قسم التخطيط ـ رئيس قسم الإحصاء</t>
  </si>
  <si>
    <t xml:space="preserve">إستمارة  B-4   :الطاقة المستهلكة </t>
  </si>
  <si>
    <t xml:space="preserve">استمارة  B-4.4  بيانات كميات الطاقة المستهلكة </t>
  </si>
  <si>
    <t>Form B-4.4 Energy consumption data</t>
  </si>
  <si>
    <t xml:space="preserve"> جدول B-4.4.1 :بيانات استهلاك الطاقة لسنة 2017                                             </t>
  </si>
  <si>
    <t>Table B-4.4.1 Energy consumption data for 2017</t>
  </si>
  <si>
    <t>مصدر الطاقة الكهربائية المستخدمة</t>
  </si>
  <si>
    <t xml:space="preserve"> البيـــــــــــــــان 
( الوحدة )</t>
  </si>
  <si>
    <t>الآبار الجوفية/السطحية</t>
  </si>
  <si>
    <r>
      <rPr>
        <b/>
        <sz val="11"/>
        <rFont val="Arial"/>
        <family val="2"/>
        <charset val="1"/>
      </rPr>
      <t xml:space="preserve">مصادر المياه الأخرى </t>
    </r>
    <r>
      <rPr>
        <b/>
        <vertAlign val="superscript"/>
        <sz val="11"/>
        <rFont val="Arial"/>
        <family val="2"/>
        <charset val="1"/>
      </rPr>
      <t>(1)</t>
    </r>
  </si>
  <si>
    <t>وحدات معالجة وتعقيم المياه</t>
  </si>
  <si>
    <t>محطات ضخ ورفع وتعزيز المياه</t>
  </si>
  <si>
    <t>محطات ضخ ورفع مياه الصرف الصحي</t>
  </si>
  <si>
    <t>محطات معالجة مياه الصرف الصحي</t>
  </si>
  <si>
    <t xml:space="preserve">ألآت ومعدات التشغيل والصيانة </t>
  </si>
  <si>
    <t>أخرى</t>
  </si>
  <si>
    <t>Others</t>
  </si>
  <si>
    <t>Operation and maintenance machinery and equipment</t>
  </si>
  <si>
    <t xml:space="preserve">Wastewater treatment plants 
</t>
  </si>
  <si>
    <t xml:space="preserve">Sewage pumping / lifting stations </t>
  </si>
  <si>
    <t>Water pumping/ lifting/booster stations</t>
  </si>
  <si>
    <t>Water disinfection/treatment units</t>
  </si>
  <si>
    <r>
      <rPr>
        <b/>
        <sz val="11"/>
        <rFont val="Arial"/>
        <family val="2"/>
        <charset val="1"/>
      </rPr>
      <t xml:space="preserve">Other water resources </t>
    </r>
    <r>
      <rPr>
        <b/>
        <vertAlign val="superscript"/>
        <sz val="11"/>
        <rFont val="Arial"/>
        <family val="2"/>
        <charset val="1"/>
      </rPr>
      <t>(1)</t>
    </r>
  </si>
  <si>
    <t>Ground/surface water wells</t>
  </si>
  <si>
    <t xml:space="preserve"> Description
(Unit)</t>
  </si>
  <si>
    <t>The electric power source used</t>
  </si>
  <si>
    <t>B-4.4.1.1</t>
  </si>
  <si>
    <t xml:space="preserve"> الطاقة المزودة عبر مؤسسة الكهرباء العامة </t>
  </si>
  <si>
    <t>كمية المياه التي تم ضخها او معالجتها (م 3)</t>
  </si>
  <si>
    <t>Annual water pumping/ treating volume (m3)</t>
  </si>
  <si>
    <t xml:space="preserve"> Energy from public grid  </t>
  </si>
  <si>
    <t>B-4.4.1.2</t>
  </si>
  <si>
    <t xml:space="preserve">أجمالي كمية الطاقة الكهربائية المستهلكة (كيلوات ساعة) </t>
  </si>
  <si>
    <t>Total annual elect. energy consumption (kWh)</t>
  </si>
  <si>
    <t>B-4.4.1.3</t>
  </si>
  <si>
    <t xml:space="preserve">تكلفة الاستهلاك الكهربائي (ريال)  </t>
  </si>
  <si>
    <t>Annual electric cost (YER)</t>
  </si>
  <si>
    <t>B-4.4.1.4</t>
  </si>
  <si>
    <t>الطاقة المزودة عبر مولدات الديزل الكهربائية</t>
  </si>
  <si>
    <t>كمية المياه التي تم ضخها او معالجتها  (م 3)</t>
  </si>
  <si>
    <t>Annual water pumping/ treating volume (m³)</t>
  </si>
  <si>
    <t>Diesel-powered generating energy</t>
  </si>
  <si>
    <t>B-4.4.1.5</t>
  </si>
  <si>
    <t xml:space="preserve">كمية الديزل المستهلك (لتر)  </t>
  </si>
  <si>
    <t>Annual diesel consumption (l)</t>
  </si>
  <si>
    <t>B-4.4.1.6</t>
  </si>
  <si>
    <t>تكلفة الديزل السنوية (ريال)</t>
  </si>
  <si>
    <t>Annual diesel  cost (YER)</t>
  </si>
  <si>
    <t>B-4.4.1.7</t>
  </si>
  <si>
    <t>الطاقة المشتراة من القطاع الخاص</t>
  </si>
  <si>
    <t>Annual water pumping/ treating  volume (m³)</t>
  </si>
  <si>
    <t xml:space="preserve">Purchased energy from private sector </t>
  </si>
  <si>
    <t>B-4.4.1.8</t>
  </si>
  <si>
    <t xml:space="preserve">أجمالي كمية الطاقة الكهربائية المستهلكة
 (كيلوات ساعة) </t>
  </si>
  <si>
    <t>B-4.4.1.9</t>
  </si>
  <si>
    <t xml:space="preserve">تكلفة الاستهلاك الكهربائي (ريال) </t>
  </si>
  <si>
    <t xml:space="preserve"> Annual electric cost (YER)</t>
  </si>
  <si>
    <t>B-4.4.1.10</t>
  </si>
  <si>
    <r>
      <rPr>
        <sz val="10"/>
        <rFont val="Arial"/>
        <family val="2"/>
        <charset val="1"/>
      </rPr>
      <t xml:space="preserve">
</t>
    </r>
    <r>
      <rPr>
        <vertAlign val="superscript"/>
        <sz val="10"/>
        <rFont val="Arial"/>
        <family val="2"/>
        <charset val="1"/>
      </rPr>
      <t>(1)</t>
    </r>
    <r>
      <rPr>
        <sz val="10"/>
        <rFont val="Arial"/>
        <family val="2"/>
        <charset val="1"/>
      </rPr>
      <t xml:space="preserve"> يرجى تحديد مصدر المياه الاخر(على سبيل المثال عين (ينبوع)، حصاد مياه الامطار، محطة تحلية مياه البحر، أخرى) في خانة "الملاحظات"</t>
    </r>
  </si>
  <si>
    <t>(1) Please specify the other water source (e.g, spring, rainwater harvesting, seawater desalination plant, etc.) under "remarks".</t>
  </si>
  <si>
    <t xml:space="preserve"> جدول B-4.4.2 :بيانات استهلاك الطاقة لسنة 2018                                             </t>
  </si>
  <si>
    <t>Table B-4.4.2  Energy consumption data for 2018</t>
  </si>
  <si>
    <t>B-4.4.2.1</t>
  </si>
  <si>
    <t xml:space="preserve">
 Energy from Public  grid  </t>
  </si>
  <si>
    <t>B-4.4.2.2</t>
  </si>
  <si>
    <t>B-4.4.2.3</t>
  </si>
  <si>
    <t>B-4.4.2.4</t>
  </si>
  <si>
    <t>B-4.4.2.5</t>
  </si>
  <si>
    <t>B-4.4.2.6</t>
  </si>
  <si>
    <t>Annual diesel cost (YER)</t>
  </si>
  <si>
    <t>B-4.4.2.7</t>
  </si>
  <si>
    <t>B-4.4.2.8</t>
  </si>
  <si>
    <t>B-4.4.2.9</t>
  </si>
  <si>
    <t>B-4.4.2.10</t>
  </si>
  <si>
    <t xml:space="preserve">جدول B-4.4.3  بيانات استهلاك الطاقة لسنة 2019                                             </t>
  </si>
  <si>
    <t>Table B-4.4.3 Energy consumption data for 2019</t>
  </si>
  <si>
    <t>B-4.4.3.1</t>
  </si>
  <si>
    <t xml:space="preserve"> Energy from Public  grid  </t>
  </si>
  <si>
    <t>B-4.4.3.2</t>
  </si>
  <si>
    <t>B-4.4.3.3</t>
  </si>
  <si>
    <t>B-4.4.3.4</t>
  </si>
  <si>
    <t>B-4.4.3.5</t>
  </si>
  <si>
    <t>B-4.4.3.6</t>
  </si>
  <si>
    <t>B-4.4.3.7</t>
  </si>
  <si>
    <t xml:space="preserve">Purchased power from private sector 
 </t>
  </si>
  <si>
    <t>B-4.4.3.8</t>
  </si>
  <si>
    <t>أجمالي كمية الطاقة الكهربائية المستهلكة
 (كيلوات ساعة)</t>
  </si>
  <si>
    <t>B-4.4.3.9</t>
  </si>
  <si>
    <t>B-4.4.3.10</t>
  </si>
  <si>
    <t xml:space="preserve"> جدول B-4.4.4  بيانات إستهلاك الطاقة لسنة 2020                                             </t>
  </si>
  <si>
    <t>Table B-4.4.4 Energy consumption data for 2020</t>
  </si>
  <si>
    <t>B-4.4.4.1</t>
  </si>
  <si>
    <t>B-4.4.4.2</t>
  </si>
  <si>
    <t>B-4.4.4.3</t>
  </si>
  <si>
    <t>B-4.4.4.4</t>
  </si>
  <si>
    <t>B-4.4.4.5</t>
  </si>
  <si>
    <t>B-4.4.4.6</t>
  </si>
  <si>
    <t>B-4.4.4.7</t>
  </si>
  <si>
    <t xml:space="preserve">الطاقة المشتراة من القطاع الخاص
 </t>
  </si>
  <si>
    <t xml:space="preserve">Purchased power from private sector </t>
  </si>
  <si>
    <t>B-4.4.4.8</t>
  </si>
  <si>
    <t>B-4.4.4.9</t>
  </si>
  <si>
    <t>B-4.4.4.10</t>
  </si>
  <si>
    <t xml:space="preserve">جدول  B-4.4.5  بيانات إستهلاك الطاقة لسنة 2021                                             </t>
  </si>
  <si>
    <t>Table B-4.4.5 Energy consumption data for 2021</t>
  </si>
  <si>
    <t>B-4.4.5.1</t>
  </si>
  <si>
    <t>B-4.4.5.2</t>
  </si>
  <si>
    <t>B-4.4.5.3</t>
  </si>
  <si>
    <t>B-4.4.5.4</t>
  </si>
  <si>
    <t>B-4.4.5.5</t>
  </si>
  <si>
    <t>B-4.4.5.6</t>
  </si>
  <si>
    <t>B-4.4.5.7</t>
  </si>
  <si>
    <t>B-4.4.5.8</t>
  </si>
  <si>
    <t>B-4.4.5.9</t>
  </si>
  <si>
    <t>B-4.4.5.10</t>
  </si>
  <si>
    <t xml:space="preserve"> جدول  B-4.4.6  بيانات إستهلاك الطاقة لسنة 2022                                            </t>
  </si>
  <si>
    <t>Table B-4.4.6 Energy consumption data for 2022</t>
  </si>
  <si>
    <t xml:space="preserve">B-4.4.6.1 </t>
  </si>
  <si>
    <r>
      <rPr>
        <sz val="11"/>
        <color rgb="FF000000"/>
        <rFont val="Arial"/>
        <family val="2"/>
        <charset val="1"/>
      </rPr>
      <t xml:space="preserve">كمية المياه التي تم ضخها او معالجتها (م </t>
    </r>
    <r>
      <rPr>
        <b/>
        <i/>
        <vertAlign val="superscript"/>
        <sz val="11"/>
        <color rgb="FF000000"/>
        <rFont val="Arial"/>
        <family val="2"/>
        <charset val="1"/>
      </rPr>
      <t>3</t>
    </r>
    <r>
      <rPr>
        <sz val="11"/>
        <color rgb="FF000000"/>
        <rFont val="Arial"/>
        <family val="2"/>
        <charset val="1"/>
      </rPr>
      <t>)</t>
    </r>
  </si>
  <si>
    <t>B-4.4.6.2</t>
  </si>
  <si>
    <t>B-4.4.6.3</t>
  </si>
  <si>
    <t>B-4.4.6.4</t>
  </si>
  <si>
    <t>B-4.4.6.5</t>
  </si>
  <si>
    <t>B-4.4.6.6</t>
  </si>
  <si>
    <t>B-4.4.6.7</t>
  </si>
  <si>
    <t>B-4.4.6.8</t>
  </si>
  <si>
    <t>B-4.4.6.9</t>
  </si>
  <si>
    <t>B-4.4.6.10</t>
  </si>
  <si>
    <t xml:space="preserve">جدول B-4.4.7  كميات الديزل الموردة إلى المخازن والمنصرف منها </t>
  </si>
  <si>
    <t xml:space="preserve">Table  B-4.4.7  Diesel inventory </t>
  </si>
  <si>
    <t xml:space="preserve">البيـــــــــــــــــــان </t>
  </si>
  <si>
    <t xml:space="preserve"> Description  </t>
  </si>
  <si>
    <t>B-4.4.7.1</t>
  </si>
  <si>
    <t xml:space="preserve"> أجمالي كمية الديزل الموردة إلى المخازن</t>
  </si>
  <si>
    <t xml:space="preserve">  (لتر)</t>
  </si>
  <si>
    <t>(l)</t>
  </si>
  <si>
    <t>Total quantity of diesel supplied to the warehouses</t>
  </si>
  <si>
    <t>B-4.4.7.2</t>
  </si>
  <si>
    <t xml:space="preserve">إجمالي تكلفة الديزل  الموردة إلى المخازن </t>
  </si>
  <si>
    <t>(ريال)</t>
  </si>
  <si>
    <t>(YER)</t>
  </si>
  <si>
    <t>Total cost of diesel supplied to warehouse</t>
  </si>
  <si>
    <t>B-4.4.7.3</t>
  </si>
  <si>
    <t xml:space="preserve"> كمية الديزل المشتراه ذاتيا (من إيرادات المؤسسة/الفرع)</t>
  </si>
  <si>
    <t>Total quantity of self-purchased diesel</t>
  </si>
  <si>
    <t>B-4.4.7.4</t>
  </si>
  <si>
    <t xml:space="preserve">تكلفة  الديزل المشتراة ذاتيا (من إيرادات المؤسسة/الفرع) </t>
  </si>
  <si>
    <t>Total cost of self-purchased diesel quantity</t>
  </si>
  <si>
    <t>B-4.4.7.5</t>
  </si>
  <si>
    <r>
      <rPr>
        <b/>
        <sz val="11"/>
        <rFont val="Arial"/>
        <family val="2"/>
        <charset val="1"/>
      </rPr>
      <t xml:space="preserve">كمية الديزل الموردة بدعم من المنظمات الإنسانية </t>
    </r>
    <r>
      <rPr>
        <b/>
        <vertAlign val="superscript"/>
        <sz val="11"/>
        <rFont val="Arial"/>
        <family val="2"/>
        <charset val="1"/>
      </rPr>
      <t xml:space="preserve">(1)
</t>
    </r>
  </si>
  <si>
    <t xml:space="preserve"> 2,850,000 </t>
  </si>
  <si>
    <t>(litres)</t>
  </si>
  <si>
    <t>Total quantity of diesel funded by humanitarian organizations</t>
  </si>
  <si>
    <t>B-4.4.7.6</t>
  </si>
  <si>
    <t xml:space="preserve">تكلفة الديزل الموردة بدعم من المنظمات الإنسانية
</t>
  </si>
  <si>
    <t>Total cost of diesel funded by humanitarian organizations</t>
  </si>
  <si>
    <t>B-4.4.7.7</t>
  </si>
  <si>
    <t xml:space="preserve">كمية الوقود المسحوبة لإنتاج 
</t>
  </si>
  <si>
    <t xml:space="preserve">Total quantity of diesel consumption for water production and distribution </t>
  </si>
  <si>
    <t xml:space="preserve">كمية الوقود المسحوبة توزيع المياه
</t>
  </si>
  <si>
    <t>B-4.4.7.8</t>
  </si>
  <si>
    <t xml:space="preserve">كمية الديزل المسحوبة لنقل ومعالجة الصرف الصحي
</t>
  </si>
  <si>
    <t>Total quantity of diesel consumption for sewage collection and treatment</t>
  </si>
  <si>
    <t>B-4.4.7.9</t>
  </si>
  <si>
    <t>كمية الديزل التي تم صرفها لغرض المعدات وأصول الدعم اللوجستي للتشغيل والصيانة</t>
  </si>
  <si>
    <t>Total quantity of diesel consumption for O&amp;M and logistical equipment</t>
  </si>
  <si>
    <r>
      <rPr>
        <vertAlign val="superscript"/>
        <sz val="10"/>
        <rFont val="Arial"/>
        <family val="2"/>
        <charset val="1"/>
      </rPr>
      <t>(1)</t>
    </r>
    <r>
      <rPr>
        <sz val="10"/>
        <rFont val="Arial"/>
        <family val="2"/>
        <charset val="1"/>
      </rPr>
      <t xml:space="preserve"> إذا كان هناك دعم من العديد من المنظمات ، فيرجى تحديد اسم المنظمة والكمية المسلمة والتكلفة الإجمالية لكل مؤسسة تحت عنوان "الملاحظات"</t>
    </r>
  </si>
  <si>
    <r>
      <rPr>
        <vertAlign val="superscript"/>
        <sz val="10"/>
        <rFont val="Arial"/>
        <family val="2"/>
        <charset val="1"/>
      </rPr>
      <t>(1)</t>
    </r>
    <r>
      <rPr>
        <sz val="10"/>
        <rFont val="Arial"/>
        <family val="2"/>
        <charset val="1"/>
      </rPr>
      <t xml:space="preserve"> If there is support from many organizations, please identify the organization name, delivered quantity and total cost for each organization under "Remarks".</t>
    </r>
  </si>
  <si>
    <t xml:space="preserve">مدير دائرة الطاقة </t>
  </si>
  <si>
    <t>إستمارات  B-4  مصادر الطاقة لنظامي المياه والصرف الصحي</t>
  </si>
  <si>
    <t xml:space="preserve">إستمارة  B-4.5  الإحتياجات المطلوبة لتحسين والتوسع لمصادر الطاقة المطلوبة لنظامي المياه والصرف الصحي </t>
  </si>
  <si>
    <t>Form B-4.5 Required Investment measures for the improved efficiency and expansion of existing energy sources</t>
  </si>
  <si>
    <t xml:space="preserve">جدول B-4.5.1  الإحتياجات المقترحة لرفع كفاءة مصادر الطاقة  </t>
  </si>
  <si>
    <t>Table B-4.5.1 Required measures to improve the efficiency of the energy sources used</t>
  </si>
  <si>
    <r>
      <rPr>
        <b/>
        <sz val="11"/>
        <color rgb="FF000000"/>
        <rFont val="Arial"/>
        <family val="2"/>
        <charset val="1"/>
      </rPr>
      <t xml:space="preserve">الاحتياجات </t>
    </r>
    <r>
      <rPr>
        <b/>
        <vertAlign val="superscript"/>
        <sz val="11"/>
        <color rgb="FF000000"/>
        <rFont val="Arial"/>
        <family val="2"/>
        <charset val="1"/>
      </rPr>
      <t>(1)</t>
    </r>
  </si>
  <si>
    <r>
      <rPr>
        <b/>
        <sz val="11"/>
        <color rgb="FF000000"/>
        <rFont val="Arial"/>
        <family val="2"/>
        <charset val="1"/>
      </rPr>
      <t xml:space="preserve">مطلوب ل </t>
    </r>
    <r>
      <rPr>
        <b/>
        <vertAlign val="superscript"/>
        <sz val="11"/>
        <color rgb="FF000000"/>
        <rFont val="Arial"/>
        <family val="2"/>
        <charset val="1"/>
      </rPr>
      <t>(2)</t>
    </r>
  </si>
  <si>
    <r>
      <rPr>
        <b/>
        <sz val="11"/>
        <color rgb="FF000000"/>
        <rFont val="Arial"/>
        <family val="2"/>
        <charset val="1"/>
      </rPr>
      <t xml:space="preserve">مكان التركيب </t>
    </r>
    <r>
      <rPr>
        <b/>
        <vertAlign val="superscript"/>
        <sz val="11"/>
        <color rgb="FF000000"/>
        <rFont val="Arial"/>
        <family val="2"/>
        <charset val="1"/>
      </rPr>
      <t>(3)</t>
    </r>
  </si>
  <si>
    <t xml:space="preserve">                  المواصفات الفنية بإختصار</t>
  </si>
  <si>
    <r>
      <rPr>
        <b/>
        <sz val="11"/>
        <color rgb="FF000000"/>
        <rFont val="Arial"/>
        <family val="2"/>
        <charset val="1"/>
      </rPr>
      <t xml:space="preserve">الاولوية </t>
    </r>
    <r>
      <rPr>
        <b/>
        <vertAlign val="superscript"/>
        <sz val="11"/>
        <color rgb="FF000000"/>
        <rFont val="Arial"/>
        <family val="2"/>
        <charset val="1"/>
      </rPr>
      <t>(4)</t>
    </r>
    <r>
      <rPr>
        <b/>
        <sz val="11"/>
        <color rgb="FF000000"/>
        <rFont val="Arial"/>
        <family val="2"/>
        <charset val="1"/>
      </rPr>
      <t xml:space="preserve"> </t>
    </r>
  </si>
  <si>
    <r>
      <rPr>
        <b/>
        <sz val="11"/>
        <rFont val="Arial"/>
        <family val="2"/>
        <charset val="1"/>
      </rPr>
      <t xml:space="preserve">Installation location/facility  </t>
    </r>
    <r>
      <rPr>
        <b/>
        <vertAlign val="superscript"/>
        <sz val="11"/>
        <rFont val="Arial"/>
        <family val="2"/>
        <charset val="1"/>
      </rPr>
      <t>(3)</t>
    </r>
  </si>
  <si>
    <r>
      <rPr>
        <b/>
        <sz val="11"/>
        <color rgb="FF000000"/>
        <rFont val="Arial"/>
        <family val="2"/>
        <charset val="1"/>
      </rPr>
      <t xml:space="preserve">Required for </t>
    </r>
    <r>
      <rPr>
        <b/>
        <vertAlign val="superscript"/>
        <sz val="11"/>
        <color rgb="FF000000"/>
        <rFont val="Arial"/>
        <family val="2"/>
        <charset val="1"/>
      </rPr>
      <t>(2)</t>
    </r>
  </si>
  <si>
    <t>B-4.5.1.1</t>
  </si>
  <si>
    <t>تحسين أنظمة طاقة شمسية وحدات مستقلة</t>
  </si>
  <si>
    <t>امدادات مياه</t>
  </si>
  <si>
    <t>محطة ضخ النقعة / المكلا</t>
  </si>
  <si>
    <t>توريد ونقل وتركيب وتشغيل واضافة قواعد الواح شمسية لعدد12بئر بالطاقة الشمسية</t>
  </si>
  <si>
    <t>المظومة مركبة والمبلغ لاجل اضافة قواعد الواح شمسية لعدد12بئر بالطاقة الشمسية لتحسين كفاءة الحقل</t>
  </si>
  <si>
    <r>
      <rPr>
        <vertAlign val="superscript"/>
        <sz val="10"/>
        <rFont val="Arial"/>
        <family val="2"/>
        <charset val="1"/>
      </rPr>
      <t>(1)</t>
    </r>
    <r>
      <rPr>
        <sz val="10"/>
        <rFont val="Arial"/>
        <family val="2"/>
        <charset val="1"/>
      </rPr>
      <t xml:space="preserve"> يرجى اقتراح الاحتياجات المطلوبة لإعادة تأهيل وإصلاح واستبدال والتوسعات الصغيرة في محطات توليد الطاقة الحالية المركبة لآنظمة إمدادات المياه والصرف الصحي مثل (إعادة تأهيل / استبدال مولدات الديزل ، وتحسين قدرة أنظمة الطاقة الشمسية ، وتوفير قطع الغيار للتشغيل وصيانة وتوريد وتركيب نظام طاقة شمسية مستقل لكل منشأة وما إلى ذلك). وأضف صفوفًا جديدة بحسب الحاجة</t>
    </r>
  </si>
  <si>
    <r>
      <rPr>
        <vertAlign val="superscript"/>
        <sz val="10"/>
        <rFont val="Arial"/>
        <family val="2"/>
        <charset val="1"/>
      </rPr>
      <t>(1)</t>
    </r>
    <r>
      <rPr>
        <sz val="10"/>
        <rFont val="Arial"/>
        <family val="2"/>
        <charset val="1"/>
      </rPr>
      <t xml:space="preserve"> Please propose only measures for rehabilitation, repair, replacement and small scale extension of existing energy generation systems installed for water supply and wastewater system such as (rehabilitation/replacement of diesel generators, improve the capacity of solar systems, provide spare parts for operation and maintenance, supply and install individual solar energy power system etc.) and add new rows as required.</t>
    </r>
  </si>
  <si>
    <r>
      <rPr>
        <vertAlign val="superscript"/>
        <sz val="10"/>
        <rFont val="Arial"/>
        <family val="2"/>
        <charset val="1"/>
      </rPr>
      <t xml:space="preserve">(2) </t>
    </r>
    <r>
      <rPr>
        <sz val="10"/>
        <rFont val="Arial"/>
        <family val="2"/>
        <charset val="1"/>
      </rPr>
      <t>يرجى تحديد لمن مطلوبة  (1= لنظام امدادات المياه، 2= لنظام تجميع ونقل ومعالجة الصرف الصحي)</t>
    </r>
  </si>
  <si>
    <r>
      <rPr>
        <vertAlign val="superscript"/>
        <sz val="10"/>
        <rFont val="Arial"/>
        <family val="2"/>
        <charset val="1"/>
      </rPr>
      <t xml:space="preserve">(2) </t>
    </r>
    <r>
      <rPr>
        <sz val="10"/>
        <rFont val="Arial"/>
        <family val="2"/>
        <charset val="1"/>
      </rPr>
      <t>Please specify (1= water system, 2= wastewater system).</t>
    </r>
  </si>
  <si>
    <r>
      <rPr>
        <vertAlign val="superscript"/>
        <sz val="10"/>
        <color rgb="FF000000"/>
        <rFont val="Arial"/>
        <family val="2"/>
        <charset val="1"/>
      </rPr>
      <t>(3)</t>
    </r>
    <r>
      <rPr>
        <sz val="10"/>
        <color rgb="FF000000"/>
        <rFont val="Arial"/>
        <family val="2"/>
        <charset val="1"/>
      </rPr>
      <t xml:space="preserve"> يرجى تحديد الموقع (1= لابار  الجوفية، 2= الابار السطحية، 3= العيون الطبيعية، 4=محطات ضخ المياه 5= محطات ضخ الصرف الصحي، 6= محطات معالجة)</t>
    </r>
  </si>
  <si>
    <r>
      <rPr>
        <vertAlign val="superscript"/>
        <sz val="10"/>
        <color rgb="FF000000"/>
        <rFont val="Arial"/>
        <family val="2"/>
        <charset val="1"/>
      </rPr>
      <t>(3)</t>
    </r>
    <r>
      <rPr>
        <sz val="10"/>
        <color rgb="FF000000"/>
        <rFont val="Arial"/>
        <family val="2"/>
        <charset val="1"/>
      </rPr>
      <t xml:space="preserve"> Please specify for which kind of facility it is required  (1=ground well, 2=surface well, 3= water source spring, 4= water pumping station, 5=water disinfection/treatment unit, 6= wastewater pumping station, 7= wastewater treatment plant, 8= other (please mention it). Insert new rows as needed. </t>
    </r>
  </si>
  <si>
    <r>
      <rPr>
        <vertAlign val="superscript"/>
        <sz val="10"/>
        <color rgb="FF000000"/>
        <rFont val="Arial"/>
        <family val="2"/>
        <charset val="1"/>
      </rPr>
      <t>(4)</t>
    </r>
    <r>
      <rPr>
        <sz val="10"/>
        <color rgb="FF000000"/>
        <rFont val="Arial"/>
        <family val="2"/>
        <charset val="1"/>
      </rPr>
      <t xml:space="preserve"> الأولوية: 1= حرج، 2= أولوية عليا (1-2 سنتين) ، 3= أولوية متوسطة، 4=أولوية منخفظة</t>
    </r>
  </si>
  <si>
    <r>
      <rPr>
        <vertAlign val="superscript"/>
        <sz val="10"/>
        <color rgb="FF000000"/>
        <rFont val="Arial"/>
        <family val="2"/>
        <charset val="1"/>
      </rPr>
      <t>(4)</t>
    </r>
    <r>
      <rPr>
        <sz val="10"/>
        <color rgb="FF000000"/>
        <rFont val="Arial"/>
        <family val="2"/>
        <charset val="1"/>
      </rPr>
      <t xml:space="preserve"> Please select the priority of the proposed measures using the dropdown menu, ranging from 1 to 4 (1 = critical; 2 = high; 3 = medium; 4 = low).</t>
    </r>
  </si>
  <si>
    <t xml:space="preserve">جدول  B-4.5.2 الاحتياجات المطلوبة للتوسع في أنظمة مصادر الطاقة  </t>
  </si>
  <si>
    <t>Table B-4.5.2 Required measures to expand the energy supply</t>
  </si>
  <si>
    <t xml:space="preserve"> B-4.5.2.1</t>
  </si>
  <si>
    <t xml:space="preserve">أنظمة طاقة شمسية مستقلة </t>
  </si>
  <si>
    <t xml:space="preserve"> امدادات مياه</t>
  </si>
  <si>
    <t>محطة ضخ العضيبة/غيل باوزير</t>
  </si>
  <si>
    <t>توريد ونقل وتركيب وتشغيل عدد8آبار جوفية بالطاقة الشمسية</t>
  </si>
  <si>
    <t xml:space="preserve"> B-4.5.2.2</t>
  </si>
  <si>
    <t>محطة ضخ ميفع/ميفع بروم</t>
  </si>
  <si>
    <t>توريد ونقل وتركيب وتشغيل عدد بئرين جوفية بالطاقة الشمسية</t>
  </si>
  <si>
    <t xml:space="preserve"> B-4.5.2.3</t>
  </si>
  <si>
    <t>محطة ضخ حصيحصه/ميفع بروم</t>
  </si>
  <si>
    <t xml:space="preserve"> B-4.5.2.4</t>
  </si>
  <si>
    <t>محطة ضخ بدش /الريدة الشرقية وقصيعر</t>
  </si>
  <si>
    <t>توريد ونقل وتركيب وتشغيل عدد6بار جوفية بالطاقة الشمسية</t>
  </si>
  <si>
    <t xml:space="preserve"> B-4.5.2.5</t>
  </si>
  <si>
    <t>محطة ضخ غار البقر/الريدة الشرقية وقصيعر</t>
  </si>
  <si>
    <t>توريد ونقل وتركيب وتشغيل عدد3بار جوفية بالطاقة الشمسية</t>
  </si>
  <si>
    <t xml:space="preserve"> B-4.5.2.6</t>
  </si>
  <si>
    <t>محطة ضخ المقد / الشحر</t>
  </si>
  <si>
    <t xml:space="preserve"> B-4.5.2.7</t>
  </si>
  <si>
    <t>محطة ضخ هبورك/الديس الشرقية</t>
  </si>
  <si>
    <t>توريد ونقل وتركيب وتشغيل عدد5بار جوفية بالطاقة الشمسية</t>
  </si>
  <si>
    <t xml:space="preserve"> B-4.5.2.8</t>
  </si>
  <si>
    <t>محطة ضخ الدكداك/الشحر</t>
  </si>
  <si>
    <t xml:space="preserve"> B-4.5.2.9</t>
  </si>
  <si>
    <t>أنظمة طاقة شمسية هجينة</t>
  </si>
  <si>
    <t>محطة ضخ الشروج بفوة/ المكلا</t>
  </si>
  <si>
    <t>توريد ونقل وتركيب وتشغيل محطة فوه بالطاقة الشمسية</t>
  </si>
  <si>
    <t>محطة</t>
  </si>
  <si>
    <t xml:space="preserve"> B-4.5.2.10</t>
  </si>
  <si>
    <t>أنظمة طاقة شمسية مستقلة</t>
  </si>
  <si>
    <t>بئر جوفية بالعيون / غيل باوزير</t>
  </si>
  <si>
    <t>توريد ونقل وتركيب وتشغيل بئر جوفية بالعيون بالطاقة الشمسية</t>
  </si>
  <si>
    <r>
      <rPr>
        <vertAlign val="superscript"/>
        <sz val="10"/>
        <rFont val="Arial"/>
        <family val="2"/>
        <charset val="1"/>
      </rPr>
      <t>(1)</t>
    </r>
    <r>
      <rPr>
        <sz val="10"/>
        <rFont val="Arial"/>
        <family val="2"/>
        <charset val="1"/>
      </rPr>
      <t xml:space="preserve"> يرجى اقتراح الاحتياجات المطلوبة فقط للتوسع في محطات توليد الطاقة مثل أنظمة الطاقة الشمسية ومحطات الديزل ومحطات توليد الطاقة المركزية (الأنظمة الهجينة /المستقلة) ومصادر الطاقة المتجددة (الرياح والغاز الحيوي والطاقة المائية الطاقة الكتلية الحيوية إلخ). وأضافة صفوف للإحتيات الزائدة بحسب الحاجة</t>
    </r>
  </si>
  <si>
    <r>
      <rPr>
        <vertAlign val="superscript"/>
        <sz val="10"/>
        <rFont val="Arial"/>
        <family val="2"/>
        <charset val="1"/>
      </rPr>
      <t>(1)</t>
    </r>
    <r>
      <rPr>
        <sz val="10"/>
        <rFont val="Arial"/>
        <family val="2"/>
        <charset val="1"/>
      </rPr>
      <t xml:space="preserve"> Please propose only the required measures for extension of energy generation systems such as PV, diesel stations, centralized power generation stations (hybrid/ individual systems), renewable energy sources (wind, biogas, hydropower, biomassو etc.). Add new rows for further measures as needed.</t>
    </r>
  </si>
  <si>
    <r>
      <rPr>
        <vertAlign val="superscript"/>
        <sz val="10"/>
        <rFont val="Arial"/>
        <family val="2"/>
        <charset val="1"/>
      </rPr>
      <t xml:space="preserve">(2) </t>
    </r>
    <r>
      <rPr>
        <sz val="10"/>
        <rFont val="Arial"/>
        <family val="2"/>
        <charset val="1"/>
      </rPr>
      <t>يرجى تحديد لمن مطلوبة: (1= نظام امدادات المياه، 2= تجميع ونقل ومعالجة الصرف الصحي)</t>
    </r>
  </si>
  <si>
    <r>
      <rPr>
        <vertAlign val="superscript"/>
        <sz val="10"/>
        <rFont val="Arial"/>
        <family val="2"/>
        <charset val="1"/>
      </rPr>
      <t xml:space="preserve">(2) </t>
    </r>
    <r>
      <rPr>
        <sz val="10"/>
        <rFont val="Arial"/>
        <family val="2"/>
        <charset val="1"/>
      </rPr>
      <t>Please specify required for which (1 = water system, 2 = wastewater system).</t>
    </r>
  </si>
  <si>
    <r>
      <rPr>
        <vertAlign val="superscript"/>
        <sz val="10"/>
        <rFont val="Arial"/>
        <family val="2"/>
        <charset val="1"/>
      </rPr>
      <t>(3)</t>
    </r>
    <r>
      <rPr>
        <sz val="10"/>
        <rFont val="Arial"/>
        <family val="2"/>
        <charset val="1"/>
      </rPr>
      <t xml:space="preserve"> يرجى تحديد الموقع (1= لابار  الجوفية، 2= الابار السطحية، 3= العيون الطبيعية، 4=محطات ضخ المياه 5= محطات ضخ الصرف الصحي، 6= محطات معالجة)</t>
    </r>
  </si>
  <si>
    <r>
      <rPr>
        <vertAlign val="superscript"/>
        <sz val="10"/>
        <color rgb="FF000000"/>
        <rFont val="Arial"/>
        <family val="2"/>
        <charset val="1"/>
      </rPr>
      <t>(3)</t>
    </r>
    <r>
      <rPr>
        <sz val="10"/>
        <color rgb="FF000000"/>
        <rFont val="Arial"/>
        <family val="2"/>
        <charset val="1"/>
      </rPr>
      <t xml:space="preserve"> Please specify for which kind of facility it is required (1 = ground well, 2 = surface well, 3 = water source spring, 4 = water pumping station, 5 = water disinfection/treatment unit, 6 = wastewater pumping station, 7 = wastewater treatment plant, 8 = other (please mention it). Insert new rows as needed.</t>
    </r>
  </si>
  <si>
    <r>
      <rPr>
        <vertAlign val="superscript"/>
        <sz val="10"/>
        <rFont val="Arial"/>
        <family val="2"/>
        <charset val="1"/>
      </rPr>
      <t>(4)</t>
    </r>
    <r>
      <rPr>
        <sz val="10"/>
        <rFont val="Arial"/>
        <family val="2"/>
        <charset val="1"/>
      </rPr>
      <t xml:space="preserve"> يرجى اختيار الأولوية من القائمة المنسدلة (من 1- 4) : 1= حرج، 2= أولوية عليا (1-2 سنتين) ، 3= أولوية متوسطة، 4=أولوية منخفضة</t>
    </r>
  </si>
  <si>
    <t>عبدالله دعكيك +احمد مخير</t>
  </si>
  <si>
    <t>مدير دائرة التوزيعات + مدير دائرة الورش</t>
  </si>
  <si>
    <t>إستمارة B-5  إدارة التشغيل والصيانة</t>
  </si>
  <si>
    <t xml:space="preserve">Form B-5 Operation and Maintenance (O&amp;M) management </t>
  </si>
  <si>
    <t>إستمارة  B-5.1  بيانات التشغيل والصيانة</t>
  </si>
  <si>
    <t>Form B-5.1 O&amp;M process data</t>
  </si>
  <si>
    <t>جدول  1.B-5.1  بيانات التشغيل والصيانة لنظام المياه</t>
  </si>
  <si>
    <t xml:space="preserve">Table B-5.1.1  O&amp;M process data for water supply system </t>
  </si>
  <si>
    <t>كود السؤل</t>
  </si>
  <si>
    <t>B-5.1.1.1</t>
  </si>
  <si>
    <t xml:space="preserve"> عدادات الآبار التي تتطلب معايرة</t>
  </si>
  <si>
    <t>Water well meters that require calibration</t>
  </si>
  <si>
    <t>B-5.1.1.2</t>
  </si>
  <si>
    <t xml:space="preserve"> عدادات الآبار التي تم معايرتها</t>
  </si>
  <si>
    <t>Water well meters calibrated</t>
  </si>
  <si>
    <t>B-5.1.1.3</t>
  </si>
  <si>
    <t xml:space="preserve"> عدادات الخزان التي تتطلب معايرة</t>
  </si>
  <si>
    <t>Water reservoir meters that require calibration</t>
  </si>
  <si>
    <t>B-5.1.1.4</t>
  </si>
  <si>
    <t xml:space="preserve"> عدادات الخزان التي تمت معايرتها</t>
  </si>
  <si>
    <t>Water reservoir meters calibrated</t>
  </si>
  <si>
    <t>B-5.1.1.5</t>
  </si>
  <si>
    <t xml:space="preserve"> مضخات المياه التي تم فحصها.</t>
  </si>
  <si>
    <t>Inspected water pumps</t>
  </si>
  <si>
    <t>B-5.1.1.6</t>
  </si>
  <si>
    <t xml:space="preserve"> مضخات الآبار التي تعطلت</t>
  </si>
  <si>
    <t>Water pumps failures</t>
  </si>
  <si>
    <t>B-5.1.1.7</t>
  </si>
  <si>
    <t xml:space="preserve"> مضخات الآبار التي تم إصلاحها</t>
  </si>
  <si>
    <t>Water pumps repaired</t>
  </si>
  <si>
    <t>B-5.1.1.8</t>
  </si>
  <si>
    <t xml:space="preserve"> المضخات المستبدلة</t>
  </si>
  <si>
    <t>Water pumps replaced</t>
  </si>
  <si>
    <t>B-5.1.1.9</t>
  </si>
  <si>
    <t xml:space="preserve"> المولدات الكهربائية التي تم فحصها.</t>
  </si>
  <si>
    <t>Inspected electric generators</t>
  </si>
  <si>
    <t>B-5.1.1.10</t>
  </si>
  <si>
    <t xml:space="preserve"> أعطال المولدات الكهربائية التي حدثت</t>
  </si>
  <si>
    <t>Electric generator failures</t>
  </si>
  <si>
    <t>B-5.1.1.11</t>
  </si>
  <si>
    <t xml:space="preserve"> المولدات الكهربائية التي تم إصلاحها</t>
  </si>
  <si>
    <t>Electric generators repaired</t>
  </si>
  <si>
    <t>B-5.1.1.12</t>
  </si>
  <si>
    <t xml:space="preserve"> المولدات الكهربائية المستبدلة</t>
  </si>
  <si>
    <t>Electric generators replaced</t>
  </si>
  <si>
    <t>B-5.1.1.13</t>
  </si>
  <si>
    <t xml:space="preserve"> التسريبات التي تم الكشف عنها</t>
  </si>
  <si>
    <t>Leaks detected</t>
  </si>
  <si>
    <t>B-5.1.1.14</t>
  </si>
  <si>
    <t xml:space="preserve"> التسريبات التي تم إصلاحها</t>
  </si>
  <si>
    <t>Leaks repaired</t>
  </si>
  <si>
    <t>B-5.1.1.15</t>
  </si>
  <si>
    <t xml:space="preserve">إجمالي طول خطوط الضخ والتوزيع الرئيسية التي تهالكت </t>
  </si>
  <si>
    <t xml:space="preserve">Estimated length of transmission and distribution mains damaged </t>
  </si>
  <si>
    <t>B-5.1.1.16</t>
  </si>
  <si>
    <t>إجمالي طول خطوط الضخ والتوزيع الرئيسية التي تم استبدالها</t>
  </si>
  <si>
    <t>Length of transmission and distribution mains rehabilitated</t>
  </si>
  <si>
    <t>B-5.1.1.17</t>
  </si>
  <si>
    <t>إجمالي طول خطوط الضخ والتوزيع الرئيسية التي تم إعادة تأهيلها</t>
  </si>
  <si>
    <t>Length of transmission and distribution mains replaced</t>
  </si>
  <si>
    <t>B-5.1.1.18</t>
  </si>
  <si>
    <t xml:space="preserve"> توصيلات المياه التي تم إعادة تأهيلها</t>
  </si>
  <si>
    <t>Water connections rehabilitated</t>
  </si>
  <si>
    <t xml:space="preserve">جدول  B-5.1.2  بيانات ومؤشرات التشغيل والصيانة - نظام (تجميع ومعالجة) الصرف الصحي </t>
  </si>
  <si>
    <t xml:space="preserve">Table B-5.1.2  O&amp;M process data for wastewater system </t>
  </si>
  <si>
    <t>يناير-يونيو 2022م</t>
  </si>
  <si>
    <t>B-5.1.2.1</t>
  </si>
  <si>
    <t xml:space="preserve"> عدادات قياس التدفق المركبة في نظام الصرف الصحي.</t>
  </si>
  <si>
    <t>لاتوجد أجهزة عدادات قياس التدفق في الشبكات</t>
  </si>
  <si>
    <t>Flow meters in the sewer system</t>
  </si>
  <si>
    <t>B-5.1.2.2</t>
  </si>
  <si>
    <t xml:space="preserve"> عدادات قياس التدفق المركبة في نظام الصرف الصحي التي تم معايرتها</t>
  </si>
  <si>
    <t>Calibrations carried out for flow metres of the sewer system</t>
  </si>
  <si>
    <t>B-5.1.2.3</t>
  </si>
  <si>
    <t xml:space="preserve"> الإنكسارات والإنهيارات في الخطوط الرئسية لشبكة الصرف الصحي.</t>
  </si>
  <si>
    <t xml:space="preserve">Mains breaks and chokes </t>
  </si>
  <si>
    <t>B-5.1.2.4</t>
  </si>
  <si>
    <t xml:space="preserve">  مواقع انسداد الصرف الصحي</t>
  </si>
  <si>
    <t>Sewer blockage locations</t>
  </si>
  <si>
    <t>B-5.1.2.5</t>
  </si>
  <si>
    <t xml:space="preserve">إجمالي  الانسدادات في شبكة الصرف الصحي التي تم تسجيلها </t>
  </si>
  <si>
    <t xml:space="preserve">Recorded blockages </t>
  </si>
  <si>
    <t>B-5.1.2.6</t>
  </si>
  <si>
    <t xml:space="preserve">إجمالي  الانسدادات في شبكة الصرف الصحي التي تم فتحها  </t>
  </si>
  <si>
    <t>عدد الانسدادات التي تم تسجيلها بالإضافة إلى تلك التي رصدها في الواقع من خلاص الدوريات اليومية لفرق الطواري</t>
  </si>
  <si>
    <t xml:space="preserve">Solved  blockages </t>
  </si>
  <si>
    <t>B-5.1.2.7</t>
  </si>
  <si>
    <t xml:space="preserve">  حالات طفج مياه الصرف الصحي </t>
  </si>
  <si>
    <t xml:space="preserve">Sewage overflows </t>
  </si>
  <si>
    <t>B-5.1.2.8</t>
  </si>
  <si>
    <t xml:space="preserve"> متوسط ​​تكرارية طفح مياه الصرف الصحي</t>
  </si>
  <si>
    <t>Average frequency of flood incidence</t>
  </si>
  <si>
    <t>B-5.1.2.9</t>
  </si>
  <si>
    <t>المناطق المعرضة لطفح مياه الصرف في المدينة</t>
  </si>
  <si>
    <t>جميع المناطق التي توجد بها شبكات مجاري معرضة للطفح</t>
  </si>
  <si>
    <t>Flood-prone points in the city</t>
  </si>
  <si>
    <t>B-5.1.2.10</t>
  </si>
  <si>
    <t xml:space="preserve"> إجمالي طول شبكة الصرف الصحي التي تم فحصها.</t>
  </si>
  <si>
    <t>Length of sewers inspected</t>
  </si>
  <si>
    <t>B-5.1.2.11</t>
  </si>
  <si>
    <t xml:space="preserve"> إجمالي طول شبكة الصرف الصحي التي تم إعادة تأهيلها.</t>
  </si>
  <si>
    <t>Length of defective sewers rehabilitated</t>
  </si>
  <si>
    <t>B-5.1.2.12</t>
  </si>
  <si>
    <t xml:space="preserve"> إجمالي طول شبكة الصرف الصحي التي تم إستبدالها.</t>
  </si>
  <si>
    <t>1000m</t>
  </si>
  <si>
    <t>1260m</t>
  </si>
  <si>
    <t>800m</t>
  </si>
  <si>
    <t>840m</t>
  </si>
  <si>
    <t>960m</t>
  </si>
  <si>
    <t>435m</t>
  </si>
  <si>
    <t>Length of defective sewers replaced</t>
  </si>
  <si>
    <t>B-5.1.2.13</t>
  </si>
  <si>
    <t>إجمالي  المناهل التي تم استبدالها أو تجديدها أو صيانتها.</t>
  </si>
  <si>
    <t>Manhole chambers replaced, renewed, renovated or repaired</t>
  </si>
  <si>
    <t>B-5.1.2.14</t>
  </si>
  <si>
    <t>إجمالي  أغطية المناهل وغرف التفتيش.</t>
  </si>
  <si>
    <t>Total no. of manholes' covers</t>
  </si>
  <si>
    <t>B-5.1.2.15</t>
  </si>
  <si>
    <t xml:space="preserve"> أغطية المناهل وغرف التفتيش التي تم استبدالها.</t>
  </si>
  <si>
    <t>Manholes' covers replaced</t>
  </si>
  <si>
    <t>B-5.1.2.16</t>
  </si>
  <si>
    <t xml:space="preserve"> الموظفين بدوام كامل الحاصلين على شهادة التطعيم حديثة للأمراض المتعلقة بمياه الصرف الصحي.</t>
  </si>
  <si>
    <t xml:space="preserve">غير موجود التطعيم </t>
  </si>
  <si>
    <t>Full-time equivalent employees with up-to-date vaccination certification for sewage-related diseases</t>
  </si>
  <si>
    <t>B-5.1.2.17</t>
  </si>
  <si>
    <t xml:space="preserve"> إصابات العمل التي نتج عنها وفاة أو أمراض مزمنة على سبيل المثال لعدم الالتزام بأنظمة السلامة المهنية </t>
  </si>
  <si>
    <t xml:space="preserve">وفاة عامل في شبكات الصرف الصحي و5 في محطات الصرف </t>
  </si>
  <si>
    <t>Work injuries that resulted in death or permanent injuries, e.g, non-compliance with occupational safety regulations</t>
  </si>
  <si>
    <t>عمر العكبري ـ عبدالله دعكيك ـ هشام اليماني</t>
  </si>
  <si>
    <t>مدير دائرة الإنتاج ـ مدير دائرة التوزيعات ـ مدير دائرة الصرف الصحي</t>
  </si>
  <si>
    <t>إستمارة B-5 إدارة التشغيل والصيانة</t>
  </si>
  <si>
    <t>إستمارة B-5.2 إدارة التشغيل والصيانة</t>
  </si>
  <si>
    <t>Form B-5.2 O&amp;M  management</t>
  </si>
  <si>
    <t xml:space="preserve"> جدول B-5.2.1 إدارة التشغيل - نظام التزويد بالمياه</t>
  </si>
  <si>
    <t xml:space="preserve">Table B-5.2.1 Operation management - water supply system           </t>
  </si>
  <si>
    <t>الملاحظات</t>
  </si>
  <si>
    <t>B-5.2.1.1</t>
  </si>
  <si>
    <t>هل يوجد خطة إنتاج مياه مبنية على سياسة إدارة الطلب وتقييم إحتياج فعلي؟
 إذا كانت الإجابة "نعم" يرجى إرفاق نسخة من الخطة .</t>
  </si>
  <si>
    <t>Is there a water production plan based on a demand and assessment of actual and projected water demand management policy and an actual needs assessment?
If the answer is “yes”, please attach a copy of the plan.</t>
  </si>
  <si>
    <t>B-5.2.1.2</t>
  </si>
  <si>
    <t>هل يتم الإلتزام بالاجراءات المحددة في خطة إنتاج المياه؟
إذا كانت الإجابة "لا" حدد الأسباب في خانة الملاحظات.</t>
  </si>
  <si>
    <t>Is there a commitment in applying the procedures specified on the water production plan?</t>
  </si>
  <si>
    <t>B-5.2.1.3</t>
  </si>
  <si>
    <t>هل يوجد إجراءات لرقابة ومتابعة تشغيل نظام إنتاج وتوزيع المياه وفق الخطة المعدة ؟
إذا كانت الإجابة "لا" حدد كيف يتم ضبط عملية التشغيل وتحديد مكامن الخلل وأوجه القصور في خانة الملاحظات</t>
  </si>
  <si>
    <t>توثيق سجلات يدوي (من خلال القراءات اليومية لعدادات المياه )</t>
  </si>
  <si>
    <t>Are there procedures to monitor and follow up the operation of the water production and distribution system according to the developed plan?
If the answer is "no", please specify how  the operation process is controlled and identify kinks and deficiencies under "Remarks".</t>
  </si>
  <si>
    <t>B-5.2.1.4</t>
  </si>
  <si>
    <t>هل يوجد نظام توثيق لعمليات تشغيل الآلات والمعدات المستخدمة في عمليات إنتاج وتوزيع  المياه؟
 إذا كانت الإجابة "نعم" يرجى تحديد آلية التوثيق (سجلات يدوية/ نظام آلي/كليهما) في خانة الملاحظات.</t>
  </si>
  <si>
    <t>Is there a documentation system for the operation of machines and equipment used in the water production and distribution processes?
If the answer is “yes”, please specify the authentication mechanism (manual records/ automated system/ both) under "Remarks".</t>
  </si>
  <si>
    <t>B-5.2.1.5</t>
  </si>
  <si>
    <t>هل هناك انظمة آلية تستخدم للتحكم في تشغيل آلات ومعدات إنتاج وتوزيع المياه مثل نظام الاسكادا؟
 إذا كانت الإجابة "نعم" يرجى تحديد نوع النظام 
إذا كانت الإجابة "لا" هل هناك سجلات تشغيل تاريخية على الأقل للمعدات المهمة؟</t>
  </si>
  <si>
    <t>توجد سجلات على المعدات المهمة</t>
  </si>
  <si>
    <t>Are there automated systems used to control the operation of water production and distribution machines and equipment, such as the SCADA system?
If the answer is "yes", please select the type of system.
If "no", are there at least historical operating records for critical equipment?</t>
  </si>
  <si>
    <t>B-5.2.1.6</t>
  </si>
  <si>
    <t>هل يتوفر كادر مؤهل كافي لتشغيل وإدارة الآلات والمعدات المستخدمة في إنتاج وتوزيع المياه؟
إذا كانت الإجابة "لا" يرجى سرد الاحتياجات التي ترونها لتحسين الوضع" في خانة الملاحظات</t>
  </si>
  <si>
    <t>يوجد كادر مؤهل وغير كافي</t>
  </si>
  <si>
    <t>Is there a sufficiently qualified technical team to operate and manage the machines and equipment used in the production and distribution of water?
If the answer is “no”, please list the needs you see for improving the situation under "Remarks"</t>
  </si>
  <si>
    <t>B-5.2.1.7</t>
  </si>
  <si>
    <t>ماهي المشاكل والمعوقات التي تواجه عمل فريق التشغيل العامل في نظام إنتاج وتوزيع المياه؟</t>
  </si>
  <si>
    <t>أدوات السلامة المهنية قديمة وغير كافية ونقص عدد العاملين وصعوبة التشغيل بين الآبار</t>
  </si>
  <si>
    <t>What are the problems and obstacles facing the work of the operating team working in the water production and distribution system?</t>
  </si>
  <si>
    <t>جدول B-5.2.2 إدارة الصيانة - إمدادات المياه</t>
  </si>
  <si>
    <t>Table B-5.2.2 Maintenance management - water supply system</t>
  </si>
  <si>
    <t xml:space="preserve"> B-5.2.2.1</t>
  </si>
  <si>
    <t xml:space="preserve">هل يوجد خطة صيانة موثقة وشاملة كل المعدات الكهروميكانيكية والوسائل المساعدة والأصول المستخدمة في عمليات إنتاج وتوزيع المياه؟
 إذا كانت الإجابة "نعم" يرجى إرفاق نسخة من آخر خطة.
</t>
  </si>
  <si>
    <t>Is there documented and comprehensive maintenance plan for water production and distribution infrastructure including the electromechanical equipment? 
If the answer is “yes”, please attach an updated copy</t>
  </si>
  <si>
    <t xml:space="preserve"> B-5.2.2.2</t>
  </si>
  <si>
    <t>هل يتوفر كادر مؤهل كافي لتنفيذ عمليات الصيانة المختلفة واللازمة للمعدات والآلات المستخدمة  لإنتاج وتوزيع المياه؟
إذا كانت الإجابة "لا" وضح  كيف يتم تنفيذ عمليات الصيانة في خانة الملاحظات</t>
  </si>
  <si>
    <t>الفريق المتوفر غير كافي</t>
  </si>
  <si>
    <t>Is there a sufficiently qualified technical team available to carry out the various maintenance operations necessary for the equipment and machines used for the production and distribution of water?
If the answer is "no", please indicate how maintenance operations are being carried out under "Remarks".</t>
  </si>
  <si>
    <t xml:space="preserve"> B-5.2.2.3</t>
  </si>
  <si>
    <t>هل توجد ورشة صيانة خاصة بنظام المياه؟
إذا كانت الإجابة "لا" حدد الأسباب في خانة الملاحظات</t>
  </si>
  <si>
    <t>Is there a maintenance workshop?
If the answer is "no", please state the reasons under "Remarks".</t>
  </si>
  <si>
    <t xml:space="preserve"> B-5.2.2.4</t>
  </si>
  <si>
    <t>هل الورشة مجهزة بجميع الالات والأدوات وأجهزة الفحص والقياس والمواد الأخرى  اللازمة لأعمال الصيانة في نظام المياه؟
 إذا كانت الإجابة "نعم" اسرد أي مقترحات لتطوير أعمال الصيانة في خانة الملاحظات</t>
  </si>
  <si>
    <t>الأجهزة والأدوات والآلات غير كافية</t>
  </si>
  <si>
    <t>Is the workshop equipped with all the machines, tools, testing and measuring devices and other materials needed for maintenance work in the water system?
If the answer is "yes", please list any suggestions for developing maintenance work under "Remarks</t>
  </si>
  <si>
    <t xml:space="preserve"> B-5.2.2.5</t>
  </si>
  <si>
    <t>هل تتوفر في إرشيف الصيانة نسخ من الرسومات الفنية الخاصة بشبكات المياه ووثائق وأدلة التشغيل والصيانة الخاصة  بالمعدات  والآلات المستخدمة في نظام المياه؟ 
 إذا كانت الإجابة  "نعم" حدد نوع النسخ المتوفرة (نسخ ورقية - نسخ إلكترونية).
إذا كانت الإجابة  "لا" حدد الأسباب في خانة الملاحظات</t>
  </si>
  <si>
    <t>Are there copies of technical drawings of water networks, operating and maintenance documents and manuals for equipment and machinery used in the water system in the maintenance archive?
If the answer is "yes", please specify the type of copies available (hard copy - soft copy). If the answer is “no”, please specify the reasons under "Remarks".</t>
  </si>
  <si>
    <t xml:space="preserve"> B-5.2.2.6</t>
  </si>
  <si>
    <t xml:space="preserve">هل يتم تنفيذ توصيات المصنعين المتعلقة بالصيانة الوقائية على الأقل للمعدات الرئيسية الخاصة بنظام المياه؟
إذا كانت الإجابة " لا" حدد الأسباب في خانة الملاحظات
</t>
  </si>
  <si>
    <r>
      <rPr>
        <sz val="11"/>
        <rFont val="Arial"/>
        <family val="2"/>
        <charset val="1"/>
      </rPr>
      <t>Are the manufacturers</t>
    </r>
    <r>
      <rPr>
        <sz val="11"/>
        <color rgb="FFFF0000"/>
        <rFont val="Arial"/>
        <family val="2"/>
        <charset val="1"/>
      </rPr>
      <t>'</t>
    </r>
    <r>
      <rPr>
        <sz val="11"/>
        <rFont val="Arial"/>
        <family val="2"/>
        <charset val="1"/>
      </rPr>
      <t xml:space="preserve"> recommendations/ preventive maintenance recommendations applied for at least the main equipment in water system? 
If the answer is “no”, please specify the reasons under "Remarks".</t>
    </r>
  </si>
  <si>
    <t xml:space="preserve"> B-5.2.2.7</t>
  </si>
  <si>
    <t>هل يوجد نظام ترميز وترقيم الآلات والمعدات الخاصة بنظام المياه ؟
 إذا كانت الإجابة "نعم" حدد في خانة الملاحظات" هل يوجد بطاقة خاصة بكل معدة أو آلة مدون عليها كافة البيانات الأساسية الخاصة بالمعدة أو الآلة؟"
إذا كانت الإجابة " لا" حدد الأسباب في خانة الملاحظات.</t>
  </si>
  <si>
    <t>Is there a coding and numbering system for machines and equipment for the water system?
If the answer is “Yes”, please explain under "Remarks" that there is a card for each equipment or machine that contains all the basic data of the equipment or machine.
If the answer is “No”, please specify the reasons under "Remarks".</t>
  </si>
  <si>
    <t xml:space="preserve"> B-5.2.2.8</t>
  </si>
  <si>
    <t>هل يوجد نظام أرشيف لعمليات الصيانة المختلفة (طارئة - وقائية) للآلات والمعدات المستخدمة في عمليات إنتاج وتوزيع المياه؟
 إذا كانت الإجابة "نعم" يرجى تحديد آلية التوثيق (سجلات يدوية/ نظام آلي/كليهما) في خانة الملاحظات.
إذا كانت الإجابة " لا" حدد الأسباب في خانة الملاحظات.</t>
  </si>
  <si>
    <t>سجلات يدوية</t>
  </si>
  <si>
    <t>Is there a historical documentation system for the various maintenance operations (emergency - preventive) of machines and equipment used in the water production and distribution processes?
If the answer is “No”, please specify the reasons under "Remarks".</t>
  </si>
  <si>
    <t xml:space="preserve"> B-5.2.2.9</t>
  </si>
  <si>
    <t>ماهو معدل الوقت المستغرق لتوفير متطلبات تنفيذ عمليات الصيانة الطارئة المتعلقة بنظام المياه منذ استلام الطلب حتى بدء التنفيذ؟</t>
  </si>
  <si>
    <t>من ساعة إلى إثنى عشرة ساعة حسب نوع الخلل وحجمه</t>
  </si>
  <si>
    <t>What is the average time required for the procedures of carrying out the emergency maintenance starting at request until launching the implementation?</t>
  </si>
  <si>
    <t xml:space="preserve"> B-5.2.2.10</t>
  </si>
  <si>
    <t xml:space="preserve">هل يتم اجراء اعمال الصيانة الوقائية المتعلقة بنظام المياه في اوقاتها؟.
إذا كانت الإجابة " لا" حدد التوصيات اللازمة لتطوير آلية العمل في خانة الملاحظات
</t>
  </si>
  <si>
    <t>Are all preventive maintenance tasks for all equipment performed on time?
If the answer is “no”, specify the necessary recommendations to develop the work mechanism under "Remarks".</t>
  </si>
  <si>
    <t xml:space="preserve"> B-5.2.2.11</t>
  </si>
  <si>
    <t>هل تراعي معايير الجودة والفاعلية والكفاءة عند تنفيذ أعمال الصيانة في نظام المياه؟
إذا كانت الإجابة " لا" حدد الأسباب التي تعيق تنفيذ عملية الصيانة الوقائية بالجودة والفاعلية والكفاءة المطلوبة في خانة الملاحظات</t>
  </si>
  <si>
    <t>في بعض الأحيان الحاجة الماسة للمياه تمنع دون تنفيذ الصيانة الوقائية</t>
  </si>
  <si>
    <t>Are quality, effectiveness and efficiency standards considered when carrying out maintenance work in the water system?
If the answer is “no”, specify the reasons that hinder the implementation of  preventive maintenance process with the required quality, effectiveness and efficiency under "Remarks"</t>
  </si>
  <si>
    <t xml:space="preserve"> B-5.2.2.12</t>
  </si>
  <si>
    <t>هل مواد ومعدات وأدوات السلامة متوفرة ومتاحة للعاملين في نظام المياه؟
إذا كانت الإجابة " لا" حدد الأسباب التي تعيق توفير أدوات ووسائل السلامة في خانة الملاحظات</t>
  </si>
  <si>
    <t>حسب إمكانيات المؤسسة</t>
  </si>
  <si>
    <t>Are necessary safety materials, equipment and tools available and available to maintenance personnel?
If the answer is “no”, specify the reasons that hinder the provision of safety tools and means under "Remarks"</t>
  </si>
  <si>
    <t xml:space="preserve"> B-5.2.2.13</t>
  </si>
  <si>
    <t>هل يتم مراعاة قواعد وتعليمات السلامة المهنية عند القيام باعمال الصيانة في نظام المياه؟
إذا كانت الإجابة " لا" حدد الأسباب التي أدت إلى عدم الإلتزام بقواعد وتعليمات السلامة في خانة الملاحظات</t>
  </si>
  <si>
    <t>حسب ماهو متوفر</t>
  </si>
  <si>
    <t>Are occupational safety rules and instructions observed when performing maintenance work in the water supply system?
If the answer is “no”, specify the reasons that led to non-compliance with safety rules and instructions under "Remarks"</t>
  </si>
  <si>
    <t xml:space="preserve"> B-5.2.2.14</t>
  </si>
  <si>
    <t>ماهي المشاكل والمعوقات التي تواجه عمل فريق الصيانة العامل في نظام إنتاج وتوزيع المياه؟</t>
  </si>
  <si>
    <t>What are the problems and obstacles facing the work of the maintenance team working in the water production and distribution system?</t>
  </si>
  <si>
    <t xml:space="preserve"> جدول B.5.2.3 إدارة التشغيل - نظام الصرف الصحي</t>
  </si>
  <si>
    <t xml:space="preserve">Table B-5.2.3  Operation management - wastewater system             </t>
  </si>
  <si>
    <t>B-5.2.3.1</t>
  </si>
  <si>
    <t>هل يوجد خطة لتجميع ونقل مياه الصرف الصحي مبنية على تقييم إحتياج فعلي؟
 إذا كانت الإجابة "نعم" يرجى إرفاق نسخة من الخطة .</t>
  </si>
  <si>
    <t>Is there a wastewater network plan based on an actual needs assessment?
If the answer is “yes”, please attach a copy of the plan.</t>
  </si>
  <si>
    <t>B-5.2.3.2</t>
  </si>
  <si>
    <t>هل يتم الإلتزام بالاجراءات المحددة في خطة تجميع ونقل مياه الصرف الصحي؟
إذا كانت الإجابة "لا" حدد الأسباب في خانة الملاحظات.</t>
  </si>
  <si>
    <t>نظراً لكون المناطق التي فيها تجميع مياه الصرف الصحي خارجة عن النطاق الجغرافي للمؤسسة</t>
  </si>
  <si>
    <t>Are there commitments to the procedures specified in the wastewater network plan?
If the answer is "no", specify the reasons  under "Remarks".</t>
  </si>
  <si>
    <t>B-5.2.3.3</t>
  </si>
  <si>
    <t>هل يوجد إجراءات لرقابة ومتابعة تشغيل نظام تجميع ونقل مياه الصرف الصحي وفق الخطة المعدة؟
إذا كانت الإجابة "لا" حدد كيف يتم ضبط عملية التشغيل وتحديد مكامن الخلل وأوجه القصور في خانة الملاحظات</t>
  </si>
  <si>
    <t>المناطق التي يتم فيها نقل مياه الصرف الصحي خارج نطاق المؤسسة</t>
  </si>
  <si>
    <t>Are there procedures to monitor and follow up the operation of wastewater network according to the prepared plan?
If the answer is "no", specify how to monitor and follow-up the operation process and identify kinks and deficiencies under "Remarks".</t>
  </si>
  <si>
    <t>B-5.2.3.4</t>
  </si>
  <si>
    <t>هل يوجد نظام توثيق لعمليات تشغيل الآلات والمعدات المستخدمة في عمليات تجميع ونقل مياه الصرف الصحي؟
 إذا كانت الإجابة "نعم" يرجى تحديد آلية التوثيق (سجلات يدوية/ نظام آلي/ كليهما) في خانة الملاحظات.</t>
  </si>
  <si>
    <t>Is there a documentation system for the operation of machines and equipment used in the wastewater network ?
If the answer is “yes”, please specify the documentation system under "Remarks".</t>
  </si>
  <si>
    <t>B-5.2.3.5</t>
  </si>
  <si>
    <t>هل هناك انظمة آلية تستخدم للتحكم في تشغيل آلات ومعدات تجميع ونقل مياه الصرف الصحي مثل نظام الاسكادا؟
 إذا كانت الإجابة "نعم" يرجى تحديد نوع النظام في خانة "الملاحظات"</t>
  </si>
  <si>
    <t>Are there automated systems used to control the operation of machines and equipment of the wastewater network, such as SCADA system?
If the answer is "Yes", please specify  the type of system under "Remarks".</t>
  </si>
  <si>
    <t>B-5.2.3.6</t>
  </si>
  <si>
    <t>هل يتوفر كادر مؤهل كافي لتشغيل وإدارة الآلات و المعدات المستخدمة في عمليات تجميع ونقل مياه الصرف الصحي؟
إذا كانت الإجابة " لا" يرجى سرد الاحتياجات التي ترونها لتحسين الوضع" في خانة الملاحظات</t>
  </si>
  <si>
    <t>توفير الكادر للتشغيل وإدارة المعدات المستخدمة</t>
  </si>
  <si>
    <t>Is there a sufficiently qualified technical team to operate  the machines and equipment of the wastewater network?
If the answer is “no”, please list the needs you see for improving the situation  under "Remarks".</t>
  </si>
  <si>
    <t>B-5.2.3.7</t>
  </si>
  <si>
    <t>ماهي المشاكل والمعوقات التي تواجه عمل فريق التشغيل العامل في نظام تجميع ونقل مياه الصرف الصحي؟</t>
  </si>
  <si>
    <t>What are the problems and obstacles facing the staff of the wastewater network?</t>
  </si>
  <si>
    <t xml:space="preserve"> جدول B-5.2.4 إدارة الصيانة - نظام الصرف الصحي</t>
  </si>
  <si>
    <t>Table B-5.2.4 Maintenance management - wastewater system</t>
  </si>
  <si>
    <t xml:space="preserve"> B-5.2.4.1</t>
  </si>
  <si>
    <t>هل يوجد لدى المؤسسة/الفرع المستقل/الفرع خطة صيانة موثقة وشاملة كل المعدات والالات في بشبكة تجميع ونقل مياه الصرف الصحي؟
 إذا كانت الإجابة "نعم" يرجى إرفاق نسخة من آخر خطة.</t>
  </si>
  <si>
    <t>لأنه لا يوجد فرع بمنطقة شرق المكلا</t>
  </si>
  <si>
    <t>Does the LC/ AU/ branch have a documented maintenance plan that includes all electromechanical equipment, auxiliary means and assets that are used in the wastewater network?
If the answer is “yes”, please attach a copy of the latest plan.</t>
  </si>
  <si>
    <t xml:space="preserve"> B-5.2.4.2</t>
  </si>
  <si>
    <t>هل يتوفر كادر مؤهل كافي  لتنفيذ عمليات الصيانة المختلفة واللازمة للمعدات والآلات المستخدمة في شبكة  تجميع ونقل مياه الصرف الصحي؟
إذا كانت الإجابة "لا" وضح  في خانة الملاحظات كيف يتم تنفيذ عمليات الصيانة.</t>
  </si>
  <si>
    <t>تتم عملية الصيانة عبر ورش خاصة لصيانة المعدات</t>
  </si>
  <si>
    <t>Is there a sufficiently qualified technical team available to carry out the various maintenance and operations necessary for the equipment and machinery used in the wastewater network?
If the answer is "no", please indicate how maintenance operations are being carried out under "Remarks".</t>
  </si>
  <si>
    <t xml:space="preserve"> B-5.2.4.3</t>
  </si>
  <si>
    <t>هل توجد ورشة صيانة خاصة لشبكة تجميع ونقل مياه الصرف الصحي؟
إذا كانت الإجابة "لا" حدد الأسباب في خانة الملاحظات</t>
  </si>
  <si>
    <t>المناطق التي يتم فيها تجميع مياه الصرف الصحي خارج النطاق الجغرافي للمؤسسة فالمؤسسة تعمل على نقل مياه الصرف الصحي عبر صهاريج وتصريفها إلى مواقع مخصصة لذلك</t>
  </si>
  <si>
    <t>Is there a special maintenance workshop for the wastewater network?
If the answer is "no", please specify the reasons under "Remarks".</t>
  </si>
  <si>
    <t xml:space="preserve"> B-5.2.4.4</t>
  </si>
  <si>
    <t>هل الورشة مجهزة بجميع الالات والأدوات وأجهزة الفحص والقياس والمواد الأخرى  اللازمة لأعمال الصيانة لشبكة تجميع ونقل مياه الصرف الصحي؟
 إذا كانت الإجابة "نعم" اسرد أي مقترحات لتطوير أعمال الصيانة في خانة الملاحظات
إذا كانت الإجابة " لا "حدد الاحتياجات من التجهيزات والأدوات والمواد اللزمة  لتنفيذ أعمال الصيانة في خانة الملاحظات.</t>
  </si>
  <si>
    <t>لا توجد معدات كافية لتنفيذ أعمال الصيانة</t>
  </si>
  <si>
    <t>Is the workshop equipped with all the machines, tools, testing and measuring devices, and other materials necessary for maintenance of network?
If the answer is "yes", list any suggestions for developing maintenance work under "Remarks".</t>
  </si>
  <si>
    <t xml:space="preserve"> B-5.2.4.5</t>
  </si>
  <si>
    <r>
      <rPr>
        <sz val="11"/>
        <color rgb="FF000000"/>
        <rFont val="Arial"/>
        <family val="2"/>
        <charset val="1"/>
      </rPr>
      <t xml:space="preserve">هل تتوفر في إرشيف الصيانة نسخ من الرسومات الفنية الخاصة بشبكات الصرف الصحي ووثائق وأدلة التشغيل والصيانة الخاصة  بالمعدات  والآلات المستخدمة في عمليات تجميع ونقل مياه الصرف الصحي؟ </t>
    </r>
    <r>
      <rPr>
        <i/>
        <sz val="11"/>
        <color rgb="FF000000"/>
        <rFont val="Arial"/>
        <family val="2"/>
        <charset val="1"/>
      </rPr>
      <t xml:space="preserve"> إذا كانت الإجابة "نعم" حدد نوع النسخ المتوفرة ( نسخ ورقية - نسخ إلكترونية).
إذا كانت الإجابة "لا" حدد الأسباب في خانة الملاحظات</t>
    </r>
  </si>
  <si>
    <t>بسبب أن المناطق خارج النطاق الجغرافي للمؤسسة</t>
  </si>
  <si>
    <t>Are there copies of technical drawings, documents and maintenance manuals for equipment and machines of wastewater network?
If the answer is “yes”, specify the type of copies available (soft or hard copies).
If the answer is "no", specify the reasons under "Remarks".</t>
  </si>
  <si>
    <t xml:space="preserve"> B-5.2.4.6</t>
  </si>
  <si>
    <t xml:space="preserve">هل يتم تنفيذ توصيات المصنعين المتعلقة بالصيانة الوقائية على الأقل للمعدات الرئيسية الخاصة بشبكة تجميع ونقل مياه الصرف الصحي؟
إذا كانت الإجابة "لا" حدد الأسباب في خانة الملاحظات
</t>
  </si>
  <si>
    <r>
      <rPr>
        <sz val="11"/>
        <rFont val="Arial"/>
        <family val="2"/>
        <charset val="1"/>
      </rPr>
      <t>Are the manufacturers</t>
    </r>
    <r>
      <rPr>
        <sz val="11"/>
        <color rgb="FFFF0000"/>
        <rFont val="Arial"/>
        <family val="2"/>
        <charset val="1"/>
      </rPr>
      <t>'</t>
    </r>
    <r>
      <rPr>
        <sz val="11"/>
        <rFont val="Arial"/>
        <family val="2"/>
        <charset val="1"/>
      </rPr>
      <t xml:space="preserve"> preventive and regular maintenance recommendations followed at least for operating the main equipment of collection convey wastewater?
If the answer is “no”, please specify the reasons under "Remarks".</t>
    </r>
  </si>
  <si>
    <t xml:space="preserve"> B-5.2.4.7</t>
  </si>
  <si>
    <t>هل يوجد نظام ترميز وترقيم الآلات والمعدات الخاصة بشبكة تجميع ونقل مياه الصرف الصحي؟
 إذا كانت الإجابة "نعم" حدد في خانة الملاحظات" هل يوجد بطاقة خاصة بكل معدة أو آلة مدون عليها كافة البيانات الأساسية الخاصة بالمعدة أو الآلة؟"
إذا كانت الإجابة "لا" حدد الأسباب في خانة الملاحظات.</t>
  </si>
  <si>
    <t>Is there a coding and numbering system for machines and special equipment in wastewater collection and transport operations?
If the answer is "yes", please specify "Is there a card for each equipment or machine on which all the basic data of the equipment or machine is written?"
If the answer is “no”, please specify the reasons under "Remarks".</t>
  </si>
  <si>
    <t xml:space="preserve"> B-5.2.4.8</t>
  </si>
  <si>
    <t>هل يوجد نظام أرشيف لعمليات الصيانة المختلفة (طارئة - وقائية) للآلات والمعدات المستخدمة في شبكة تجميع ونقل مياه الصرف الصحي؟
إذا كانت الإجابة "نعم" يرجى تحديد آلية التوثيق (سجلات يدوية/ نظام آلي/كليهما) في خانة الملاحظات.
إذا كانت الإجابة "لا" حدد الأسباب في خانة الملاحظات.</t>
  </si>
  <si>
    <t>في المخازن و الاصول</t>
  </si>
  <si>
    <t>Is there a historical documentation system for the various maintenance operations (emergency/ preventive/regular ) for machines and equipment used in the wastewater network?
If the answer is “yes”, please specify the documentation system (manual records/ automated system/ both) under "Remarks".
If the answer is "no”, please specify the reasons under "Remarks".</t>
  </si>
  <si>
    <t xml:space="preserve"> B-5.2.4.9</t>
  </si>
  <si>
    <t>ماهو معدل الوقت المستغرق لتوفير متطلبات تنفيذ عمليات الصيانة الطارئة المتعلقة  بعمليات تجميع ونقل مياه الصرف الصحي منذ استلام الطلب حتى بدء التنفيذ؟</t>
  </si>
  <si>
    <t>اسبوع</t>
  </si>
  <si>
    <t>What is the average time taken to provide the requirements for implementing emergency maintenance operations related to wastewater collection and transport operations, from receiving the request until the start of implementation?</t>
  </si>
  <si>
    <t xml:space="preserve"> B-5.2.4.10</t>
  </si>
  <si>
    <t>هل يتم اجراء اعمال الصيانة الوقائية المتعلقة بعمليات تجميع ونقل مياه الصرف الصحي في اوقاتها؟.
إذا كانت الإجابة "لا" حدد التوصيات اللازمة لتطوير آلية العمل في خانة الملاحظات</t>
  </si>
  <si>
    <t>لا توجد الإعتمادات المالية لصيانة المعدات</t>
  </si>
  <si>
    <t>Are preventive maintenance works related to wastewater network performed on time?
If the answer is “no”, specify the necessary recommendations to develop the work mechanism under "Remarks".</t>
  </si>
  <si>
    <t xml:space="preserve"> B-5.2.4.11</t>
  </si>
  <si>
    <t>هل تراعى معايير الجودة والفاعلية والكفاءة عند تنفيذ أعمال الصيانة في شبكة تجميع ونقل مياه الصرف الصحي؟
إذا كانت الإجابة "لا" حدد الأسباب التي تعيق تنفيذ عملية الصيانة الوقائية بالجودة والفاعلية والكفاءة المطلوبة في خانة الملاحظات</t>
  </si>
  <si>
    <t>Are quality, effectiveness and efficiency standards taken into account when carrying out maintenance work in wastewater network?
If the answer is “no”, specify the reasons that hinder the implementation of the preventive maintenance process with the required quality, effectiveness and efficiency under "Remarks".</t>
  </si>
  <si>
    <t xml:space="preserve"> B-5.2.4.12</t>
  </si>
  <si>
    <t>هل مواد ومعدات وأدوات السلامة متوفرة ومتاحة للعاملين في عمليات تجميع ونقل مياه الصرف الصحي؟
إذا كانت الإجابة "لا" حدد الأسباب التي تعيق توفير أدوات ووسائل السلامة في خانة الملاحظات</t>
  </si>
  <si>
    <t xml:space="preserve">عدم توفر اعتمادات مالية لتوفير  ادوات السلامة المهنية </t>
  </si>
  <si>
    <t>Are safety materials, equipment and tools available for workers in wastewater  network operations?
If the answer is “no”, specify the reasons that hinder the provision of safety tools and means under "Remarks".</t>
  </si>
  <si>
    <t xml:space="preserve"> B-5.2.4.13</t>
  </si>
  <si>
    <t>هل يتم مراعاة قواعد وتعليمات السلامة المهنية عند القيام باعمال الصيانة في عمليات تجميع ونقل مياه الصرف الصحي؟
إذا كانت الإجابة "لا" حدد الأسباب التي أدت إلى عدم الإلتزام بقواعد وتعليمات السلامة في خانة الملاحظات</t>
  </si>
  <si>
    <t xml:space="preserve">عدم توفر ادوات السلامة المهنية </t>
  </si>
  <si>
    <t>Are occupational safety rules and instructions taken into account when performing maintenance work in wastewater network operations?
If the answer is “no”, specify the reasons that led to non-compliance with safety rules and instructions under "Remarks".</t>
  </si>
  <si>
    <t xml:space="preserve"> B-5.2.4.14</t>
  </si>
  <si>
    <t>ماهي المشاكل والمعوقات التي تواجه عمل فريق الصيانة العامل في تنفيذ عمليات تجميع ونقل مياه الصرف الصحي؟</t>
  </si>
  <si>
    <t xml:space="preserve">1- عدم توفر جميع اعتمادات مالية لاعمال الصيانة  - 2 -عدم جاهزية المعدات و الاليات - 3 -عدم توفر ادوات السلامة المهنية </t>
  </si>
  <si>
    <t>What are the problems and obstacles facing the work of the maintenance team working in the implementation of wastewater collection and transport operations?</t>
  </si>
  <si>
    <t xml:space="preserve"> جدول B-5.2.5  إدارة تشغيل و صيانة نظام تصريف مياه الامطار</t>
  </si>
  <si>
    <t xml:space="preserve">Table B-5.2.5 Operation and maintenance management - stormwater system             </t>
  </si>
  <si>
    <t>هل لدى المؤسسة/الفرع المستقل/الفرع شبكة مشتركة لتصريف مياه الصرف الصحي ومياه الامطار؟ إذا كانت الإجابة بـ"نم" يرجى سرد معلومات عن إدارة وصيانة الشبكة في خانة "الملاحظات".</t>
  </si>
  <si>
    <t>Has the LC/AU/branch a combined system for sanitation and stormwater network? If the answer is "Yes", please provide the relevant O&amp;M data under "Remarks".</t>
  </si>
  <si>
    <t>B-5.2.5.1</t>
  </si>
  <si>
    <t>هل توجد هياكل في نظام الصرف الصحي تسمح بإدارة جريان مياه الأمطار ، على سبيل المثال ، من خلال الفرز المسبق للملوثات؟</t>
  </si>
  <si>
    <t>Are there structures in the wastewater system that allow stormwater runoff management, e.g., through pre-screening of contaminants?</t>
  </si>
  <si>
    <t>B-5.2.5.2</t>
  </si>
  <si>
    <t>هل القدرة الاستيعابية لمحطة معالجة مياه الصرف الصحي مصممة لاستيعاب مياه الامطار؟</t>
  </si>
  <si>
    <t>الأمطار نادرة الحدوث لذلك المحطة مجهزة فقط لاستيعاب مياه الصرف الصحي فقط</t>
  </si>
  <si>
    <t>Are wastewater treatment capacities (e.g., WWTP) designed to receive &amp; handle stormwater ?</t>
  </si>
  <si>
    <t>B-5.2.5.3</t>
  </si>
  <si>
    <t xml:space="preserve">ماهو تأثير سيول الامطار على البنية التحتية لانظمة المياه والصرف الصحي اثناء مواسم الامطار الغزيرة؟ </t>
  </si>
  <si>
    <t>ردم الغرف غير المقفلة بإحكام وكذلك جرف بعض خطوط الصرف الصحي خصوصاً في المرتفعات</t>
  </si>
  <si>
    <t>What is the impact of stormwater on water and sanitation related infrastructure during severe rainfall/precipitation (even heavy rainfall) events?”.?</t>
  </si>
  <si>
    <t>B-5.2.5.4</t>
  </si>
  <si>
    <t>ماهي المشاكل والصعوبات التي تواجهها المؤسسة/الفرع المستقل/الفرع عند تصريف مياه السيول الى شبكة الصرف الصحي؟ فضلاً مزيد من التوضيح في خانة "الملاحظات".</t>
  </si>
  <si>
    <t>قيام بعض المواطنين بفتح غرف التفتيش لتسريب مياه الأمطار إلى داخل الغرف مما يؤدي إلى انسدادات في الشبكة</t>
  </si>
  <si>
    <t>وتزيد في هذه الفترة الانسدادات المتكررة بسبب دخول الأتربة والأحجار إلى داخل غرف التفتيش</t>
  </si>
  <si>
    <t>What are the problems and obstacles faced by the LC/AU/branch in case of overflowing stormwater into the sewage network? Please provide further information under "Remarks".</t>
  </si>
  <si>
    <t>B-5.2.5.5</t>
  </si>
  <si>
    <t>هل لدى المؤسسة/الفرع المستقل/الفرع آليات وإجراءات لمعالجة تأثير فيضان مياه الأمطار على نظام الصرف الصحي؟ إذا كانت الإجابة "نعم" ، يرجى تقديم معلومات مختصرة عن حل المشكلات في خانة "الملاحظات".</t>
  </si>
  <si>
    <t>Does the LC/AU/branch have mechanisms and procedures to address the impact of overflowing stormwater on the wastewater system? If the answer is “Yes”, please provide short information on the problem-solving under “Remarks”</t>
  </si>
  <si>
    <t>B-5.2.5.6</t>
  </si>
  <si>
    <t>ما هي تأثيرات تدفق مياه الأمطار في شبكات الصرف الصحي على عملية معالجة مياه الصرف الصحي و كفاءتها في  محطات معالجة مياه الصرف الصحي؟ فضلاً مزيد من التوضيح في خانة "الملاحظات".</t>
  </si>
  <si>
    <t>منذ تشغيل محطة معالجة مياه الصرف الصحي وهي خارجة عن الجاهزية</t>
  </si>
  <si>
    <t>What are the impacts of stormwater overflow on treatment process and efficiency in WWTP? Please provide information under "Remarks".</t>
  </si>
  <si>
    <t>B-5.2.5.7</t>
  </si>
  <si>
    <t>هل تشارك المؤسسة/الفرع المستقل/الفرع في حل آثار الفيضانات المتعلقة بأحداث هطول الأمطار الغزيرة على المناطق الحضرية؟ إذا كانت الإجابة "نعم" ، يرجى وصف المساهمة في خانة "الملاحظات".</t>
  </si>
  <si>
    <t xml:space="preserve">شفط مياه الامطار في الاماكن العامة بواسطة البوزة - المقمات المتنقلة </t>
  </si>
  <si>
    <t>Is the LC/AU/branch involved in solving the effects of floodings related to heavy rainfall events on urban areas. If “Yes” please describe the contribution under “Remarks”.</t>
  </si>
  <si>
    <t>B-5.2.5.8</t>
  </si>
  <si>
    <t>هل توجد أي لوائح أو إرشادات لإدارة مياه الأمطار؟ إذا كانت الإجابة "نعم" ، يرجى وصف المساهمة في خانة "الملاحظات".</t>
  </si>
  <si>
    <t>Do any regulations or guidelines exist for the management of stormwater? If “Yes”, please list under "Remarks”.</t>
  </si>
  <si>
    <t>B-5.2.5.9</t>
  </si>
  <si>
    <t>ماهي الجهة/الهيئة الحكومية المسئولة عن إدارة وصيانة البنية التحتية لتصريف مياه الامطار؟</t>
  </si>
  <si>
    <t>الأشغال العامة والصرف</t>
  </si>
  <si>
    <t>Who is the governmental entity/organization managing and maintaining stormwater infrastructure?</t>
  </si>
  <si>
    <t>B-5.2.5.10</t>
  </si>
  <si>
    <t>من وجهة نظر المؤسسة/الفرغ المستقل/الفرع ، صف المشاكل والصعوبات في التعامل مع أي جهة/هيئة مناط بها إدارة وصيانة البنية التحتية لمياه الأمطار؟</t>
  </si>
  <si>
    <t>المؤسسة تعمل على شفط مياه الأمطار من الشوارع الرئيسية والفرعية</t>
  </si>
  <si>
    <t>From the perspective of LC/AU/branch, describe problems and constraints faced  in dealing with any related organization/entity being mandated with the management and maintenance of stormwater infrastructure?</t>
  </si>
  <si>
    <t>B-5.2.5.11</t>
  </si>
  <si>
    <t>هل هناك جهود لحماية وإعادة تأهيل الممرات المائية الطبيعية المتعلقة بالحماية من الفيضانات ، على سبيل المثال ، إنشاء مناطق احتجاز؟</t>
  </si>
  <si>
    <t>Are there efforts to protect and rehabilitate natural waterways related to flood protection, e.g.,  the creation of retention areas?</t>
  </si>
  <si>
    <t>B-5.2.5.12</t>
  </si>
  <si>
    <t>عبدالله دعكيك ـ عارف العكبري</t>
  </si>
  <si>
    <t>مدير دائرة التوزيعات ـ رئيس قسم الحركة بالموارد البشرية</t>
  </si>
  <si>
    <t xml:space="preserve">نموذج B-5.4  اللات والمعدات ووسائل النقل الثقيلة </t>
  </si>
  <si>
    <t>نموذج B-5.4.1 حصر للآلات والمعدات الثقيلة ووسائل النقل والدعم اللوجستي لتشغيل وصيانة إمدادات المياه وأنظمة الصرف الصحي</t>
  </si>
  <si>
    <t>رقم البند</t>
  </si>
  <si>
    <t xml:space="preserve">اسم/رقم المعدة </t>
  </si>
  <si>
    <t>الشركة المصنعة/الموديل</t>
  </si>
  <si>
    <t>سنة الصنع</t>
  </si>
  <si>
    <t>الادارة/القسم (المياه/الصرف الصحي</t>
  </si>
  <si>
    <r>
      <rPr>
        <b/>
        <sz val="11"/>
        <color rgb="FF000000"/>
        <rFont val="Arial"/>
        <family val="2"/>
        <charset val="1"/>
      </rPr>
      <t xml:space="preserve"> الحالة الراهنة </t>
    </r>
    <r>
      <rPr>
        <b/>
        <vertAlign val="superscript"/>
        <sz val="11"/>
        <color rgb="FF000000"/>
        <rFont val="Arial"/>
        <family val="2"/>
        <charset val="1"/>
      </rPr>
      <t>(2)</t>
    </r>
  </si>
  <si>
    <r>
      <rPr>
        <b/>
        <sz val="11"/>
        <color rgb="FF000000"/>
        <rFont val="Arial"/>
        <family val="2"/>
        <charset val="1"/>
      </rPr>
      <t xml:space="preserve">مستوى الأداء </t>
    </r>
    <r>
      <rPr>
        <b/>
        <vertAlign val="superscript"/>
        <sz val="11"/>
        <color rgb="FF000000"/>
        <rFont val="Arial"/>
        <family val="2"/>
        <charset val="1"/>
      </rPr>
      <t>(3)</t>
    </r>
  </si>
  <si>
    <t>B-5.4.1.1</t>
  </si>
  <si>
    <t>بوكلين / بدون</t>
  </si>
  <si>
    <t>JCB / 3cx</t>
  </si>
  <si>
    <t>2002م</t>
  </si>
  <si>
    <t>إدارة توزيع المياه</t>
  </si>
  <si>
    <t>2003م عشررون عام</t>
  </si>
  <si>
    <t>قديمة وعطالاتها كثيرة</t>
  </si>
  <si>
    <t>شرق وغرب مدينة المكلا</t>
  </si>
  <si>
    <t>B-5.4.1.2</t>
  </si>
  <si>
    <t>سيارة ونش ( كرين ) / 5/18791</t>
  </si>
  <si>
    <t>أيسوزو / تادانو</t>
  </si>
  <si>
    <t>إدرة توزيع المياه</t>
  </si>
  <si>
    <t>2006م سبعة عشرة عام</t>
  </si>
  <si>
    <t xml:space="preserve"> مدينة المكلا</t>
  </si>
  <si>
    <t>B-5.4.1.3</t>
  </si>
  <si>
    <t>سيارة سطحة ( دينا ) / 5/584</t>
  </si>
  <si>
    <t xml:space="preserve">أيسوزو </t>
  </si>
  <si>
    <t>2000م ثلاثة وعشرون عام</t>
  </si>
  <si>
    <t>شرق مدينة المكلا</t>
  </si>
  <si>
    <t>B-5.4.1.4</t>
  </si>
  <si>
    <t>سيارة غمارتين / 5/37013</t>
  </si>
  <si>
    <t>نيسان</t>
  </si>
  <si>
    <t>2008م</t>
  </si>
  <si>
    <t>2008م خمسة عشرة عام</t>
  </si>
  <si>
    <t>B-5.4.1.5</t>
  </si>
  <si>
    <t>سيارة غمارتين / 5/45408</t>
  </si>
  <si>
    <t>تويوتا / هيلوكس</t>
  </si>
  <si>
    <t>1997م ستة وعشرون عام</t>
  </si>
  <si>
    <t>B-5.4.1.6</t>
  </si>
  <si>
    <t>سيارة غمارتين / 5/14331</t>
  </si>
  <si>
    <t>الصيانة الوقائية بمدينة المكلا</t>
  </si>
  <si>
    <t>B-5.4.1.7</t>
  </si>
  <si>
    <t>سيارة غمارة / 5/14332</t>
  </si>
  <si>
    <t>B-5.4.1.8</t>
  </si>
  <si>
    <t>سيارة غمارة / 5/53258</t>
  </si>
  <si>
    <t>متسوبيشي</t>
  </si>
  <si>
    <t>2001م</t>
  </si>
  <si>
    <t>2003م إثنان وعشررون عام</t>
  </si>
  <si>
    <t>B-5.4.1.9</t>
  </si>
  <si>
    <t>سيارة سوزوكي شراع</t>
  </si>
  <si>
    <t>سوزوكي</t>
  </si>
  <si>
    <t>المشتركين</t>
  </si>
  <si>
    <t>2022م
واحد وعشرون سنة</t>
  </si>
  <si>
    <t>الإدارة العامة</t>
  </si>
  <si>
    <t>B-5.4.1.10</t>
  </si>
  <si>
    <t>سيارة مستوبيشي</t>
  </si>
  <si>
    <t>مستوبيشي</t>
  </si>
  <si>
    <t>1995م</t>
  </si>
  <si>
    <t>1995م
ثمانية وعشرون سنة</t>
  </si>
  <si>
    <t>B-5.4.1.11</t>
  </si>
  <si>
    <t>سيارة صالون</t>
  </si>
  <si>
    <t>تويوتا</t>
  </si>
  <si>
    <t>2007م</t>
  </si>
  <si>
    <t>المشاريع</t>
  </si>
  <si>
    <t>2007م
ست عشرة سنة</t>
  </si>
  <si>
    <t>B-5.4.1.12</t>
  </si>
  <si>
    <t>سيارة نيسان هيلوكس</t>
  </si>
  <si>
    <t>2016م
سبع سنوات</t>
  </si>
  <si>
    <t>B-5.4.1.13</t>
  </si>
  <si>
    <t>سيارة زيزو</t>
  </si>
  <si>
    <t>زيزو</t>
  </si>
  <si>
    <t>الفنية</t>
  </si>
  <si>
    <t>2018م
خمس سنوات</t>
  </si>
  <si>
    <t>B-5.4.1.14</t>
  </si>
  <si>
    <t>المصادر</t>
  </si>
  <si>
    <t>B-5.4.1.15</t>
  </si>
  <si>
    <t>بوزة ضخ</t>
  </si>
  <si>
    <t>مرسيدس</t>
  </si>
  <si>
    <t>2005
 تسع عشرة سنة</t>
  </si>
  <si>
    <t>B-5.4.1.16</t>
  </si>
  <si>
    <t>دينا</t>
  </si>
  <si>
    <t>كيا</t>
  </si>
  <si>
    <t>B-5.4.1.17</t>
  </si>
  <si>
    <t>دنبر</t>
  </si>
  <si>
    <t>2000
 ثلاثة وعشرون سنة</t>
  </si>
  <si>
    <t>B-5.4.1.18</t>
  </si>
  <si>
    <t>سيارة تاكسي كرولا</t>
  </si>
  <si>
    <t>2003م</t>
  </si>
  <si>
    <t>الموارد البشرية</t>
  </si>
  <si>
    <t>2003م
عشرون سنة</t>
  </si>
  <si>
    <t>B-5.4.1.19</t>
  </si>
  <si>
    <t>1996م
سبعة وعشرون سنة</t>
  </si>
  <si>
    <t>B-5.4.1.20</t>
  </si>
  <si>
    <t>سيارة هيلوكس</t>
  </si>
  <si>
    <t>1991م</t>
  </si>
  <si>
    <t>1991م
اثنان وثلاثون سنة</t>
  </si>
  <si>
    <t>B-5.4.1.21</t>
  </si>
  <si>
    <t>بوزة نقل الديزل</t>
  </si>
  <si>
    <t>2005م
تسعة عشر سنة</t>
  </si>
  <si>
    <t>B-5.4.1.22</t>
  </si>
  <si>
    <t>2017م</t>
  </si>
  <si>
    <t>2017م
ست سنوات</t>
  </si>
  <si>
    <t>B-5.4.1.23</t>
  </si>
  <si>
    <t>زيزو غمارة</t>
  </si>
  <si>
    <t>B-5.4.1.24</t>
  </si>
  <si>
    <t>2006م</t>
  </si>
  <si>
    <t>مصادر المياه</t>
  </si>
  <si>
    <t>2006م
ثمانية عشر سنة</t>
  </si>
  <si>
    <t>B-5.4.1.25</t>
  </si>
  <si>
    <t>سيارة زيزو كرين</t>
  </si>
  <si>
    <t>1996ك</t>
  </si>
  <si>
    <t>المحطات</t>
  </si>
  <si>
    <t>إدارة المحطات</t>
  </si>
  <si>
    <t>B-5.4.1.26</t>
  </si>
  <si>
    <t>B-5.4.1.27</t>
  </si>
  <si>
    <t>B-5.4.1.28</t>
  </si>
  <si>
    <t>سيارة زيزو سطحة</t>
  </si>
  <si>
    <t>B-5.4.1.29</t>
  </si>
  <si>
    <t>سيارة دينا كرين</t>
  </si>
  <si>
    <r>
      <rPr>
        <vertAlign val="superscript"/>
        <sz val="10"/>
        <rFont val="Arial"/>
        <family val="2"/>
        <charset val="1"/>
      </rPr>
      <t>(1)</t>
    </r>
    <r>
      <rPr>
        <sz val="10"/>
        <rFont val="Arial"/>
        <family val="2"/>
        <charset val="1"/>
      </rPr>
      <t xml:space="preserve"> يرجى سرد الاحتياجات للآليات والمعدات الثقيلة المطلوبة لصيانة وتشغيل نظام المياه مثل (معدات وادوات الورش, ادوات، ا الورش الموقعية المتنقلة، وايتات المياه, وسائل النقل الخدمية، البكلينات، الشيولات، الونشات, البوبكات، كمبريشنات، ناقلات الديزل,  الخ) واضافة صفوف جديدة بحسب الحاجة.</t>
    </r>
  </si>
  <si>
    <t>عبدالله دعكيك ـ عارف العكبري ـ هشام صالح اليماني</t>
  </si>
  <si>
    <t>مدير دائرة التوزيعات ـ رئيس قسم الحركة بالموارد البشرية ـ مدير دائرة الصرف الصحي</t>
  </si>
  <si>
    <t xml:space="preserve">Form B-5 Operation and maintenance management </t>
  </si>
  <si>
    <t xml:space="preserve">إستمارة B-5.4  إحتياجات الدعم الفني اللوجستي </t>
  </si>
  <si>
    <t>Form B-5.5 Technical and logistic support needs</t>
  </si>
  <si>
    <t>جدول B-5.5.1 إحتياجات الدعم الفني واللوجستي  لتشغيل وصيانة نظام إمدادات المياه (المعدات والآليات ووسائل النقل)</t>
  </si>
  <si>
    <t>Table B-5.5.1 Technical and logistical support needs (machineries, equipment) for operation and maintenance of the water supply system</t>
  </si>
  <si>
    <t>المواصفات الفنية</t>
  </si>
  <si>
    <t>التكلفة التقديرية (سعر الوحدة
دولار</t>
  </si>
  <si>
    <t>اجمالي التكلفة التقديرية (دولار)</t>
  </si>
  <si>
    <r>
      <rPr>
        <b/>
        <sz val="11"/>
        <color rgb="FF000000"/>
        <rFont val="Arial"/>
        <family val="2"/>
        <charset val="1"/>
      </rPr>
      <t xml:space="preserve"> الأولوية </t>
    </r>
    <r>
      <rPr>
        <b/>
        <vertAlign val="superscript"/>
        <sz val="11"/>
        <color rgb="FF000000"/>
        <rFont val="Arial"/>
        <family val="2"/>
        <charset val="1"/>
      </rPr>
      <t>(2)</t>
    </r>
  </si>
  <si>
    <t>Estimated cost (unit price
dollar"</t>
  </si>
  <si>
    <t>Specifications</t>
  </si>
  <si>
    <r>
      <rPr>
        <b/>
        <sz val="11"/>
        <color rgb="FF000000"/>
        <rFont val="Arial"/>
        <family val="2"/>
        <charset val="1"/>
      </rPr>
      <t xml:space="preserve">Description </t>
    </r>
    <r>
      <rPr>
        <b/>
        <vertAlign val="superscript"/>
        <sz val="11"/>
        <color rgb="FF000000"/>
        <rFont val="Arial"/>
        <family val="2"/>
        <charset val="1"/>
      </rPr>
      <t>(1)</t>
    </r>
  </si>
  <si>
    <t>B-5.5.1.1</t>
  </si>
  <si>
    <t>بوكلين كبير</t>
  </si>
  <si>
    <t>كوماتسو مع المطرقة
( يتحرك بواسطة العجلات )</t>
  </si>
  <si>
    <t>لأعمال صيانة خطوط المياه العميقة</t>
  </si>
  <si>
    <t>B-5.5.1.2</t>
  </si>
  <si>
    <t xml:space="preserve">بوكلين </t>
  </si>
  <si>
    <t xml:space="preserve"> ( رباعية الدفع )  JCB / 3cx    مع المطرقة( Boom ) ذراعه يمتد    </t>
  </si>
  <si>
    <t>لأعمال صيانة خطوط نقل وتوزيع المياه شرق + وسط + غرب مدينة المكلا</t>
  </si>
  <si>
    <t>B-5.5.1.3</t>
  </si>
  <si>
    <t>كوماتسو مع المطرقة
( يتحرك بواسطة الجنزير )</t>
  </si>
  <si>
    <t>B-5.5.1.4</t>
  </si>
  <si>
    <t>سيارة سطحة ( دينا )</t>
  </si>
  <si>
    <t>B-5.5.1.5</t>
  </si>
  <si>
    <t>سيارة ونش ( كرين ) ( يتحمل رفع 5 طن )</t>
  </si>
  <si>
    <t>السيارة ( أيسوزو ) / الونش (تادانو) ( طول السطحة 6 متر )</t>
  </si>
  <si>
    <t xml:space="preserve">لأعمال صيانة خطوط  توزيع المياه بمدينة المكلا + مصادر الميه </t>
  </si>
  <si>
    <t>B-5.5.1.6</t>
  </si>
  <si>
    <t>سيارة ونش ( كرين ) ( يتحمل رفع 7 طن )</t>
  </si>
  <si>
    <t>لأعمال صيانة خطوط نقل  المياه بمدينة المكلا</t>
  </si>
  <si>
    <t>B-5.5.1.7</t>
  </si>
  <si>
    <t>سيارة غمارتين</t>
  </si>
  <si>
    <t>تويوتا / هيلوكس ( رباعية الدفع )</t>
  </si>
  <si>
    <t>لفرق توزيع المياه شرق + وسط + غرب مدينة المكلا
+ مصادر المياه</t>
  </si>
  <si>
    <t>B-5.5.1.8</t>
  </si>
  <si>
    <t>سيارة غمارة</t>
  </si>
  <si>
    <t xml:space="preserve">لفرق الصيانة الوقائية لخطوط نقل وتوزيع المياه </t>
  </si>
  <si>
    <t>B-5.5.1.9</t>
  </si>
  <si>
    <t>سيارة ونش ( كرين ) 12 طن</t>
  </si>
  <si>
    <t xml:space="preserve">زيزو </t>
  </si>
  <si>
    <t xml:space="preserve">لفرق الورشة المركية + التوزيعات و الانتاج </t>
  </si>
  <si>
    <t>B-5.5.1.10</t>
  </si>
  <si>
    <t>درجات نارية</t>
  </si>
  <si>
    <t>بوتيان</t>
  </si>
  <si>
    <t>ادرة المشتركين</t>
  </si>
  <si>
    <t>B-5.5.1.11</t>
  </si>
  <si>
    <t>سيارات نقل سوزوكي شراع</t>
  </si>
  <si>
    <t xml:space="preserve">سوزكي </t>
  </si>
  <si>
    <t>Notes</t>
  </si>
  <si>
    <r>
      <rPr>
        <vertAlign val="superscript"/>
        <sz val="10"/>
        <rFont val="Arial"/>
        <family val="2"/>
        <charset val="1"/>
      </rPr>
      <t>(1)</t>
    </r>
    <r>
      <rPr>
        <sz val="10"/>
        <rFont val="Arial"/>
        <family val="2"/>
        <charset val="1"/>
      </rPr>
      <t xml:space="preserve"> يرجى سرد الاحتياجات للآليات والمعدات الثقيلة المطلوبة لصيانة وتشغيل نظام المياه مثل (معدات وادوات الورش, ادوات ومعدات الصيانة الموقعية بما فيها الورش الموقعية المتنقلة والمحمولة,، ألوايتات, وسائل النقل الخدمية، البكلينات، الشيولاات، الونشات, البوبكات، كمبريشنات، ناقلات الديزل,  الخ) واضافة صفوف جديدة بحسب الحاجة. يرجى ارفاق نسخة من قائمة  جميع الاليات والمعدات الثقيلة لمتوفرة حالياً لدى المؤسسة/الفرع   </t>
    </r>
  </si>
  <si>
    <r>
      <rPr>
        <vertAlign val="superscript"/>
        <sz val="10"/>
        <rFont val="Arial"/>
        <family val="2"/>
        <charset val="1"/>
      </rPr>
      <t xml:space="preserve">(1) </t>
    </r>
    <r>
      <rPr>
        <sz val="10"/>
        <rFont val="Arial"/>
        <family val="2"/>
        <charset val="1"/>
      </rPr>
      <t>Please list the required measures of the heavy machinery and equipment for operation and maintenance of water supply system (such as workshop equipment and tools, fieldwork maintenance equipmet and tools including mobile workshop and potable kits, water tanker, service vehicles, excavators, shovels, cranes, bobcats, compressors, diesel tankers, etc.) and add new rows as needed. Please provide a copy of the list of available heavy machinery and equipment in the LC/AU/branch.</t>
    </r>
  </si>
  <si>
    <r>
      <rPr>
        <vertAlign val="superscript"/>
        <sz val="10"/>
        <rFont val="Arial"/>
        <family val="2"/>
        <charset val="1"/>
      </rPr>
      <t>(2)</t>
    </r>
    <r>
      <rPr>
        <sz val="10"/>
        <rFont val="Arial"/>
        <family val="2"/>
        <charset val="1"/>
      </rPr>
      <t xml:space="preserve"> فضلاً اختر الأولوية  من القاءمة المنسدلة (من 1 الى 4): 1= حرج، 2= أولوية عليا (1-2 سنتين)، 3= أولوية متوسطة، 4=أولوية منخفظة </t>
    </r>
  </si>
  <si>
    <r>
      <rPr>
        <vertAlign val="superscript"/>
        <sz val="10"/>
        <color rgb="FF000000"/>
        <rFont val="Arial"/>
        <family val="2"/>
        <charset val="1"/>
      </rPr>
      <t xml:space="preserve">(2) </t>
    </r>
    <r>
      <rPr>
        <sz val="10"/>
        <color rgb="FF000000"/>
        <rFont val="Arial"/>
        <family val="2"/>
        <charset val="1"/>
      </rPr>
      <t>Please select the priority of the proposed measures using the dropdown menu, ranging from 1 to 4 (1 = critical; 2 = high; 3 = medium; 4 = low).</t>
    </r>
  </si>
  <si>
    <t>جدول  B-5.5.2 احتياجات الدعم الفني واللوجستي لتشغيل وصيانة نظام  تجميع ونقل ومعالجة الصرف الصحي (المعدات والآليات ووسائل النقل)</t>
  </si>
  <si>
    <t>Table B-5.5.2 Technical and logistical support needs (machineries, equipment, transportation) for the operation and maintenance of the sewage collection, transmission and treatment system</t>
  </si>
  <si>
    <t xml:space="preserve"> االملاحظات</t>
  </si>
  <si>
    <t xml:space="preserve"> B-5.5.2.1</t>
  </si>
  <si>
    <t xml:space="preserve"> بوزه ضخ </t>
  </si>
  <si>
    <t xml:space="preserve"> بوزه ضخ ( jetting) سعة 10000 لتر مع جميع مستلزماتها الخاصة وقطع الغيار</t>
  </si>
  <si>
    <t>لأعمال صيانة خطوط  الصرف الصحي بمدينة المكلا</t>
  </si>
  <si>
    <t xml:space="preserve"> B-5.5.2.2</t>
  </si>
  <si>
    <t xml:space="preserve">بوزه ضخ </t>
  </si>
  <si>
    <t>بوزه ضخ ( jetting) سعة 6000 لتر مع جميع مستلزماتها الخاصة وقطع الغيار</t>
  </si>
  <si>
    <t xml:space="preserve"> B-5.5.2.3</t>
  </si>
  <si>
    <t xml:space="preserve"> بوزه شفط </t>
  </si>
  <si>
    <t xml:space="preserve"> بوزه شفط ( vacuum) سعة 12000 لتر مع جميع مستلزماتها الخاصة وقطع الغيار</t>
  </si>
  <si>
    <t xml:space="preserve"> B-5.5.2.4</t>
  </si>
  <si>
    <t xml:space="preserve"> B-5.5.2.5</t>
  </si>
  <si>
    <t xml:space="preserve"> B-5.5.2.6</t>
  </si>
  <si>
    <t xml:space="preserve"> B-5.5.2.7</t>
  </si>
  <si>
    <t>دنبر نقل مخلفات</t>
  </si>
  <si>
    <t xml:space="preserve">تويوتا </t>
  </si>
  <si>
    <t>شبكات ومحطات الصرف الصحي</t>
  </si>
  <si>
    <t xml:space="preserve"> B-5.5.2.8</t>
  </si>
  <si>
    <r>
      <rPr>
        <vertAlign val="superscript"/>
        <sz val="10"/>
        <rFont val="Arial"/>
        <family val="2"/>
        <charset val="1"/>
      </rPr>
      <t>(1)</t>
    </r>
    <r>
      <rPr>
        <sz val="10"/>
        <rFont val="Arial"/>
        <family val="2"/>
        <charset val="1"/>
      </rPr>
      <t xml:space="preserve"> يرجى سرد الاحتياجات للآليات والمعدات الثقيلة المطلوبة لصيانة وتشغيل نظام تجميع ونقل ومعالجة الصرف الصحي مثل (معدات وادوات الورش, ادوات ومعدات الصيانة الموقعية بما فيها الورش الموقعية المتنقلة والمحمولة, الشفاطات، المضحات المتحركة، وسائل النقل الخدمية، البكلينات، الشيولات، الونشات, البوبكات، كمبريشنات، ناقلات الديزل, الخ) المتوفرة حالياً واضافة صفوف جديدة بحسب الحاجة.</t>
    </r>
  </si>
  <si>
    <r>
      <rPr>
        <vertAlign val="superscript"/>
        <sz val="10"/>
        <rFont val="Arial"/>
        <family val="2"/>
        <charset val="1"/>
      </rPr>
      <t>(1)</t>
    </r>
    <r>
      <rPr>
        <sz val="10"/>
        <rFont val="Arial"/>
        <family val="2"/>
        <charset val="1"/>
      </rPr>
      <t xml:space="preserve">  Please list the required measures of the heavy machinery and equipment for operation and maintenance of wastewater collection, transmission and treatment system (such as workshop equipment and tools, fieldwork maintenance equipment and tools including mobile workshop and potable kits vacuum and jet mounted truck pumps, mobile pumps, service vehicles, excavators, shovels, cranes, bobcats, compressors, diesel tankers, etc.), and add new rows as needed. Please provide a copy of the list of available heavy machinery and equipment in the LC/AU/branch.</t>
    </r>
  </si>
  <si>
    <r>
      <rPr>
        <vertAlign val="superscript"/>
        <sz val="10"/>
        <rFont val="Arial"/>
        <family val="2"/>
        <charset val="1"/>
      </rPr>
      <t>(2)</t>
    </r>
    <r>
      <rPr>
        <sz val="10"/>
        <rFont val="Arial"/>
        <family val="2"/>
        <charset val="1"/>
      </rPr>
      <t xml:space="preserve"> فضلاً اختر الأولوية  من القاءمة المنسدلة  (من 1 الى 4): 1= حرج، 2= أولوية عليا (1-2 سنتين)، 3= أولوية متوسطة، 4=أولوية منخفظة </t>
    </r>
  </si>
  <si>
    <t>محمد باعمر + سعيد عوض غييث</t>
  </si>
  <si>
    <t>مدير المختبر</t>
  </si>
  <si>
    <t>إستمارات B-6  المختبرات</t>
  </si>
  <si>
    <t>Form B-6 Laboratories</t>
  </si>
  <si>
    <r>
      <rPr>
        <b/>
        <sz val="11"/>
        <rFont val="Arial"/>
        <family val="2"/>
        <charset val="1"/>
      </rPr>
      <t xml:space="preserve">إستمارات B-6.1  </t>
    </r>
    <r>
      <rPr>
        <sz val="11"/>
        <rFont val="Arial"/>
        <family val="2"/>
        <charset val="1"/>
      </rPr>
      <t>معلومات عن مختبرات المياه والصرف الصحي</t>
    </r>
  </si>
  <si>
    <t>Form B-6.1 Information on water and wastewater laboratories</t>
  </si>
  <si>
    <t xml:space="preserve"> جدول B-6.1.1  معلومات مختبرات المياه وقدرتها التشغلية</t>
  </si>
  <si>
    <t xml:space="preserve">Table B-6.1.1 Information on water laboratories and the operational capacity </t>
  </si>
  <si>
    <t>B-6.1.1.1</t>
  </si>
  <si>
    <t>هل لدى المؤسسة/الفرع مختبر مياه؟ 
(في حالة الإجابة بـ لا, يتم تحديد اين يتم فحص عينات مياه الشرب وكل كم يتم ذلك)؟</t>
  </si>
  <si>
    <t>Does the LC/ branch have a water laboratory (if not, specify where and how often the drinking water samples are tested)?</t>
  </si>
  <si>
    <t>B-6.1.1.2</t>
  </si>
  <si>
    <t>هل يتوفر مكان مناسب للمختبر؟</t>
  </si>
  <si>
    <t>Is there a suitable place for the laboratory?</t>
  </si>
  <si>
    <t>B-6.1.1.3</t>
  </si>
  <si>
    <t>هل تتوفر الأجهزة/التجهيزات اللازمة لإجراء فحوصات نوعية وجودة مياه الشرب؟</t>
  </si>
  <si>
    <t>نقص في بعض الأجهزة - لايوجد تأثيث مناسب للمختبر</t>
  </si>
  <si>
    <t>Is the laboratory furnished with the suitable equipment/ devices for testing drinking water quality?</t>
  </si>
  <si>
    <t>B-6.1.1.4</t>
  </si>
  <si>
    <t xml:space="preserve">هل تتوفر المواد/المواد الاستهلاكية/المواد الكيمائية؟ </t>
  </si>
  <si>
    <t>غلى حد ما</t>
  </si>
  <si>
    <t>Are materials/ consumables/ chemicals available?</t>
  </si>
  <si>
    <t>B-6.1.1.5</t>
  </si>
  <si>
    <t>هل يتوفر مصدر طاقة كافي للمختبر</t>
  </si>
  <si>
    <t xml:space="preserve">Does the laboratory have sufficient power sources? </t>
  </si>
  <si>
    <t>B-6.1.1.6</t>
  </si>
  <si>
    <t>هل يتوفر كادر متخصص للمختبر؟</t>
  </si>
  <si>
    <t>الكادر بحاجة إلى تدريب وتأهيل</t>
  </si>
  <si>
    <t>Is there specialized staff in the laboratory?</t>
  </si>
  <si>
    <t>B-6.1.1.7</t>
  </si>
  <si>
    <t>هل تتوفرأدوات السلامة المهنية واحتياجات الطوارئ؟</t>
  </si>
  <si>
    <t>Are the occupational safety tools and emergency needs available in laboratory?</t>
  </si>
  <si>
    <t>B-6.1.1.8</t>
  </si>
  <si>
    <t>كيف تتخلصون من مخلفات المختبر؟</t>
  </si>
  <si>
    <t>بعد معالجتها يتم تصريفها غي شبكة المجاري ( الطريقة التقليدية )</t>
  </si>
  <si>
    <t>How is the lab waste disposed?</t>
  </si>
  <si>
    <t>B-6.1.1.9</t>
  </si>
  <si>
    <t>هل يتم معيارة أجهزة المختبر بشكل دوري؟</t>
  </si>
  <si>
    <t>Is laboratory equipment calibrated periodically?</t>
  </si>
  <si>
    <t>B-6.1.1.10</t>
  </si>
  <si>
    <t xml:space="preserve">هل يتم اجراء الفحوصات البيولوجية والكيميائية؟ </t>
  </si>
  <si>
    <t>Are biological and chemical tests carried out?</t>
  </si>
  <si>
    <t>B-6.1.1.11</t>
  </si>
  <si>
    <t>ماهي الفحوصات البيولوجية والكيميائية التي يتم اجراءها في المختبر؟</t>
  </si>
  <si>
    <t>T.coliform,E.coli  كيميائية T.H,CaH,Mg,T.Alk,Cl¯,So4¯¯,Na+,K+,No3,,F¯,Fe++,Mn++</t>
  </si>
  <si>
    <t>What are the biological and chemical tests performed in the laboratory?</t>
  </si>
  <si>
    <t>في حالة الإجابة بلا  أو يتوفر  البعض- يرجى تحديد الأسباب في خانة "الملاحظات"</t>
  </si>
  <si>
    <t>If the answer is "no" or "some" please specify  reasons under "remarks".</t>
  </si>
  <si>
    <t>يرجى ارفاق نسخة من أخر نتائج ألفحوصات</t>
  </si>
  <si>
    <t>Please attach a copy of the latest test results for water and wastewater samples.</t>
  </si>
  <si>
    <t xml:space="preserve"> جدول  B-6.1.2   معلومات مختبرات الصرف الصحي وقدرتها التشغلية</t>
  </si>
  <si>
    <t xml:space="preserve">Table B-6.1.2 Information on wastewater laboratories the operational capacity </t>
  </si>
  <si>
    <t>B-6.1.2.1</t>
  </si>
  <si>
    <t>هل لدى المؤسسة/الفرع مختبر للصرف الصحي (في حالة الإجابة بـ لا, يتم تحديد اين يتم فحص عينات مياه الصرف الصحي وكل كم يتم ذلك)؟</t>
  </si>
  <si>
    <t>التجهيزات موجودة لكنها لم تفعل لعدم وجود أثاث للمختبر</t>
  </si>
  <si>
    <t>Does the LC/ branch have a wastewater laboratory (if not, specify where and how often the  wastewater samples are tested)?</t>
  </si>
  <si>
    <t>B-6.1.2.2</t>
  </si>
  <si>
    <t>يوجد مبنى كامل مصمم لمختبر مياه الشرب والصرف الصحي</t>
  </si>
  <si>
    <t>B-6.1.2.3</t>
  </si>
  <si>
    <t>هل تتوفر الأجهزة/التجهيزات اللازمة لإجراء الفحوصات؟</t>
  </si>
  <si>
    <t>يوجد مختبر غير مفعل لعدم وجود أثاث</t>
  </si>
  <si>
    <t>Is the laboratory furnished with  the suitable  equipment/ devices for testing wastewater?</t>
  </si>
  <si>
    <t>B-6.1.2.4</t>
  </si>
  <si>
    <t>ولكنها سوف تنتهي صلاحيتها إذا لم يفعل لعدم وجود أثاث</t>
  </si>
  <si>
    <t>B-6.1.2.5</t>
  </si>
  <si>
    <t>هل يتوفر للمختبر مصدر طاقة كافي؟</t>
  </si>
  <si>
    <t>نظراً لتكرار الإنقطاعات في التيار الكهربائي وعدم توفر منظومة طاقة شمسية مما يعرقل إجراء الفحوصات وخاصة فحص ال BOD</t>
  </si>
  <si>
    <t>Does the laboratory have sufficient power source ?</t>
  </si>
  <si>
    <t>B-6.1.2.6</t>
  </si>
  <si>
    <t>الكادر بحاجة إلى تاهيل وتدريب بشكل عاجل</t>
  </si>
  <si>
    <t>Is there a specialized staff in the laboratory?</t>
  </si>
  <si>
    <t>B-6.1.2.7</t>
  </si>
  <si>
    <t xml:space="preserve">طفاية حريق  ولكن ليس العمل المطلوب </t>
  </si>
  <si>
    <t>B-6.1.2.8</t>
  </si>
  <si>
    <t>لم يتم تشغيل أجهزة الصرف الصحي بسبب عدم تأثيث المختبر الخاص بها</t>
  </si>
  <si>
    <t>B-6.1.2.9</t>
  </si>
  <si>
    <t>B-6.1.2.10</t>
  </si>
  <si>
    <t>Are biological and chemical tests performed?</t>
  </si>
  <si>
    <t>B-6.1.2.11</t>
  </si>
  <si>
    <t xml:space="preserve">في حالة الإجابة بلا  أو يتوفر  البعض- يرجى تحديد الأسباب في خانة الملاحظات   </t>
  </si>
  <si>
    <t>إستمارات B-6.2  الاحتياجات الاستثمارية لمختبرات المياه والصرف الصحي</t>
  </si>
  <si>
    <t>Form B-6.2 Required investment measures for water and wastewater laboratories</t>
  </si>
  <si>
    <t>جدول B-6.2.1  الإحتياجات الإستثمارية لمختبرات المياه</t>
  </si>
  <si>
    <t>Table B-6.2.1 Required investment measures for water laboratories</t>
  </si>
  <si>
    <t>مطلوبة ل/مكان التركيب</t>
  </si>
  <si>
    <t xml:space="preserve">المواصفات الفنية </t>
  </si>
  <si>
    <t>إجمالي التكلفة التقديرية (دولار)</t>
  </si>
  <si>
    <r>
      <rPr>
        <b/>
        <sz val="11"/>
        <rFont val="Arial"/>
        <family val="2"/>
        <charset val="1"/>
      </rPr>
      <t xml:space="preserve">الأولوية </t>
    </r>
    <r>
      <rPr>
        <b/>
        <vertAlign val="superscript"/>
        <sz val="11"/>
        <rFont val="Arial"/>
        <family val="2"/>
        <charset val="1"/>
      </rPr>
      <t>(2)</t>
    </r>
    <r>
      <rPr>
        <b/>
        <sz val="11"/>
        <rFont val="Arial"/>
        <family val="2"/>
        <charset val="1"/>
      </rPr>
      <t xml:space="preserve"> </t>
    </r>
  </si>
  <si>
    <r>
      <rPr>
        <b/>
        <sz val="11"/>
        <rFont val="Arial"/>
        <family val="2"/>
        <charset val="1"/>
      </rPr>
      <t xml:space="preserve">Priority </t>
    </r>
    <r>
      <rPr>
        <b/>
        <vertAlign val="superscript"/>
        <sz val="11"/>
        <rFont val="Arial"/>
        <family val="2"/>
        <charset val="1"/>
      </rPr>
      <t xml:space="preserve">(2) </t>
    </r>
  </si>
  <si>
    <t>Technical specifications</t>
  </si>
  <si>
    <t>Required for installation location</t>
  </si>
  <si>
    <t xml:space="preserve"> B-6.2.1.1</t>
  </si>
  <si>
    <t>تاثيث المختبر بالكامل (بنشات + أثاث مكتبي</t>
  </si>
  <si>
    <t xml:space="preserve">مختبرات مياه الشرب </t>
  </si>
  <si>
    <t>نرفق لكم المواصفات</t>
  </si>
  <si>
    <t>مختبركامل</t>
  </si>
  <si>
    <t>نرفق لكم المواصفات والكلفة</t>
  </si>
  <si>
    <t xml:space="preserve"> B-6.2.1.2</t>
  </si>
  <si>
    <t>جهاز أيون كروماتو قراف</t>
  </si>
  <si>
    <t>مختبرات المياه</t>
  </si>
  <si>
    <t>جهاز</t>
  </si>
  <si>
    <t xml:space="preserve"> B-6.2.1.3</t>
  </si>
  <si>
    <t>جهاز الحث البلازمي</t>
  </si>
  <si>
    <t xml:space="preserve"> B-6.2.1.4</t>
  </si>
  <si>
    <t>سيارة مختبر متنقل +سيارة غمارتين</t>
  </si>
  <si>
    <t>مختبرات مياه الشرب</t>
  </si>
  <si>
    <t>دفع رباعي مكيفة</t>
  </si>
  <si>
    <t xml:space="preserve"> B-6.2.1.5</t>
  </si>
  <si>
    <t>مواد كيميائية لأجراء الفحوصات لمياه  الشرب</t>
  </si>
  <si>
    <t>نرفق لكم الطلب</t>
  </si>
  <si>
    <t>مواد</t>
  </si>
  <si>
    <t xml:space="preserve"> B-6.2.1.6</t>
  </si>
  <si>
    <t xml:space="preserve">  جهاز حاضنة رقمي</t>
  </si>
  <si>
    <t xml:space="preserve"> B-6.2.1.7</t>
  </si>
  <si>
    <t>جهاز قياس الملوحة E.C</t>
  </si>
  <si>
    <t xml:space="preserve"> B-6.2.1.8</t>
  </si>
  <si>
    <t>جهاز قياس العكارة</t>
  </si>
  <si>
    <t xml:space="preserve"> مختبرات مياه الشرب</t>
  </si>
  <si>
    <t xml:space="preserve"> B-6.2.1.9</t>
  </si>
  <si>
    <t xml:space="preserve">PHجهاز قياس </t>
  </si>
  <si>
    <t xml:space="preserve"> مختبرات مياه الشرب </t>
  </si>
  <si>
    <t xml:space="preserve"> B-6.2.1.10</t>
  </si>
  <si>
    <t>إعادة تأهيل الإنارة داخل المختبر</t>
  </si>
  <si>
    <t xml:space="preserve"> مبنى مختبر مياه الشرب </t>
  </si>
  <si>
    <t>أميال بو اثنين لد (LED)</t>
  </si>
  <si>
    <t xml:space="preserve"> B-6.2.1.11</t>
  </si>
  <si>
    <t>صيانة أبواب غرف المختبر والأبواب الرئيسية</t>
  </si>
  <si>
    <t xml:space="preserve">مبنى المختبر </t>
  </si>
  <si>
    <t>القويم حديد والدرفة خشب</t>
  </si>
  <si>
    <t>2 كبير
6 صغير</t>
  </si>
  <si>
    <t>400
190</t>
  </si>
  <si>
    <r>
      <rPr>
        <vertAlign val="superscript"/>
        <sz val="10"/>
        <rFont val="Aril"/>
        <charset val="1"/>
      </rPr>
      <t>(1)</t>
    </r>
    <r>
      <rPr>
        <sz val="10"/>
        <rFont val="Aril"/>
        <charset val="1"/>
      </rPr>
      <t xml:space="preserve"> يرجى سرد الاحتياجات الاستثمارية المطلوبة لمختبرات المياه بما فيها المعدات والأدوات والأجهزة والمواد الاستهلاكية</t>
    </r>
  </si>
  <si>
    <r>
      <rPr>
        <vertAlign val="superscript"/>
        <sz val="10"/>
        <color rgb="FF000000"/>
        <rFont val="Arial"/>
        <family val="2"/>
        <charset val="1"/>
      </rPr>
      <t>(1)</t>
    </r>
    <r>
      <rPr>
        <sz val="10"/>
        <color rgb="FF000000"/>
        <rFont val="Arial"/>
        <family val="2"/>
        <charset val="1"/>
      </rPr>
      <t xml:space="preserve"> Please list Investment needs for water laboratories, including equipment, tools, devices and consumable materials and add new rows for additional materials.</t>
    </r>
  </si>
  <si>
    <t>جدول  B-6.2.2  الإحتياجات الإستثمارية لمختبرات الصرف الصحي</t>
  </si>
  <si>
    <t>Table B-6.2.2 Required investment measures for wastewater laboratories</t>
  </si>
  <si>
    <r>
      <rPr>
        <b/>
        <sz val="11"/>
        <rFont val="Arial"/>
        <family val="2"/>
        <charset val="1"/>
      </rPr>
      <t xml:space="preserve">الاولوية </t>
    </r>
    <r>
      <rPr>
        <b/>
        <vertAlign val="superscript"/>
        <sz val="11"/>
        <rFont val="Arial"/>
        <family val="2"/>
        <charset val="1"/>
      </rPr>
      <t xml:space="preserve">(2) </t>
    </r>
  </si>
  <si>
    <t xml:space="preserve"> B-6.2.2.1</t>
  </si>
  <si>
    <t>مختبرات الصرف الصحي</t>
  </si>
  <si>
    <t xml:space="preserve"> B-6.2.2.2</t>
  </si>
  <si>
    <t xml:space="preserve"> مختبرات الصرف الصحي</t>
  </si>
  <si>
    <t xml:space="preserve"> B-6.2.2.3</t>
  </si>
  <si>
    <t xml:space="preserve"> B-6.2.2.6</t>
  </si>
  <si>
    <t xml:space="preserve"> B-6.2.2.7</t>
  </si>
  <si>
    <t xml:space="preserve"> B-6.2.2.8</t>
  </si>
  <si>
    <t xml:space="preserve"> B-6.2.2.9</t>
  </si>
  <si>
    <r>
      <rPr>
        <vertAlign val="superscript"/>
        <sz val="10"/>
        <rFont val="Arial"/>
        <family val="2"/>
        <charset val="1"/>
      </rPr>
      <t>(1)</t>
    </r>
    <r>
      <rPr>
        <sz val="10"/>
        <rFont val="Arial"/>
        <family val="2"/>
        <charset val="1"/>
      </rPr>
      <t xml:space="preserve">  يرجى سرد الاحتياجات الاستثمارية  لمختبرات الصرف الصحي بما فيها المعدات والأدوات والأجهزة والمواد الاستهلاكية و يتم اضافة صفوف لأي مواد اضافية أخرى </t>
    </r>
  </si>
  <si>
    <r>
      <rPr>
        <vertAlign val="superscript"/>
        <sz val="10"/>
        <color rgb="FF000000"/>
        <rFont val="Arial"/>
        <family val="2"/>
        <charset val="1"/>
      </rPr>
      <t>(1)</t>
    </r>
    <r>
      <rPr>
        <sz val="10"/>
        <color rgb="FF000000"/>
        <rFont val="Arial"/>
        <family val="2"/>
        <charset val="1"/>
      </rPr>
      <t xml:space="preserve"> Please list Investment needs of wastewater laboratories, including equipment, tools, devices and consumable materials and Insert new rows for additional materials.</t>
    </r>
  </si>
  <si>
    <t>(2)  ) يرجى اختيار الأولوية من القائمة المنسدلة (من 1- 4) : 1= حرج، 2= أولوية عليا (1-2 سنتين) ، 3= أولوية متوسطة، 4=أولوية منخفضة</t>
  </si>
  <si>
    <t>محمد صالح حقان - محمد عبيد باظروس- مازن كندسة - زكي باوزير ـ عبدالرحمن عبدالله جنبين</t>
  </si>
  <si>
    <t>مدير إدارة تنفيذ المشاريع وتخفيض الفاقد- مدير إدارة المشتريات و المخازن - رئيس  قسم الشؤون الفنية  للمشتريات -  رئيس  قسم الإحصاء ـ رئيس قسم التخطيط</t>
  </si>
  <si>
    <t xml:space="preserve"> B-7 إستمارة الدعم الاستثماري والمشاريع المتوقفة أو التي تم تصفيتها</t>
  </si>
  <si>
    <t>Form B-7 Investment subsidies and stopped/ terminated projects</t>
  </si>
  <si>
    <t xml:space="preserve">جدول B-7.1  الدعم الاستثماري لمشاريع البنى التحتية من عام 2017 الى 2022م </t>
  </si>
  <si>
    <t>Table B-7.1 Investment subsidies from 2017 to 2022</t>
  </si>
  <si>
    <r>
      <rPr>
        <b/>
        <sz val="11"/>
        <rFont val="Arial"/>
        <family val="2"/>
        <charset val="1"/>
      </rPr>
      <t xml:space="preserve">إسم المشروع </t>
    </r>
    <r>
      <rPr>
        <b/>
        <vertAlign val="superscript"/>
        <sz val="11"/>
        <rFont val="Arial"/>
        <family val="2"/>
        <charset val="1"/>
      </rPr>
      <t>(1)</t>
    </r>
  </si>
  <si>
    <t>المناطق المستهدفة</t>
  </si>
  <si>
    <t>عدد المستفيدين</t>
  </si>
  <si>
    <t>تفاصيل الدعم المقدم</t>
  </si>
  <si>
    <t>الجهة الداعمة</t>
  </si>
  <si>
    <t>بداية المشروع</t>
  </si>
  <si>
    <t>مبلغ الدعم (YR)</t>
  </si>
  <si>
    <t>مبلغ الدعم (USD)</t>
  </si>
  <si>
    <t>حالة المشروع
(مكتمل، تحت التنفيذ)</t>
  </si>
  <si>
    <t>Status of project (complete/ ongoing)</t>
  </si>
  <si>
    <t>Total amount (USD)</t>
  </si>
  <si>
    <t>Project start</t>
  </si>
  <si>
    <t>Financing agency</t>
  </si>
  <si>
    <t>Intervention summary</t>
  </si>
  <si>
    <t>Number of beneficiaries</t>
  </si>
  <si>
    <t>Targeted areas</t>
  </si>
  <si>
    <r>
      <rPr>
        <b/>
        <sz val="11"/>
        <rFont val="Arial"/>
        <family val="2"/>
        <charset val="1"/>
      </rPr>
      <t xml:space="preserve">Project name </t>
    </r>
    <r>
      <rPr>
        <b/>
        <vertAlign val="superscript"/>
        <sz val="11"/>
        <rFont val="Arial"/>
        <family val="2"/>
        <charset val="1"/>
      </rPr>
      <t>(1)</t>
    </r>
  </si>
  <si>
    <t>B-7.1.1</t>
  </si>
  <si>
    <t xml:space="preserve">مشروع إعادة تأهيل خط المياه الدكتايل 300ملم بوادي أمبيخه جوار الجسر الأرضي </t>
  </si>
  <si>
    <t>السلطة المحلية بالمحافظة</t>
  </si>
  <si>
    <t>2017/1/26م</t>
  </si>
  <si>
    <t xml:space="preserve"> تم الأستلام الأبتدائي </t>
  </si>
  <si>
    <t>B-7.1.2</t>
  </si>
  <si>
    <t>تنفيذ أعمال الحماية (كاسر الأمواج ) محطة p.s 20B</t>
  </si>
  <si>
    <t>المكلا</t>
  </si>
  <si>
    <t>2017/4/1م</t>
  </si>
  <si>
    <t>استلام نهاني</t>
  </si>
  <si>
    <t>B-7.1.3</t>
  </si>
  <si>
    <t>تحويل مسار خط المياة 400ملم لمصلحة إعادة تأهيل عبارة تصريف مياه االأمطار بوادي الغليلية جوار ملعب بارادم</t>
  </si>
  <si>
    <t>2017/4/30م</t>
  </si>
  <si>
    <t>B-7.1.4</t>
  </si>
  <si>
    <t>حفر بئر رقم ( FW1 ) في حقل آبار مياه فلك لتعزيز تموينات المياه لمدينة المكلا</t>
  </si>
  <si>
    <t>المكلا - فلك</t>
  </si>
  <si>
    <t>2017/4/18م</t>
  </si>
  <si>
    <t>B-7.1.5</t>
  </si>
  <si>
    <t>توريد أنابيب بمختلف الأقطار لشبكة المياه لمدينة المكلا</t>
  </si>
  <si>
    <t>2017/4/19م</t>
  </si>
  <si>
    <t>تم التوريد</t>
  </si>
  <si>
    <t>B-7.1.6</t>
  </si>
  <si>
    <t>توريد مواد أسعافية عاجلة لصيانة الخط الناقل للمياه قطر 350ملم من حقل أبار زمن إلى منطقة فوه</t>
  </si>
  <si>
    <t>B-7.1.7</t>
  </si>
  <si>
    <t xml:space="preserve">مشروع خط المياه  توريد مواد لتجديد خط المياه زغفة - الشحر </t>
  </si>
  <si>
    <t>B-7.1.8</t>
  </si>
  <si>
    <t>تنفبذ مشروع معالجة خط المياه البلاستيك 110 متر طولي في وادي عزان (ميفع /حجر)</t>
  </si>
  <si>
    <t>ميفع حجر</t>
  </si>
  <si>
    <t>2017/8/3م</t>
  </si>
  <si>
    <t>B-7.1.9</t>
  </si>
  <si>
    <t xml:space="preserve">حفر البئر رقم (1) بحقل ابارمياه ثله الشرقية مديرية ارياف المكلا </t>
  </si>
  <si>
    <t>2017/9/19م</t>
  </si>
  <si>
    <t>B-7.1.10</t>
  </si>
  <si>
    <t xml:space="preserve">حفر البئر رقم (2) بحقل ابارمياه ثله الشرقية مديرية ارياف المكلا </t>
  </si>
  <si>
    <t>B-7.1.11</t>
  </si>
  <si>
    <t xml:space="preserve">الاعمال الاسعافية العاجلة لتحسن شبكات المياه بمدينة المكلا </t>
  </si>
  <si>
    <t>2017/12/6م</t>
  </si>
  <si>
    <t>B-7.1.12</t>
  </si>
  <si>
    <t xml:space="preserve">توريد و تركيب تحسين شبكات الصرف الصحي لمناطق متفرقه من مدينة المكلا </t>
  </si>
  <si>
    <t>B-7.1.13</t>
  </si>
  <si>
    <t>مشروع اصلاح وربط خط الانبوب البوليثلين مجاري عيقة الستين بفوه</t>
  </si>
  <si>
    <t>تم العمل لم يتم صرف الاستحقاق للمقاول</t>
  </si>
  <si>
    <t>B-7.1.14</t>
  </si>
  <si>
    <t>توريد طابعة فواتير+ توريد أوراق كمبيوتر</t>
  </si>
  <si>
    <t>2018/8/20م</t>
  </si>
  <si>
    <t>B-7.1.15</t>
  </si>
  <si>
    <t>تحسين الخط الرئيسي لمنطقة الدييسة ( غيل باوزير )</t>
  </si>
  <si>
    <t>2018/4/3م</t>
  </si>
  <si>
    <t>B-7.1.16</t>
  </si>
  <si>
    <t>توريد جهاز سيرفر باملحقاتة</t>
  </si>
  <si>
    <t>2018/5/17م</t>
  </si>
  <si>
    <t>B-7.1.17</t>
  </si>
  <si>
    <t xml:space="preserve">تغذية مطار الريان للمياة من خط الاسبستو قطر 600 ملم بجولة الريان </t>
  </si>
  <si>
    <t>2018/6/28م</t>
  </si>
  <si>
    <t>B-7.1.18</t>
  </si>
  <si>
    <t>حفرالبئر الأستكشافية الأنتاجية رقم (1) بحقل آبار مياة المحرم بالرحبة</t>
  </si>
  <si>
    <t>2018/6/3م</t>
  </si>
  <si>
    <t>B-7.1.19</t>
  </si>
  <si>
    <t xml:space="preserve">توريد مواد عمل إغاثية عاجلة لصيانة شبكة المياه بمدينة المكلا </t>
  </si>
  <si>
    <t>2018/7/3م</t>
  </si>
  <si>
    <t>B-7.1.20</t>
  </si>
  <si>
    <t xml:space="preserve">حفرالبئر الأستكشافية الأنتاجية رقم (1) بحقل آبار مياة ثلة الغربية </t>
  </si>
  <si>
    <t>2018/7/3مم</t>
  </si>
  <si>
    <t>انتهي العمل</t>
  </si>
  <si>
    <t>B-7.1.21</t>
  </si>
  <si>
    <t>حفرالبئر الأستكشافية الأنتاجية رقم (1) بحقل آبار مياة الشروج بفوة.</t>
  </si>
  <si>
    <t>B-7.1.22</t>
  </si>
  <si>
    <t xml:space="preserve">المشروع الاسعافي لتوريد وتركيب الخط الرئيسي لمجاري منطقة خلف الصناعية </t>
  </si>
  <si>
    <t>2018/7/11م</t>
  </si>
  <si>
    <t>B-7.1.23</t>
  </si>
  <si>
    <t>المشروع الاسعافي لتأهيل الخط الرئيسي لمجاري منطقة الشرج</t>
  </si>
  <si>
    <t>2018/7/4م</t>
  </si>
  <si>
    <t>B-7.1.24</t>
  </si>
  <si>
    <t>2018/8/26م</t>
  </si>
  <si>
    <t>B-7.1.25</t>
  </si>
  <si>
    <t>توريد التجهزات لربط مكاتب التحصيل الخارجية  بالادارة العامة</t>
  </si>
  <si>
    <t>2018/9/4م</t>
  </si>
  <si>
    <t>B-7.1.26</t>
  </si>
  <si>
    <t>حفر البئر الإستكشافية الإنتاجية رقم (1) بحقل آبار مياه زمن</t>
  </si>
  <si>
    <t>2019/12/31م</t>
  </si>
  <si>
    <t xml:space="preserve"> استلام نهائي</t>
  </si>
  <si>
    <t>B-7.1.27</t>
  </si>
  <si>
    <t>حفر البئر الإستكشافية الإنتاجية رقم (1) بحقل آبار مياه فلك - مديرية غيل باوزير</t>
  </si>
  <si>
    <t>B-7.1.28</t>
  </si>
  <si>
    <t xml:space="preserve">معالجة الانقطاعات المسستمرة لتموينات المياه بمنطقة خلف </t>
  </si>
  <si>
    <t>استلام انهائي</t>
  </si>
  <si>
    <t>B-7.1.29</t>
  </si>
  <si>
    <t>حفر البئر الإستكشافية الإنتاجية رقم (2) بحقل آبار مياه فلك - مديرية غيل باوزير</t>
  </si>
  <si>
    <t>2018/3/23م</t>
  </si>
  <si>
    <t>متوقف اللعمل بسبب كسر عدة الحفرداخل البئر</t>
  </si>
  <si>
    <t>B-7.1.30</t>
  </si>
  <si>
    <t>إعادة تأهيل الخط الناقل للمياه من حقلي آبار ثلة إلى مدينة المكـــــــلا ( المرحلة الأولى)</t>
  </si>
  <si>
    <t>2019/6/16م</t>
  </si>
  <si>
    <t>استلام ابتدائي</t>
  </si>
  <si>
    <t>B-7.1.31</t>
  </si>
  <si>
    <t>توريد سيرفر وطابعة فواتير وأجهزة كمبيوتر ومواد شبكة للفروع ( الغيل - الديس الشرقية - الريدة وقصيعر)</t>
  </si>
  <si>
    <t>غيل باوزير + الديس الشرقية + الريدة وقصيعر</t>
  </si>
  <si>
    <t>2019/6/2م</t>
  </si>
  <si>
    <t>B-7.1.32</t>
  </si>
  <si>
    <t>توريد وتركيب خط المياه الناقل قطر 250 ملم ( الدكداك - الشحر)</t>
  </si>
  <si>
    <t>2019/2/16م</t>
  </si>
  <si>
    <t>استلام  نهائي</t>
  </si>
  <si>
    <t>B-7.1.33</t>
  </si>
  <si>
    <t>مشروع اعادة الخط الناقل  وتأهيل وصيانة خزاني الدكداك والرصاصة الحديدية بمدينة الشحر</t>
  </si>
  <si>
    <t>B-7.1.34</t>
  </si>
  <si>
    <t>مشروع توريد وتركيب مجاري جولة الكتاب بمنطقة الديس بالمكلا</t>
  </si>
  <si>
    <t>2019/10/30م</t>
  </si>
  <si>
    <t>B-7.1.35</t>
  </si>
  <si>
    <t xml:space="preserve">توريد وتركيب وتشغيل نظام محطة توليد الكهرباء يالطاقة الشمسية لضح مياه الشرب بقدرة (520) كيلو وات احقل ابر ثله - المكلا </t>
  </si>
  <si>
    <t>2019/11/21م</t>
  </si>
  <si>
    <t xml:space="preserve">استلام نهائي </t>
  </si>
  <si>
    <t>B-7.1.36</t>
  </si>
  <si>
    <t>توريد وتنفيذ اعمالل الربط المنزلي لمباني مدينة الشيخ خليفة بن زايد ال نهيان</t>
  </si>
  <si>
    <t>2019/12/18م</t>
  </si>
  <si>
    <t xml:space="preserve"> استلام نهائي </t>
  </si>
  <si>
    <t>B-7.1.37</t>
  </si>
  <si>
    <t xml:space="preserve">استكمال تصريف مجاري روكب </t>
  </si>
  <si>
    <t>قيد التنفيذ تم تميد الفترة</t>
  </si>
  <si>
    <t>B-7.1.38</t>
  </si>
  <si>
    <t xml:space="preserve">توريد مواد اسعافية  عاجلة لصيانة شبكة المياه لمدينة المكلا </t>
  </si>
  <si>
    <t>2019/9/10م</t>
  </si>
  <si>
    <t>B-7.1.39</t>
  </si>
  <si>
    <t xml:space="preserve">ازاحة  و استبدال خطوط المياه الموجودة  جوار عبارة جولة الكتاب </t>
  </si>
  <si>
    <t>2019/10/14م</t>
  </si>
  <si>
    <t>B-7.1.40</t>
  </si>
  <si>
    <t xml:space="preserve">شراء وتوفير محركات غاطسة </t>
  </si>
  <si>
    <t>2020/1/20م</t>
  </si>
  <si>
    <t>B-7.1.41</t>
  </si>
  <si>
    <t xml:space="preserve">تحويل مسار خطوط المياه 300ملم +150ملم لمصلحة اعادة تاهيل عبارة تصريف مياه الامطار اربعين شقة </t>
  </si>
  <si>
    <t>2020/1/13م</t>
  </si>
  <si>
    <t>B-7.1.42</t>
  </si>
  <si>
    <t>ربط بيوت المواطنين بالشبكة  الريئسية بكرونيش المحضار</t>
  </si>
  <si>
    <t>2020/3/31م</t>
  </si>
  <si>
    <t xml:space="preserve"> تم الأستلام النهائي </t>
  </si>
  <si>
    <t>B-7.1.43</t>
  </si>
  <si>
    <t xml:space="preserve">توريد وتركيب شبكة الصرف الصحي لمعسكر القوة الجوية بخلف </t>
  </si>
  <si>
    <t>2020/6/1م</t>
  </si>
  <si>
    <t>B-7.1.44</t>
  </si>
  <si>
    <t xml:space="preserve">حفر البئر الإستكشافية الإنتاجية بالنقعه التعويضية للمزارعين بمديرية غيل باوزير  </t>
  </si>
  <si>
    <t>B-7.1.45</t>
  </si>
  <si>
    <t xml:space="preserve">حفر البئر الإستكشافية الإنتاجية برقم (2)بحقل المياه بمنطقة العيون  </t>
  </si>
  <si>
    <t>2020/7/23م</t>
  </si>
  <si>
    <t xml:space="preserve">تم تنفيذ العمل علي ان تكون البئر استكشافية وليس إنتاجية </t>
  </si>
  <si>
    <t>B-7.1.46</t>
  </si>
  <si>
    <t xml:space="preserve">مشروع تحسين خط المياه الناقل لمنطقة الحقلة م/ حضرموت مديرية الشحر </t>
  </si>
  <si>
    <t>B-7.1.47</t>
  </si>
  <si>
    <t>مشروع معالجة مقطع خط المياه البلاستيك بطول 200متر طولي في وادي عزان (ميفع -حجر)</t>
  </si>
  <si>
    <t>2020/8/31م</t>
  </si>
  <si>
    <t>B-7.1.48</t>
  </si>
  <si>
    <t xml:space="preserve">توريد و تركيب و تشغيل نظام توليد الكهرباء بالطاقة الشمسية لضخ المياه الشرب بقدرة 1 ميقا واط لحقل ابار فلك - المكلا - حضرموت </t>
  </si>
  <si>
    <t>2021/2/10م</t>
  </si>
  <si>
    <t>أنتهاء فترة تنفيذ العمل</t>
  </si>
  <si>
    <t>B-7.1.49</t>
  </si>
  <si>
    <t xml:space="preserve">حفر بئر ارتوازية بعمق 140م لمشروع مياه بحران </t>
  </si>
  <si>
    <t>دوعن</t>
  </si>
  <si>
    <t>2021/3/28م</t>
  </si>
  <si>
    <t>B-7.1.50</t>
  </si>
  <si>
    <t xml:space="preserve">توريد فواتير المياه </t>
  </si>
  <si>
    <t xml:space="preserve">المكلا و الفروع  </t>
  </si>
  <si>
    <t>B-7.1.51</t>
  </si>
  <si>
    <t>مشروع توريد و تنفيذ خط التجميع لابار  زمن و الخط الناقل مع الربط للتيار الكهربائي</t>
  </si>
  <si>
    <t>2021/5/24م</t>
  </si>
  <si>
    <t>B-7.1.52</t>
  </si>
  <si>
    <t xml:space="preserve">توريد وتركيب خط التموين الرئيسي لمنطقة المنصورة مديرية الشحر م/ حضرموت </t>
  </si>
  <si>
    <t>2021/7/13م</t>
  </si>
  <si>
    <t>B-7.1.53</t>
  </si>
  <si>
    <t>مشروع استبدال الخط الرئيسي من الريدة الشرقية الي بشار من الاسبستو الى البلاستيك</t>
  </si>
  <si>
    <t>B-7.1.54</t>
  </si>
  <si>
    <t>استبدال مقاطع من الانابيب المتاكلة من خط مياه الرئيسي الدكتايل قطر 250ملم المغذي لمنطقة فوه بانابيب بلاستيك فطر 315ملم</t>
  </si>
  <si>
    <t xml:space="preserve">فوه - المكلا </t>
  </si>
  <si>
    <t>B-7.1.55</t>
  </si>
  <si>
    <t xml:space="preserve">مشروع تأهيل و استبدال الخط الناقل الرئيسي و الخطوط الفرعية للمياه منطقة خلف </t>
  </si>
  <si>
    <t>خلف - المكلا</t>
  </si>
  <si>
    <t>B-7.1.56</t>
  </si>
  <si>
    <t>مشروع تحسين شبكة مياه الديس الشرقية</t>
  </si>
  <si>
    <t xml:space="preserve">الديس الشرقية </t>
  </si>
  <si>
    <t>B-7.1.57</t>
  </si>
  <si>
    <t xml:space="preserve">تنفيذ خط مياه بولي ايثلين قطر 200ملم الواصل من خزان العضيبة الي خط مياه بلاستيك قطر 160ملم لمعالجة  اختناقات الدييسة </t>
  </si>
  <si>
    <t>الدييسة -غيل باوزير</t>
  </si>
  <si>
    <t>B-7.1.58</t>
  </si>
  <si>
    <t xml:space="preserve">ربط البئرالجديدة (بئر الرقية ) بخط قطر 200 ملم بولي ايثلين الى خزان العيون </t>
  </si>
  <si>
    <t>العيون-غيل باوزير</t>
  </si>
  <si>
    <t>B-7.1.59</t>
  </si>
  <si>
    <t>الشبكة الداخلية لمياه بويش ( المرحلة الاولي)</t>
  </si>
  <si>
    <t>بويش المكلا</t>
  </si>
  <si>
    <t>B-7.1.60</t>
  </si>
  <si>
    <t>مشروع صيانة بئر ميفع رقم 2</t>
  </si>
  <si>
    <t xml:space="preserve">ميفع </t>
  </si>
  <si>
    <t>2021/8/22م</t>
  </si>
  <si>
    <t>B-7.1.61</t>
  </si>
  <si>
    <t>مشروع استكمال توريد وتنفيذ خط التجميع المياه بحقل أبار فلك مع الربط التيار الكهربائي ( المرحلة الاولى)</t>
  </si>
  <si>
    <t>2021/11/16م</t>
  </si>
  <si>
    <t>B-7.1.62</t>
  </si>
  <si>
    <t>مشروع استكمال خط المياه الرئيسي من حصيحصه الى ظلومه ( المرحلة الثانية )</t>
  </si>
  <si>
    <t>حصيحصة</t>
  </si>
  <si>
    <t>B-7.1.63</t>
  </si>
  <si>
    <t>مشروع الأعمال الضرورية لتحسين شبكة المياه يمديرية الريدة وقصيعر  المرحلة الثانية</t>
  </si>
  <si>
    <t>الريدة الشرقية و قصيعر</t>
  </si>
  <si>
    <t>B-7.1.64</t>
  </si>
  <si>
    <t xml:space="preserve">مشروع استبدال مقاطع تسرب المياه والمقاطع العميقة في خط المياه البلاستيك قطر 200 ملم بانابيب دكتايل قطر 300 ملم في منطقة جول مسحة </t>
  </si>
  <si>
    <t>جول مسحة - المكلا</t>
  </si>
  <si>
    <t>B-7.1.65</t>
  </si>
  <si>
    <t>مشروع توريد و تركيب أحدى عشر منظومات طاقة شمسية لمعايين مديرية غيل باوزير</t>
  </si>
  <si>
    <t>2022/1/18م</t>
  </si>
  <si>
    <t>B-7.1.66</t>
  </si>
  <si>
    <t>مشروع خط المياه التجميعي بحقل ابار المقد بالحامي مديؤية الشحر م/ حضرموت</t>
  </si>
  <si>
    <t xml:space="preserve">الشحر </t>
  </si>
  <si>
    <t>2022/6/28م</t>
  </si>
  <si>
    <t>B-7.1.67</t>
  </si>
  <si>
    <t>مشروع تاهيل مياه لبنه بارشيد و الحيسر مديرية دوعن  م/ حضرموت</t>
  </si>
  <si>
    <t xml:space="preserve">دوعن </t>
  </si>
  <si>
    <t>2022//6/5م</t>
  </si>
  <si>
    <t>مياه الريف</t>
  </si>
  <si>
    <t>B-7.1.68</t>
  </si>
  <si>
    <t xml:space="preserve">توريد وتنفيذ خط المياة الرئيسي ضمن شبكة مياة ربوة المهندسين </t>
  </si>
  <si>
    <t>منظمة اليونيسف</t>
  </si>
  <si>
    <t>2017/6/8م</t>
  </si>
  <si>
    <t xml:space="preserve">تم التوريد </t>
  </si>
  <si>
    <t>B-7.1.69</t>
  </si>
  <si>
    <t>تحسين شبكة المياة بمرتفعات منطقة المتضررين بفوة</t>
  </si>
  <si>
    <t xml:space="preserve">انتهي المشروع </t>
  </si>
  <si>
    <t>B-7.1.70</t>
  </si>
  <si>
    <t>أعادة تأهيل شبكة الصرف الصحي في المناطق المستهدفة</t>
  </si>
  <si>
    <t>غرب ووسط المكلا</t>
  </si>
  <si>
    <t>B-7.1.71</t>
  </si>
  <si>
    <t xml:space="preserve">تنفيذ أعمال الحماية للأنابيب للخط الناقل للمياه قطر 600ملم في وادي بويش </t>
  </si>
  <si>
    <t>B-7.1.72</t>
  </si>
  <si>
    <t xml:space="preserve">توريد محركات غاطسة لأستمرارية أنتاجية المياة لمدن ساحل حضرموت </t>
  </si>
  <si>
    <t>المكلا -غيل باوزير - الشحر -الريدة وقصيعر -الديس الشرقية</t>
  </si>
  <si>
    <t>B-7.1.73</t>
  </si>
  <si>
    <t xml:space="preserve">توريد مضخات صرف صحي عمودية نوع جاف </t>
  </si>
  <si>
    <t>B-7.1.74</t>
  </si>
  <si>
    <t xml:space="preserve">توريد مضخات صرف صحي غاطسة  </t>
  </si>
  <si>
    <t>B-7.1.75</t>
  </si>
  <si>
    <t xml:space="preserve">توريد قطع الغيار للمولدات والمحركات ومضخات الصرف الصحي </t>
  </si>
  <si>
    <t>2017/8/29م</t>
  </si>
  <si>
    <t>B-7.1.76</t>
  </si>
  <si>
    <t>توريد معدات السلامة المهنية</t>
  </si>
  <si>
    <t>B-7.1.77</t>
  </si>
  <si>
    <t>توريد قطع غيار للمولدات ومضخات المياه والصرف الصحي</t>
  </si>
  <si>
    <t>2017/12/28م</t>
  </si>
  <si>
    <t>B-7.1.78</t>
  </si>
  <si>
    <t xml:space="preserve">توريد قطع غيار وصرف صحي غاطسة ولوحات لتشغيل وقطع الغيار الخاصة بمحطة الغليلة </t>
  </si>
  <si>
    <t>الغليلة - المكلا</t>
  </si>
  <si>
    <t>B-7.1.79</t>
  </si>
  <si>
    <t>توريد وتركيب عدادات المياة وقطع غيارها</t>
  </si>
  <si>
    <t>B-7.1.80</t>
  </si>
  <si>
    <t xml:space="preserve">توريد مولد كهربائي ومضخة مياة غاطسة لحقل مياة ميفع </t>
  </si>
  <si>
    <t>B-7.1.81</t>
  </si>
  <si>
    <t>توريد مضخات مياه غاطسة</t>
  </si>
  <si>
    <t>B-7.1.82</t>
  </si>
  <si>
    <t>توريد قطع غيار ومضخات ومحركات غاطسة ومواسير الابار</t>
  </si>
  <si>
    <t>2018/10/11م</t>
  </si>
  <si>
    <t>B-7.1.83</t>
  </si>
  <si>
    <t xml:space="preserve">توريد عشرة الالف عداد منزلي </t>
  </si>
  <si>
    <t>2018/10/31م</t>
  </si>
  <si>
    <t>B-7.1.84</t>
  </si>
  <si>
    <t xml:space="preserve">اعادة تأهيل وتوسيع وتعميق بئر بحقل العضيبة وعدد 2 بئر في حقل ثلة </t>
  </si>
  <si>
    <t>ثلة - المكلا</t>
  </si>
  <si>
    <t>2018/11/5م</t>
  </si>
  <si>
    <t xml:space="preserve">أنتهى المشروع </t>
  </si>
  <si>
    <t>B-7.1.85</t>
  </si>
  <si>
    <t>الريدة وقصيعر</t>
  </si>
  <si>
    <t>2018/11/15م</t>
  </si>
  <si>
    <t>B-7.1.86</t>
  </si>
  <si>
    <t>مشروع تحسين مياه معبر وسرار - قصيعر</t>
  </si>
  <si>
    <t xml:space="preserve">تعثر المشروع بسبب عدم السماح يمرور مسار الخط </t>
  </si>
  <si>
    <t>B-7.1.87</t>
  </si>
  <si>
    <t>2019/3/21م</t>
  </si>
  <si>
    <t>B-7.1.88</t>
  </si>
  <si>
    <t>توريد وتركيب شبكة الصرف الصحي لمنطقة الغار الأحمر</t>
  </si>
  <si>
    <t>الغار الاحمر -المكلا</t>
  </si>
  <si>
    <t>B-7.1.89</t>
  </si>
  <si>
    <t>مشروع تنفيذ خط الضخ من أمام باجرش إلى محطة الضح PS19</t>
  </si>
  <si>
    <t>2018/11/28م</t>
  </si>
  <si>
    <t>B-7.1.90</t>
  </si>
  <si>
    <t>مشروع تحسين شبكة المياه بمدينة غيل باوزير</t>
  </si>
  <si>
    <t>B-7.1.91</t>
  </si>
  <si>
    <t>معالجة اختناقات تموينات المياه بمنطقتي الكود والغار الأحمر</t>
  </si>
  <si>
    <t>2019/3/20م</t>
  </si>
  <si>
    <t>B-7.1.92</t>
  </si>
  <si>
    <t>توريد وتركيب شبكة الصرف الصحي أمام قبلة مسجد الشافعي</t>
  </si>
  <si>
    <t>B-7.1.93</t>
  </si>
  <si>
    <t>تحسين شبكة المياة بحي المساكن (فوه)</t>
  </si>
  <si>
    <t>B-7.1.94</t>
  </si>
  <si>
    <t>تحسين شبكة المياه للاجزاء من مدينة المكلا</t>
  </si>
  <si>
    <t>2018/9/28م</t>
  </si>
  <si>
    <t>B-7.1.95</t>
  </si>
  <si>
    <t xml:space="preserve"> توريد وتركيب أنظمة طاقة شمسية لأبار المياه التابعة للمؤسسات المحلية للمياه والصرف الصحي في المدن : ذمار-الحديدة– المكـــلا</t>
  </si>
  <si>
    <t>B-7.1.96</t>
  </si>
  <si>
    <t xml:space="preserve">إعادة تأهيل وصيانة وتعقيم خزانات المياه المرحلة الثانية </t>
  </si>
  <si>
    <t>B-7.1.97</t>
  </si>
  <si>
    <t>توريد مواد ومعدات خاصة بالمختبر</t>
  </si>
  <si>
    <t>تأهيل محطات الصرف الصحي و المعالجة يالمكلا (محطة الشرج الريئسية -محطة الغليلة -محطة السيفون - محطة البريد -محطة المعالجة )</t>
  </si>
  <si>
    <t xml:space="preserve"> المكلا </t>
  </si>
  <si>
    <t>2022/2/28م</t>
  </si>
  <si>
    <t>B-7.1.98</t>
  </si>
  <si>
    <t xml:space="preserve">توريد  مضخات غاطسةوالمحركات الكهربائيةو ملحقاتها لتأهيل عدد 3 ابار </t>
  </si>
  <si>
    <t xml:space="preserve">UNOPS منظمة </t>
  </si>
  <si>
    <t>B-7.1.99</t>
  </si>
  <si>
    <t xml:space="preserve">تغيير مسار خط المياه الأسبستوس قطر 300ملم المغذي
 لمنطقة باجعمان بخط مياه دكتايل قطر300ملم </t>
  </si>
  <si>
    <t xml:space="preserve">باجعمان - المكلا </t>
  </si>
  <si>
    <t>2019/10/27م</t>
  </si>
  <si>
    <t xml:space="preserve">استلام ابتدائي </t>
  </si>
  <si>
    <t>B-7.1.100</t>
  </si>
  <si>
    <t>تحسين شبكات المياه بمنطقة باجعمان</t>
  </si>
  <si>
    <t>B-7.1.101</t>
  </si>
  <si>
    <t>توريد وتركيب أنابيب مياه بحي أكتوبر  من المؤسسة الإقتصادية إلى 40 شقة منطقة إدارة الزراعة ( المرحلة الأولى )</t>
  </si>
  <si>
    <t>B-7.1.102</t>
  </si>
  <si>
    <t xml:space="preserve">اعادة تأهيل مجاري منطقة الكوده خطوط فرعية </t>
  </si>
  <si>
    <t>B-7.1.103</t>
  </si>
  <si>
    <t>استكمال خطوط المجاري الفرعية ( باعبود , الخزان , الشفيع )</t>
  </si>
  <si>
    <t>2019/9/25l</t>
  </si>
  <si>
    <t>B-7.1.104</t>
  </si>
  <si>
    <t xml:space="preserve">استكمال خطوط المجاري الفرعية
 ( حي الزراعة , مرتفعات شعب البادية , المليشيا </t>
  </si>
  <si>
    <t xml:space="preserve">الديس المكلا </t>
  </si>
  <si>
    <t>2019/9/15م</t>
  </si>
  <si>
    <t>B-7.1.105</t>
  </si>
  <si>
    <t xml:space="preserve">استكمال خطوط المجاري الفرعية ( ربوة  , المهندسين </t>
  </si>
  <si>
    <t>2019/9/25م</t>
  </si>
  <si>
    <t>B-7.1.106</t>
  </si>
  <si>
    <t>اعادة تأهيل مجاري منطقة جول الشفاء   المرحلة الأولى)</t>
  </si>
  <si>
    <t>B-7.1.107</t>
  </si>
  <si>
    <t>اعادة تأهيل مجاري منطقة جول الشفاء   المرحلة الثانية</t>
  </si>
  <si>
    <t>2019/11/13م</t>
  </si>
  <si>
    <t>B-7.1.108</t>
  </si>
  <si>
    <t>تحسين شبكة المياه غرب وشمال منطقة الطلائع بفوه القديمه</t>
  </si>
  <si>
    <t xml:space="preserve">UNDP منظمة </t>
  </si>
  <si>
    <t>B-7.1.109</t>
  </si>
  <si>
    <t>مشروع تأهيل مجاري حصن الغويزي مدينة المكلا</t>
  </si>
  <si>
    <t>B-7.1.110</t>
  </si>
  <si>
    <t>تأهيل شبكة المياه بحي أكتوبر</t>
  </si>
  <si>
    <t>صندوق الاجتماعي للتنمية</t>
  </si>
  <si>
    <t>2019م</t>
  </si>
  <si>
    <t>يورو</t>
  </si>
  <si>
    <t>B-7.1.111</t>
  </si>
  <si>
    <t xml:space="preserve">أعداد الدراسات والتصاميم لتوسعة شبكة الصرف الصحي بمدينة المكلا </t>
  </si>
  <si>
    <t>تم انجاز الدراسة</t>
  </si>
  <si>
    <t>B-7.1.112</t>
  </si>
  <si>
    <t>مشروع تأهيل الأعمال الكهربائية في مبنى المختيبر</t>
  </si>
  <si>
    <t>B-7.1.113</t>
  </si>
  <si>
    <t>توريد الأنابيب وملحقاتها لصيانة شبكة المياه الرئيسية والثانوية
(توريد انابيب بلاستيكية  وملحقاتها )</t>
  </si>
  <si>
    <t>B-7.1.114</t>
  </si>
  <si>
    <t xml:space="preserve">توريد الأنابيب وملحقاتها لصيانة شبكة المياه الرئيسية والثانوية
(توريد الأنابيب المجلفن وملحقاتها + المحابس) </t>
  </si>
  <si>
    <t>B-7.1.115</t>
  </si>
  <si>
    <t>توريد محولات ومفاتيح كهربائية مع ملحقاتها</t>
  </si>
  <si>
    <t>B-7.1.116</t>
  </si>
  <si>
    <t>تورید وتركیب عدد عشر مضخات بمحركاتھا مع توابعھا ME_YEM_CO_20_008</t>
  </si>
  <si>
    <t>B-7.1.117</t>
  </si>
  <si>
    <t>تورید وتركیب عدد عشر مضخات بمحركاتھا مع توابعھا ME_YEM_CO_20_007</t>
  </si>
  <si>
    <t>B-7.1.118</t>
  </si>
  <si>
    <t>توريد صهريج صرف صحي لفك الانسداد 12000 لتر عدد 2</t>
  </si>
  <si>
    <t>B-7.1.119</t>
  </si>
  <si>
    <t>توريد صهاريج صرف صحي (شفط ) سعة 12000 لتر</t>
  </si>
  <si>
    <t>B-7.1.120</t>
  </si>
  <si>
    <t>توريد مضخات صرف صحي محموله عدد 4 مع قطع غيارها</t>
  </si>
  <si>
    <t>B-7.1.121</t>
  </si>
  <si>
    <t xml:space="preserve">توريد كرين 25 طن </t>
  </si>
  <si>
    <t>B-7.1.122</t>
  </si>
  <si>
    <t>معدات السلامة العامة للمؤسسة المحلية للمكلا للمياه والصرف الصحي</t>
  </si>
  <si>
    <t>B-7.1.123</t>
  </si>
  <si>
    <t>توريد صهاريج صرف صحي (شفط ) سعة 6000 لتر</t>
  </si>
  <si>
    <r>
      <rPr>
        <vertAlign val="superscript"/>
        <sz val="10"/>
        <rFont val="Arial"/>
        <family val="2"/>
        <charset val="1"/>
      </rPr>
      <t>(1)</t>
    </r>
    <r>
      <rPr>
        <sz val="10"/>
        <rFont val="Arial"/>
        <family val="2"/>
        <charset val="1"/>
      </rPr>
      <t xml:space="preserve"> يرجى سرد بيانات الدعم الاستثماري في البنية التحية لانظمة المياه والصرف الصرف الصحي المقدم من على سبيل المثال (جميع الجهات المانحة ومنظمات الأمم المتحدة ومنظمات المجتمع المدني الدولية والمحلية والحكومة اليمنية والمجالس المحلية و ألخ)، وإدراج صفوف جديدة بحسب الحاجة</t>
    </r>
  </si>
  <si>
    <r>
      <rPr>
        <vertAlign val="superscript"/>
        <sz val="10"/>
        <rFont val="Arial"/>
        <family val="2"/>
        <charset val="1"/>
      </rPr>
      <t>(1)</t>
    </r>
    <r>
      <rPr>
        <sz val="10"/>
        <rFont val="Arial"/>
        <family val="2"/>
        <charset val="1"/>
      </rPr>
      <t xml:space="preserve"> Please introduce the data and information of investment support in the infrastructure of water and sanitation systems provided by e.g. all international donors organizations, United Nations organizations, international and local NGOs, the Yemeni government, local councils, etc., and add new rows as needed.</t>
    </r>
  </si>
  <si>
    <t>جدول B-7.2  المشاريع المتوقفة أو التي تم تصفيتها منذ العام 2010</t>
  </si>
  <si>
    <t>Table B-7.2 Stopped/ terminated projects since 2010</t>
  </si>
  <si>
    <t>الممول</t>
  </si>
  <si>
    <t>منحة/قرض</t>
  </si>
  <si>
    <t xml:space="preserve">المبلغ المعتمد </t>
  </si>
  <si>
    <t>العملة</t>
  </si>
  <si>
    <t>معلق(موقف) أو تم تصفيته</t>
  </si>
  <si>
    <t xml:space="preserve">مكونات المشروع بشكل مختصر </t>
  </si>
  <si>
    <t>تاريخ التوقف/التصفية</t>
  </si>
  <si>
    <t xml:space="preserve">الأسباب </t>
  </si>
  <si>
    <t xml:space="preserve"> حالة تقدم المشروع عند توقفه/تصفيته(المادي)</t>
  </si>
  <si>
    <t>التغير في وضع المشروع
من 2017 حتى 2022</t>
  </si>
  <si>
    <t>Change in project status
from 2017 to 2022</t>
  </si>
  <si>
    <t>Progress status at stop/ termination</t>
  </si>
  <si>
    <t>Reasons for stop/ termination</t>
  </si>
  <si>
    <t>Stop/ termination date</t>
  </si>
  <si>
    <t xml:space="preserve">Summary of project components </t>
  </si>
  <si>
    <t>On hold or terminated</t>
  </si>
  <si>
    <t>Currency</t>
  </si>
  <si>
    <t>Amount</t>
  </si>
  <si>
    <t xml:space="preserve">Grant/ loan </t>
  </si>
  <si>
    <t>B-7.2.1</t>
  </si>
  <si>
    <t>تحدیث شبكة مجاري منطقة میناء المكلا القدیم + تورید وتنفیذ مجاري غار الاحمر</t>
  </si>
  <si>
    <t>السلطة المركزية</t>
  </si>
  <si>
    <t>ريال يمني</t>
  </si>
  <si>
    <t>معلق</t>
  </si>
  <si>
    <t xml:space="preserve">توريد وتركيب انابيب بلاستيك  - اعمال الحفر والردم والرمل  وقطع الاسلفت والاعادة - اعمال ربط الخطوط الفرعية - تنفيذ غرف تفتيش </t>
  </si>
  <si>
    <t>2014م</t>
  </si>
  <si>
    <t>بسبب الظروف الاقتصادية االتي مرت بها البلاد وتوقف البرنامج الاستثنماري</t>
  </si>
  <si>
    <t>لم يتم التغير إلى عام 2022م</t>
  </si>
  <si>
    <t>B-7.2.2</t>
  </si>
  <si>
    <t>استكمال تحسين شبكة المياه لمدينة المكلا</t>
  </si>
  <si>
    <t xml:space="preserve">تركيب انابيب دكتايل وملحقاتها - اعمال الحفر والردم والرمل وقطع الاسفلت - تنفيذ بلاطات خرسانية - تنفيذ غرف صمامات </t>
  </si>
  <si>
    <t>B-7.2.3</t>
  </si>
  <si>
    <t>بناء خزان استبدالي في المكلا (بحي العمال) سعة 1650م3 في منطقة الشفيع</t>
  </si>
  <si>
    <t>الاعمال الخرسانية - اعمال التمدبد- تسوير الموقع</t>
  </si>
  <si>
    <t>B-7.2.4</t>
  </si>
  <si>
    <t xml:space="preserve">توريد وتركيب شبكة مجاري منطقتي بن جوبان و السلام
</t>
  </si>
  <si>
    <t>B-7.2.5</t>
  </si>
  <si>
    <t>تسوير محطة المعالجة بالشحر</t>
  </si>
  <si>
    <t>B-7.2.6</t>
  </si>
  <si>
    <t>توريد وتركيب شبكة مجاري السفال</t>
  </si>
  <si>
    <t>B-7.2.7</t>
  </si>
  <si>
    <t>توريد وتركيب الخط الرئيسي للمياه لمنطقة رخميت وراس باغشوة</t>
  </si>
  <si>
    <t>B-7.2.8</t>
  </si>
  <si>
    <t>توريد وتنفيذ مياه مجاري السوق القديم</t>
  </si>
  <si>
    <t>B-7.2.9</t>
  </si>
  <si>
    <t xml:space="preserve">بناء غرفة المولد بحقل المقد وغرفة الابار </t>
  </si>
  <si>
    <t>B-7.2.10</t>
  </si>
  <si>
    <t>توريد وتنفيذ الشبكة الداخلية لمجاري منطقة الصداع مع الخط الناقل للمجاري الى شبكة مجاري الغيل (المرحلة الثانية</t>
  </si>
  <si>
    <t>B-7.2.11</t>
  </si>
  <si>
    <t>تنفيذ محطة التوليد وغرف الابار بمنطقة حصيحصه</t>
  </si>
  <si>
    <t>B-7.2.12</t>
  </si>
  <si>
    <t>بناء خزان فى بروم</t>
  </si>
  <si>
    <t>B-7.2.13</t>
  </si>
  <si>
    <t>تحسين خدمات اوضاع الصرف الصحي بالمناطق الشرقية</t>
  </si>
  <si>
    <t>B-7.2.14</t>
  </si>
  <si>
    <t>استكمال مبني الادارة للمؤسسة بالمكلا(المرحلة الاولى)</t>
  </si>
  <si>
    <t>B-7.2.15</t>
  </si>
  <si>
    <t>توريد وتنفيذ شبكة مياه ربوة المهندسين</t>
  </si>
  <si>
    <t xml:space="preserve">توريد وتركيب انابيب وملحقاتها - اعمال الحفر والردم والرمل وقطع الاسفلت - تنفيذ بلاطات خرسانية - تنفيذ غرف صمامات </t>
  </si>
  <si>
    <t>B-7.2.16</t>
  </si>
  <si>
    <t>بناء خزان تجميعي فى الحقل</t>
  </si>
  <si>
    <t>B-7.2.17</t>
  </si>
  <si>
    <t>ماتبقى من قيمة دراسات وتصاميم مجاري قلنسية</t>
  </si>
  <si>
    <t>اعداد المسوحات - اعداد التصامسم</t>
  </si>
  <si>
    <t>B-7.2.18</t>
  </si>
  <si>
    <t>ما تبقى من قیمة دراسات وتصامیم مجاري حدیبو</t>
  </si>
  <si>
    <r>
      <rPr>
        <vertAlign val="superscript"/>
        <sz val="10"/>
        <rFont val="Arial"/>
        <family val="2"/>
        <charset val="1"/>
      </rPr>
      <t>(1)</t>
    </r>
    <r>
      <rPr>
        <sz val="10"/>
        <rFont val="Arial"/>
        <family val="2"/>
        <charset val="1"/>
      </rPr>
      <t xml:space="preserve"> يرجى سرد بيانات المشاريع التي تم توقيفها أو تصفيتها من العام 2010م  وإدراج صفوف جديدة بحسب الحاجة</t>
    </r>
  </si>
  <si>
    <r>
      <rPr>
        <vertAlign val="superscript"/>
        <sz val="10"/>
        <rFont val="Arial"/>
        <family val="2"/>
        <charset val="1"/>
      </rPr>
      <t>(1)</t>
    </r>
    <r>
      <rPr>
        <sz val="10"/>
        <rFont val="Arial"/>
        <family val="2"/>
        <charset val="1"/>
      </rPr>
      <t xml:space="preserve"> Please introduce the data and information of the stopped and terminated projects since 2010 and add new rows as needed.</t>
    </r>
  </si>
  <si>
    <t>إسم المؤسسة/الفرع:</t>
  </si>
  <si>
    <t>إستمارات  B-8.0  المشاريع المتوقفة أو التي تم تصفيتها منذ العام 2010</t>
  </si>
  <si>
    <t>Form B-8 Stopped/ terminated projects since 2010</t>
  </si>
  <si>
    <t>جدول B-8.1  المشاريع المتوقفة أو التي تم تصفيتها منذ العام 2010</t>
  </si>
  <si>
    <t>Table B-8.1 Stopped/ terminated projects since 2010</t>
  </si>
  <si>
    <t>إسم المشروع</t>
  </si>
  <si>
    <t>معلق أو منتهي</t>
  </si>
  <si>
    <t xml:space="preserve">نسبة الإنجاز عند التوقف/التصفية </t>
  </si>
  <si>
    <t>Project name</t>
  </si>
  <si>
    <t>B-8.1</t>
  </si>
  <si>
    <t>B-8.2</t>
  </si>
  <si>
    <t>B-8.3</t>
  </si>
  <si>
    <t>B-8.4</t>
  </si>
  <si>
    <t>B-8.5</t>
  </si>
  <si>
    <t>B-8.6</t>
  </si>
  <si>
    <t>B-8.7</t>
  </si>
  <si>
    <t>B-8.8</t>
  </si>
  <si>
    <t>B-8.9</t>
  </si>
  <si>
    <t>B-8.10</t>
  </si>
  <si>
    <t>B-8.11</t>
  </si>
  <si>
    <t>B-8.12</t>
  </si>
  <si>
    <t>B-8.13</t>
  </si>
  <si>
    <t>B-8.14</t>
  </si>
  <si>
    <t>5 step rating</t>
  </si>
  <si>
    <t>3 step rating</t>
  </si>
  <si>
    <t>yes</t>
  </si>
  <si>
    <t>excellent</t>
  </si>
  <si>
    <t>ممتاز</t>
  </si>
  <si>
    <t>very good</t>
  </si>
  <si>
    <t xml:space="preserve">جيد جدا </t>
  </si>
  <si>
    <t>investment</t>
  </si>
  <si>
    <t>استثماري</t>
  </si>
  <si>
    <t>no</t>
  </si>
  <si>
    <t>good</t>
  </si>
  <si>
    <t>جيد</t>
  </si>
  <si>
    <t>operations</t>
  </si>
  <si>
    <t>تشغيلي</t>
  </si>
  <si>
    <t>Not Applicable</t>
  </si>
  <si>
    <t xml:space="preserve">good </t>
  </si>
  <si>
    <t>poor</t>
  </si>
  <si>
    <t xml:space="preserve">ضعيف </t>
  </si>
  <si>
    <t xml:space="preserve"> (1)= ground well</t>
  </si>
  <si>
    <t>fair</t>
  </si>
  <si>
    <t>معقول</t>
  </si>
  <si>
    <t xml:space="preserve"> (2)= surface well</t>
  </si>
  <si>
    <t xml:space="preserve"> (3)= water spring</t>
  </si>
  <si>
    <t>الرجاء إختيار الإجابة من قائمة المنسدلة</t>
  </si>
  <si>
    <t xml:space="preserve">Yes </t>
  </si>
  <si>
    <t xml:space="preserve"> (4)= pumping station</t>
  </si>
  <si>
    <t xml:space="preserve"> أولوية حرجة</t>
  </si>
  <si>
    <t xml:space="preserve"> (5)= disinfection unit</t>
  </si>
  <si>
    <t xml:space="preserve">Partially </t>
  </si>
  <si>
    <t xml:space="preserve">الى حدٍ ما </t>
  </si>
  <si>
    <t>1= urgent</t>
  </si>
  <si>
    <t>1 =عاجل</t>
  </si>
  <si>
    <t xml:space="preserve"> أولوية مرتفعة</t>
  </si>
  <si>
    <t>(6)= other (please mention it).</t>
  </si>
  <si>
    <t>2= high</t>
  </si>
  <si>
    <t>2 =أولوية عالية</t>
  </si>
  <si>
    <t xml:space="preserve">3= medium </t>
  </si>
  <si>
    <t>3 =أولوية متوسطه</t>
  </si>
  <si>
    <t>ألي تلقائي</t>
  </si>
  <si>
    <t>Working</t>
  </si>
  <si>
    <t xml:space="preserve">عاملة </t>
  </si>
  <si>
    <t xml:space="preserve">4= low </t>
  </si>
  <si>
    <t>4 =أولوية منخفظة</t>
  </si>
  <si>
    <t>Not Working</t>
  </si>
  <si>
    <t>غير عاملة</t>
  </si>
  <si>
    <t>5= lowest</t>
  </si>
  <si>
    <t>5 =أولوية منخفظة جداً</t>
  </si>
  <si>
    <t>network maps</t>
  </si>
  <si>
    <t>Solar</t>
  </si>
  <si>
    <t>طاقة شمسية</t>
  </si>
  <si>
    <t>عبر اسلاك شبكة محلية</t>
  </si>
  <si>
    <t>ADSL</t>
  </si>
  <si>
    <t xml:space="preserve">none </t>
  </si>
  <si>
    <t>Generator</t>
  </si>
  <si>
    <t>مولد خاص</t>
  </si>
  <si>
    <t xml:space="preserve">By Cable </t>
  </si>
  <si>
    <t>عن طريق الكابل</t>
  </si>
  <si>
    <t>عبر الويرلس</t>
  </si>
  <si>
    <t>MPLS</t>
  </si>
  <si>
    <t>paper maps</t>
  </si>
  <si>
    <t>على الورق</t>
  </si>
  <si>
    <t>Commercial Electricity</t>
  </si>
  <si>
    <t>كهرباء  تجارية</t>
  </si>
  <si>
    <t xml:space="preserve">Wireless </t>
  </si>
  <si>
    <t>لاسلكي</t>
  </si>
  <si>
    <t>شبكة افتراضية</t>
  </si>
  <si>
    <t>VPN</t>
  </si>
  <si>
    <t>digital maps (GIS)</t>
  </si>
  <si>
    <t>GIS</t>
  </si>
  <si>
    <t>Public Electricity</t>
  </si>
  <si>
    <t>كهرباء عمومية</t>
  </si>
  <si>
    <t>Other</t>
  </si>
  <si>
    <t>128 KB</t>
  </si>
  <si>
    <t>256 KB</t>
  </si>
  <si>
    <t xml:space="preserve">يمن نت </t>
  </si>
  <si>
    <t xml:space="preserve">1 سرفر التطبيقات </t>
  </si>
  <si>
    <t>1 App Server</t>
  </si>
  <si>
    <t>Windows</t>
  </si>
  <si>
    <t>512 KB</t>
  </si>
  <si>
    <t xml:space="preserve">يو </t>
  </si>
  <si>
    <r>
      <rPr>
        <sz val="11"/>
        <color rgb="FF000000"/>
        <rFont val="Arial"/>
        <family val="2"/>
        <charset val="1"/>
      </rPr>
      <t>2</t>
    </r>
    <r>
      <rPr>
        <sz val="10"/>
        <color rgb="FF000000"/>
        <rFont val="Arial"/>
        <family val="2"/>
        <charset val="1"/>
      </rPr>
      <t xml:space="preserve"> </t>
    </r>
    <r>
      <rPr>
        <sz val="11"/>
        <color rgb="FF000000"/>
        <rFont val="Arial"/>
        <family val="2"/>
        <charset val="1"/>
      </rPr>
      <t xml:space="preserve">قاعدة البيانات </t>
    </r>
  </si>
  <si>
    <t>2 database</t>
  </si>
  <si>
    <t>Linux</t>
  </si>
  <si>
    <t>water supply type</t>
  </si>
  <si>
    <t>1 MB</t>
  </si>
  <si>
    <t xml:space="preserve">سبأفون </t>
  </si>
  <si>
    <t xml:space="preserve">3 سرفر للوب </t>
  </si>
  <si>
    <t>3  Web Servers</t>
  </si>
  <si>
    <t>Unix</t>
  </si>
  <si>
    <t>2 MB</t>
  </si>
  <si>
    <t>يمن موبايل</t>
  </si>
  <si>
    <t>4 جدار حماية</t>
  </si>
  <si>
    <t>4 firewall Server</t>
  </si>
  <si>
    <t>iOS</t>
  </si>
  <si>
    <t>network connection</t>
  </si>
  <si>
    <t xml:space="preserve">عبر الشبكة </t>
  </si>
  <si>
    <t>4 MB</t>
  </si>
  <si>
    <t>تيلييمن</t>
  </si>
  <si>
    <t>5 تحكم بالانترنت</t>
  </si>
  <si>
    <t>5 Gateway Server</t>
  </si>
  <si>
    <t>tanker supply</t>
  </si>
  <si>
    <t>بالوايتات</t>
  </si>
  <si>
    <t>8 MB</t>
  </si>
  <si>
    <t xml:space="preserve"> أخرى</t>
  </si>
  <si>
    <t>6 سرفر احتياطي</t>
  </si>
  <si>
    <t>6 Backup Servers</t>
  </si>
  <si>
    <t>water tanks</t>
  </si>
  <si>
    <t>بصهاريج المياه (ناقلات)</t>
  </si>
  <si>
    <t>Higher thank 8 MB</t>
  </si>
  <si>
    <r>
      <rPr>
        <sz val="11"/>
        <color rgb="FF000000"/>
        <rFont val="Calibri"/>
        <family val="2"/>
        <charset val="1"/>
      </rPr>
      <t xml:space="preserve">7 </t>
    </r>
    <r>
      <rPr>
        <sz val="11"/>
        <color rgb="FF000000"/>
        <rFont val="Arial"/>
        <family val="2"/>
        <charset val="1"/>
      </rPr>
      <t xml:space="preserve"> أخرى</t>
    </r>
  </si>
  <si>
    <t>7 Other</t>
  </si>
  <si>
    <t xml:space="preserve">واي </t>
  </si>
  <si>
    <t xml:space="preserve">1) يتم شريط مغناطيسي </t>
  </si>
  <si>
    <r>
      <rPr>
        <sz val="11"/>
        <color rgb="FF000000"/>
        <rFont val="Arial"/>
        <family val="2"/>
        <charset val="1"/>
      </rPr>
      <t xml:space="preserve">1) </t>
    </r>
    <r>
      <rPr>
        <sz val="10"/>
        <color rgb="FF000000"/>
        <rFont val="Arial"/>
        <family val="2"/>
        <charset val="1"/>
      </rPr>
      <t xml:space="preserve"> To magnetic tape </t>
    </r>
  </si>
  <si>
    <t>يو</t>
  </si>
  <si>
    <t>RAID 0</t>
  </si>
  <si>
    <t xml:space="preserve">2) يتم الى هارد دسك خارجي </t>
  </si>
  <si>
    <t xml:space="preserve">2) To external hard disk </t>
  </si>
  <si>
    <t>frequency of supply</t>
  </si>
  <si>
    <t>unit</t>
  </si>
  <si>
    <t>data basis</t>
  </si>
  <si>
    <t>RAID 1</t>
  </si>
  <si>
    <t xml:space="preserve">3) يتم الى وسائط تخزين في الشبكة </t>
  </si>
  <si>
    <t xml:space="preserve">3) To network storage </t>
  </si>
  <si>
    <t xml:space="preserve"> يمن موبايل</t>
  </si>
  <si>
    <t>RAID 5/6</t>
  </si>
  <si>
    <t>4) الى تخزين سحابي</t>
  </si>
  <si>
    <t xml:space="preserve">4) To Cloud </t>
  </si>
  <si>
    <t>daily</t>
  </si>
  <si>
    <t xml:space="preserve">يومي </t>
  </si>
  <si>
    <t>hours / day</t>
  </si>
  <si>
    <t>عدد الساعات باليوم</t>
  </si>
  <si>
    <t xml:space="preserve">metered </t>
  </si>
  <si>
    <t xml:space="preserve"> بحسب قراءات العدادات </t>
  </si>
  <si>
    <t>RAID 10</t>
  </si>
  <si>
    <t>5) لا يتوفر</t>
  </si>
  <si>
    <t>5) Not available</t>
  </si>
  <si>
    <t>weekly</t>
  </si>
  <si>
    <t xml:space="preserve"> أسبوعي</t>
  </si>
  <si>
    <t>days / week</t>
  </si>
  <si>
    <t xml:space="preserve"> عدد الأيام بالأسبوع </t>
  </si>
  <si>
    <t>estimated</t>
  </si>
  <si>
    <t xml:space="preserve"> تقدير</t>
  </si>
  <si>
    <t>No RAID  لا يوجد</t>
  </si>
  <si>
    <t>irregular / multiple periods</t>
  </si>
  <si>
    <t xml:space="preserve"> تزويد غير منتظم  (نوبات متعددة)  </t>
  </si>
  <si>
    <t>other</t>
  </si>
  <si>
    <t xml:space="preserve">كل يوم  </t>
  </si>
  <si>
    <t>Every day</t>
  </si>
  <si>
    <t xml:space="preserve">كل أسبوع </t>
  </si>
  <si>
    <t>Every week</t>
  </si>
  <si>
    <t>كل شهر</t>
  </si>
  <si>
    <t>Per month</t>
  </si>
  <si>
    <t xml:space="preserve">1) نعم طوال فترة الدوام </t>
  </si>
  <si>
    <t>1) Yes throughout the working period</t>
  </si>
  <si>
    <t>power backup</t>
  </si>
  <si>
    <t xml:space="preserve">2) نصف دوام </t>
  </si>
  <si>
    <t xml:space="preserve"> 2) Half-time </t>
  </si>
  <si>
    <t>online UPS</t>
  </si>
  <si>
    <t xml:space="preserve">3) وقت حدوث مشكلة  يتم الاتصال بالشخص </t>
  </si>
  <si>
    <t xml:space="preserve">3) When a problem occurs, the person is contacted </t>
  </si>
  <si>
    <t>Electricity regulator</t>
  </si>
  <si>
    <t>4) لا يتوفر</t>
  </si>
  <si>
    <t>4) Not available</t>
  </si>
  <si>
    <t>1) أقل من ساعتين</t>
  </si>
  <si>
    <t>1) less than 2 hours</t>
  </si>
  <si>
    <t>2) 3 ساعات إلى 5 ساعات</t>
  </si>
  <si>
    <t>2) 3 hours to 5 hours</t>
  </si>
  <si>
    <t>(1) App server</t>
  </si>
  <si>
    <t>3) 6 إلى 8 ساعات</t>
  </si>
  <si>
    <t>3) 6 to 8 hours</t>
  </si>
  <si>
    <t>(2) Database server</t>
  </si>
  <si>
    <t>4) يوم إلى يومين</t>
  </si>
  <si>
    <t>4) one to 2  days</t>
  </si>
  <si>
    <t>(3) Web server</t>
  </si>
  <si>
    <t>5) من 5 إلى 4 أيام</t>
  </si>
  <si>
    <t>5) 3 to 4 days</t>
  </si>
  <si>
    <t>(4) Gateway</t>
  </si>
  <si>
    <t>6) أكثر من 5</t>
  </si>
  <si>
    <t>6) More than 5</t>
  </si>
  <si>
    <t>(5) Firewall</t>
  </si>
  <si>
    <t>(6) backup server</t>
  </si>
  <si>
    <t xml:space="preserve">1) جيد </t>
  </si>
  <si>
    <t xml:space="preserve">1) well funtioning </t>
  </si>
  <si>
    <t xml:space="preserve">2) يعمل مع اعطال </t>
  </si>
  <si>
    <t xml:space="preserve">2) working with malfunctions </t>
  </si>
  <si>
    <t>3) متوقف</t>
  </si>
  <si>
    <t>3) non-functional</t>
  </si>
  <si>
    <t>Wًindows millennium</t>
  </si>
  <si>
    <t xml:space="preserve"> Windows XP </t>
  </si>
  <si>
    <t>Windows 8</t>
  </si>
  <si>
    <t>Widows 10</t>
  </si>
  <si>
    <t>Widows 11</t>
  </si>
  <si>
    <t xml:space="preserve">1) متصل بالشبكة المحلية و الانترنت </t>
  </si>
  <si>
    <t xml:space="preserve"> (1 is connected to the local network and the Internet</t>
  </si>
  <si>
    <t xml:space="preserve">2) متصل بالشبكة المحلية فقط </t>
  </si>
  <si>
    <t xml:space="preserve"> (2 is connected to the local network only </t>
  </si>
  <si>
    <t>3) متصل بالانترنت فقط</t>
  </si>
  <si>
    <t>(3 is connected to the Internet only</t>
  </si>
  <si>
    <t>4) غير متصل</t>
  </si>
  <si>
    <t xml:space="preserve"> (4 is stopped and not connected</t>
  </si>
  <si>
    <t>وندوز</t>
  </si>
  <si>
    <t>Desktop App</t>
  </si>
  <si>
    <t>وب</t>
  </si>
  <si>
    <t>Web App</t>
  </si>
  <si>
    <t>1) و لا مرة</t>
  </si>
  <si>
    <t>1) None</t>
  </si>
  <si>
    <t xml:space="preserve">2) مرة </t>
  </si>
  <si>
    <t>2) once</t>
  </si>
  <si>
    <t>3) مرتين</t>
  </si>
  <si>
    <t>3) twice</t>
  </si>
  <si>
    <t>4) ثلاث مرات</t>
  </si>
  <si>
    <t>4) three times</t>
  </si>
  <si>
    <t>5) 4 مرات او اكثر</t>
  </si>
  <si>
    <t>5) 4 times or more</t>
  </si>
  <si>
    <t xml:space="preserve">1) تعليق </t>
  </si>
  <si>
    <t>1) System Hanging</t>
  </si>
  <si>
    <t>2) بطئ شديد</t>
  </si>
  <si>
    <t xml:space="preserve"> 2) Slow Performance </t>
  </si>
  <si>
    <t>3) اخطاء في الوظائف</t>
  </si>
  <si>
    <t>3) Error in some functions</t>
  </si>
  <si>
    <t>4) اخطاء في التقارير</t>
  </si>
  <si>
    <t xml:space="preserve"> 4) Reporting errors </t>
  </si>
  <si>
    <t>5) اخطاء في الاحتساب</t>
  </si>
  <si>
    <t xml:space="preserve">5) Calculation errors </t>
  </si>
  <si>
    <t>6) فقد بيانات</t>
  </si>
  <si>
    <t>6) Loss of data</t>
  </si>
  <si>
    <t>7) اخرى</t>
  </si>
  <si>
    <t>meter</t>
  </si>
  <si>
    <t xml:space="preserve">cubic meter </t>
  </si>
  <si>
    <t>device</t>
  </si>
  <si>
    <t>camera</t>
  </si>
  <si>
    <t>The provision of these devices is very important for the continuation of the activities and work of the institution, which depends mainly on the availability of water sources, which is the main artery for the continuation of work in the rest of the departments and sections of the corporation and therefore it is necessary to have these devices to help assess the current situation of the basins of the corporationn's water wells and improve their performance by raising technical recommendations to help increase the efficiency of wells and increase production operational capacity to keep To keep pace with the increase in the demand for water for drinking through data and information that help a lot in providing these devices, even if at a minimum, and also with regard to increasing the quantities of water produced through the search and exploration of new water sources that form the basis for the establishment of future basins and for the benefit  of citizens benefiting from this service provided by the corporation as well as for future generations.</t>
  </si>
  <si>
    <t xml:space="preserve">It is required to provide it for the management of water sources for field use inside the basins </t>
  </si>
  <si>
    <t>Water resources head of departement -  Planning and statistics head of depatement -  Statistics head of section</t>
  </si>
  <si>
    <t>The Local Water and Sanitation Corporation (LWSC) – Hadramout Governorate - Sahel regions (Head office in Mukalla)</t>
  </si>
  <si>
    <t>The Local Water and Sanitation Corporation (LWSC)- Hadramout Governorate - Coast regions (head quarter in Mukalla)</t>
  </si>
  <si>
    <t>Omar Al , Akbari</t>
  </si>
  <si>
    <t>production head of departement</t>
  </si>
  <si>
    <t xml:space="preserve"> Thulla eastern plant</t>
  </si>
  <si>
    <t>Naqaa plant</t>
  </si>
  <si>
    <t>Fuwah plant</t>
  </si>
  <si>
    <t>Zaman plant</t>
  </si>
  <si>
    <t>Falak plant</t>
  </si>
  <si>
    <t>Thulla western palnt</t>
  </si>
  <si>
    <t>re-pumpimg plant in Khalaf</t>
  </si>
  <si>
    <t>The Local Water and Sanitation Corporation (LWSC) : Hadramout Governorate Sahel regions (head quarter in Mukalla)</t>
  </si>
  <si>
    <t>Completion of the second and third floors with the roof of the head quarter Building ofThe Local Water and Sanitation Corporation</t>
  </si>
  <si>
    <t>Implementation of protection works for well water lines and water pumping wells No. (30) + (7) + (29) + (27) + (28) in Wadi Thullah and Al-Mahna</t>
  </si>
  <si>
    <t>Implementation of protection works for well water lines No. (12) + (27) + (28) intersecting with the stream of the torrent in the basin of wells in the Eastern Thullah</t>
  </si>
  <si>
    <t>Fwuah</t>
  </si>
  <si>
    <t>Implementation of protection works for the plastic water line diameter 200 mm + ductile water line diameter 150 mm intersecting with the stream of the torrent in Wadi Al-Shorouj in Fwuah</t>
  </si>
  <si>
    <t>Protection works project for  the pipelines of the carrier line , diameter 600 mm in vally Bowish</t>
  </si>
  <si>
    <t>Implementation of a hangar project with dimensions 60 meters × 30 meters</t>
  </si>
  <si>
    <t>Implementation of a hangar project with dimensions 30 meters × 15 meters</t>
  </si>
  <si>
    <t>project of Construction of chlorine workers room and generator room in Al-Ma'oos</t>
  </si>
  <si>
    <t>project of Construction of staff room with its accessories in Al Rayyan</t>
  </si>
  <si>
    <t>Water Corporation Building - Project West Mukalla Branch</t>
  </si>
  <si>
    <t>Water Corporation Building - Project east Mukalla Branch</t>
  </si>
  <si>
    <t xml:space="preserve">Project of Fencing Bowish Reservoir Site  </t>
  </si>
  <si>
    <t>Rearrangement and burial of diesel tanks ( well station of Thullah)</t>
  </si>
  <si>
    <t>Customer Management Offices_Customer Service</t>
  </si>
  <si>
    <t>Project to treat the damage of the high reservoir of Fwuah capacity of 400 cubic meters (Ibn Sinai)</t>
  </si>
  <si>
    <t>project of Guard building for Huwayra reservoir</t>
  </si>
  <si>
    <t>Fencing the site of the office of the Project Implementation Unit, consulting housing and warehouses in the Al-Ma'oos area</t>
  </si>
  <si>
    <t>Bowish Reservoir Project with a capacity of 12000 m3 east of Mukalla city</t>
  </si>
  <si>
    <t xml:space="preserve">Elevated concrete tank project with a capacity of 1200 m3 in Ibn Sinai area </t>
  </si>
  <si>
    <t>Concrete tank project with a capacity of 1200 m3 in  al-dowagen area</t>
  </si>
  <si>
    <t>Concrete tank project with a capacity of 1200 m3 in Hilla area</t>
  </si>
  <si>
    <t xml:space="preserve">Concrete tank project with a capacity of 600 m3 in an area of 40 apartments </t>
  </si>
  <si>
    <t xml:space="preserve">Concrete tank project with a capacity of 530 m3 in Bahoosh area </t>
  </si>
  <si>
    <t>Concrete tank project with a capacity of 2500 m3 in  Al-talaei area of Fwuah</t>
  </si>
  <si>
    <t>Concrete tank project with a capacity of 240 m3 in  Taweelah area in Fwuah</t>
  </si>
  <si>
    <t xml:space="preserve">Concrete tank project with a capacity of 6000 m3 in the area of Thullah </t>
  </si>
  <si>
    <t xml:space="preserve">Circular concrete tank project with a capacity of 340 m3 in old Khalaf area </t>
  </si>
  <si>
    <t xml:space="preserve">Implementation of a concrete tank with a capacity of 1200 m3 for Zaman basin </t>
  </si>
  <si>
    <t>Construction of a water distribution tank in  Sami unit with a capacity of 800 cubic meters</t>
  </si>
  <si>
    <t>Fencing of the Main Pumping Station  (Bajrash)</t>
  </si>
  <si>
    <t>Fencing Project of Ibn Sina pumping Station Project</t>
  </si>
  <si>
    <t xml:space="preserve">Fencing Project of Al-jabal Alakhdar Reservoir </t>
  </si>
  <si>
    <t>Construction of the staff Building for Sanitation Workers</t>
  </si>
  <si>
    <t>The project of building bathrooms and a warehouse in the new building in the branch of the corporation in Ghail Bawazir</t>
  </si>
  <si>
    <t>project of constructing chlorine room (tank) – Odaibah</t>
  </si>
  <si>
    <t xml:space="preserve">Restoration of the old building in the branch </t>
  </si>
  <si>
    <t>Project (Building a fence for the pumping station in the Haburk area)</t>
  </si>
  <si>
    <t>Restoration and maintenance project of the warehouse of Al-Odaibah station (tank) - Al-Odaiba</t>
  </si>
  <si>
    <t xml:space="preserve">Project of constructing  the staff room, kitchen and bathroom at the waste water pumping plant  </t>
  </si>
  <si>
    <t xml:space="preserve">Expansion of the head quarter building by building an annex next to the head quarter </t>
  </si>
  <si>
    <t>Completing the second floor of the head quarter in Eastern of Al-Raydah</t>
  </si>
  <si>
    <t>Paving the sandy road accompanying the main road from Al-Rahba to the Al-Raydah and Qusayar district crossing</t>
  </si>
  <si>
    <t>Fencing the site of Muhaynim reservoir</t>
  </si>
  <si>
    <t>A reservoir with a capacity of 1200 cubic meters feeds the city of Qusayar and its suburbs</t>
  </si>
  <si>
    <t>Construction of a protection wall from Gabion to protect the main line in Baddash vally and Asd Al-faya affected by Cyclone Luban</t>
  </si>
  <si>
    <t xml:space="preserve">The Gabion netted to protect the carrier line in the valley of Badash and Asd Al-faya from drift </t>
  </si>
  <si>
    <t>Mukalla City - Thullah Eastern Region</t>
  </si>
  <si>
    <t>Mukalla City -  Aldees District</t>
  </si>
  <si>
    <t xml:space="preserve">Mukalla City - West of Mukalla Fwuah Area </t>
  </si>
  <si>
    <t>Mukalla City - East Mukalla Bowish  Area</t>
  </si>
  <si>
    <t xml:space="preserve">Mukalla City - East Mukalla </t>
  </si>
  <si>
    <t xml:space="preserve">Mukalla City - West Mukalla </t>
  </si>
  <si>
    <t xml:space="preserve">Mukalla City - East Mukalla  </t>
  </si>
  <si>
    <t>Mukalla City - center of Mukalla - head quarter Building</t>
  </si>
  <si>
    <t>Mukalla City - Ras Huwayra Area</t>
  </si>
  <si>
    <t xml:space="preserve">Mukalla City - West Mukalla Ibn Sinai Area </t>
  </si>
  <si>
    <t>Mukalla City - East Mukalla Bowish Area</t>
  </si>
  <si>
    <t>Mukalla City - East Mukalla Al-Ma'oos Area</t>
  </si>
  <si>
    <t>Mukalla City - West Mukalla - Al-dowagen Area</t>
  </si>
  <si>
    <t>Mukalla City - West Mukalla - Hilla Area</t>
  </si>
  <si>
    <t>The city of Mukalla - west of Mukalla in Al-Taweelah area of Fwuah</t>
  </si>
  <si>
    <t>The city of Mukalla - west of Mukalla in Al-talaei area in Fuwah</t>
  </si>
  <si>
    <t xml:space="preserve">Mukalla City - ceter of Mukalla - Area 40 shaka </t>
  </si>
  <si>
    <t>Mukalla City - West of Mukalla Ibn Sinai Area</t>
  </si>
  <si>
    <t>Al Ghail Directorate Branch Building</t>
  </si>
  <si>
    <t xml:space="preserve">Mukalla City - Ceter of Mukalla in Bahoosh Area </t>
  </si>
  <si>
    <t xml:space="preserve">Mukalla City - Ceter of Mukalla Old Khalaf Area </t>
  </si>
  <si>
    <t xml:space="preserve">Mukalla City - West of Mukalla for Zaman basin </t>
  </si>
  <si>
    <t xml:space="preserve">Mukalla City - East Mukalla - Thallah Area </t>
  </si>
  <si>
    <t>The city of Mukalla - the center of Mukalla Al-Ghalila - Sami unit</t>
  </si>
  <si>
    <t>Mukalla City - ceter of Mukalla - Aldees Area</t>
  </si>
  <si>
    <t>Al-Shihr Directorate - Ramla pumping Station</t>
  </si>
  <si>
    <t xml:space="preserve">Al Ghail City </t>
  </si>
  <si>
    <t>Al Ghail City Branch Building</t>
  </si>
  <si>
    <t>Raydah and Qusayer Directorate Branch</t>
  </si>
  <si>
    <t>Raydah and Qusayer Directorate branch from Al-Rahba to the crossing</t>
  </si>
  <si>
    <t>Eastern Aldees Directorate Branch</t>
  </si>
  <si>
    <t xml:space="preserve">East Aldees City Branch - Haburk </t>
  </si>
  <si>
    <t>unknown</t>
  </si>
  <si>
    <t xml:space="preserve">Demolition in the well (20 meters) </t>
  </si>
  <si>
    <t>Totally destroyed</t>
  </si>
  <si>
    <t>The casings of the well are dilapidated and the well is buried</t>
  </si>
  <si>
    <t>No protection for the well</t>
  </si>
  <si>
    <t>Productivity is low and levels drop rapidly</t>
  </si>
  <si>
    <t>replaceable well</t>
  </si>
  <si>
    <t>dry</t>
  </si>
  <si>
    <t>Low productivity</t>
  </si>
  <si>
    <t>Completely destroyed by floods</t>
  </si>
  <si>
    <t>Erstern Thullah</t>
  </si>
  <si>
    <t>Western Thullah</t>
  </si>
  <si>
    <t>Falak</t>
  </si>
  <si>
    <t>Naqaa</t>
  </si>
  <si>
    <t>Well No. (4)</t>
  </si>
  <si>
    <t>Well No. (7)</t>
  </si>
  <si>
    <t>Well No. (12)</t>
  </si>
  <si>
    <t>Well No. (17)</t>
  </si>
  <si>
    <t>Well No. (26)</t>
  </si>
  <si>
    <t>Well No. (27)</t>
  </si>
  <si>
    <t>Well No. (28)</t>
  </si>
  <si>
    <t>Well No. (29)</t>
  </si>
  <si>
    <t>Well No. (30)</t>
  </si>
  <si>
    <t>Well No. (31)</t>
  </si>
  <si>
    <t>Well No. (32)</t>
  </si>
  <si>
    <t>Well No. (1)</t>
  </si>
  <si>
    <t>Well No. (2)</t>
  </si>
  <si>
    <t>Well No. (3)</t>
  </si>
  <si>
    <t>Well No. (F1)</t>
  </si>
  <si>
    <t>Well No. (F8)</t>
  </si>
  <si>
    <t>Well No. (F9)</t>
  </si>
  <si>
    <t>Well No. (F10)</t>
  </si>
  <si>
    <t>Well No. (F5)</t>
  </si>
  <si>
    <t>Well No. (F6)</t>
  </si>
  <si>
    <t>Well No. (F7)</t>
  </si>
  <si>
    <t>Covering Pipes</t>
  </si>
  <si>
    <t>Pumping Unit</t>
  </si>
  <si>
    <t>Air Compressor</t>
  </si>
  <si>
    <t>Level Measuring Device</t>
  </si>
  <si>
    <t xml:space="preserve">Sampling device </t>
  </si>
  <si>
    <t>Basin device</t>
  </si>
  <si>
    <t>Stations</t>
  </si>
  <si>
    <t>Scanning unit</t>
  </si>
  <si>
    <t>Camera</t>
  </si>
  <si>
    <t>One Set</t>
  </si>
  <si>
    <t xml:space="preserve">Ingersoll Rand water well excavator (RD 20) with full fittings of pipes, drill heads, weights and other supplies for the operation of the excavator </t>
  </si>
  <si>
    <t>excavator</t>
  </si>
  <si>
    <t xml:space="preserve">Ingersoll Rand water well excavator (TW 4) with full equipment of pipes, drill heads, weights and other supplies for the operation of the excavator </t>
  </si>
  <si>
    <t xml:space="preserve">Hydraulic excavator for rock samples (core sample) up to a depth of (400 meters) with accessories </t>
  </si>
  <si>
    <t>Hydraulic excavator for rock samples (core sample) up to a depth of (1000 meters) with its accessories</t>
  </si>
  <si>
    <t xml:space="preserve">Plastic packaging (Protection) pipes for water wells diameter 10 inch  </t>
  </si>
  <si>
    <t xml:space="preserve">Plastic packaging (Protection) pipes for water wells diameter 8 inch  </t>
  </si>
  <si>
    <t xml:space="preserve">Plastic packaging (Protection) pipes for water wells diameter 6 inch  </t>
  </si>
  <si>
    <t xml:space="preserve">Plastic packaging (Protection) pipes for water wells diameter 4 inch  </t>
  </si>
  <si>
    <t xml:space="preserve">An integrated pumping unit with the ability to operate to a depth of 250 meters </t>
  </si>
  <si>
    <t xml:space="preserve">An integrated pumping unit with the ability to operate to a depth of 100 meters </t>
  </si>
  <si>
    <t xml:space="preserve">Compression Air Compressor (10 bar) </t>
  </si>
  <si>
    <t xml:space="preserve">Compression Air Compressor (15 bar) </t>
  </si>
  <si>
    <t xml:space="preserve">Compression Air Compressor (35 bar) </t>
  </si>
  <si>
    <t>GPS devices</t>
  </si>
  <si>
    <t xml:space="preserve">Water level measuring devices in wells length (50 meters) </t>
  </si>
  <si>
    <t xml:space="preserve">Water level measuring devices in wells length (150 meters) </t>
  </si>
  <si>
    <t xml:space="preserve">Water level measuring devices in wells length (300 meters) </t>
  </si>
  <si>
    <t>Water sampling device from wells to a depth of (150 meters)</t>
  </si>
  <si>
    <t>Water sampling device from wells to a depth of (300 meters)</t>
  </si>
  <si>
    <t>Water sampling device from wells to a depth of (600 meters)</t>
  </si>
  <si>
    <t>Basin device for measuring (electrical conductivity, water salt and temperature)</t>
  </si>
  <si>
    <t xml:space="preserve">Basin device for measuring acidity (Ph) and temperature </t>
  </si>
  <si>
    <t>Stations (unit) inside the well for measuring (E.C-Cl-Na-Fe-SO4-F-No3)</t>
  </si>
  <si>
    <t>Geophysical scanning unit to determine electrical resistance (VES) to a depth of 700 m</t>
  </si>
  <si>
    <t>Seismic (Seismic) Geophysical scanning Unit for 700 m Depth</t>
  </si>
  <si>
    <t xml:space="preserve">Portable geophysical scanning device </t>
  </si>
  <si>
    <t>Water well camera with the ability to image to a depth of 700 m</t>
  </si>
  <si>
    <t>East Mukalla + Center of  Mukalla + West Mukalla</t>
  </si>
  <si>
    <t>Has been estimated</t>
  </si>
  <si>
    <t>east of Mukkla city</t>
  </si>
  <si>
    <t>Center of Mukkla city</t>
  </si>
  <si>
    <t>West of Muklla city</t>
  </si>
  <si>
    <t xml:space="preserve">Naqaa Area and east of Thulla </t>
  </si>
  <si>
    <t>Falak basins , Naqaa and east and wast of Thulla</t>
  </si>
  <si>
    <t>Zaman and Al-Shorouj basin</t>
  </si>
  <si>
    <t>From 10 To 15</t>
  </si>
  <si>
    <t>From 15 To 24</t>
  </si>
  <si>
    <t>When necessary</t>
  </si>
  <si>
    <t>Water collection Reservoir inside the basin</t>
  </si>
  <si>
    <t>Electronic (not working)</t>
  </si>
  <si>
    <t>Automatic (not working)</t>
  </si>
  <si>
    <t>Yes (electromagnetic not working)</t>
  </si>
  <si>
    <t>East and center of Muklla City</t>
  </si>
  <si>
    <t>Ground</t>
  </si>
  <si>
    <t>Naqaa Reservoir</t>
  </si>
  <si>
    <t>Huwayra Reservoir</t>
  </si>
  <si>
    <t>Falak Reservoir</t>
  </si>
  <si>
    <t>Saded Reservoir</t>
  </si>
  <si>
    <t xml:space="preserve"> Al-baqrin Reservoir</t>
  </si>
  <si>
    <t>Al-amal Reservoir</t>
  </si>
  <si>
    <t>Al-jabal Alakhdar Reservoir</t>
  </si>
  <si>
    <t>Epoxy cleaning and coating</t>
  </si>
  <si>
    <t>If necessary in 2017</t>
  </si>
  <si>
    <t>Yes (electromagnetic working)</t>
  </si>
  <si>
    <t>Downtown Mukalla</t>
  </si>
  <si>
    <t>Mechanic (not working)</t>
  </si>
  <si>
    <t>Center of  Mukalla</t>
  </si>
  <si>
    <t>Pressure Breaker Tank</t>
  </si>
  <si>
    <t>Mechanic (working)</t>
  </si>
  <si>
    <t>East and center of Mukalla city</t>
  </si>
  <si>
    <t>Its location is convenient for the center of Mukalla city</t>
  </si>
  <si>
    <t>Feeds water distribution tanks and also elevated logic</t>
  </si>
  <si>
    <t>If necessary in 2023</t>
  </si>
  <si>
    <t>Its location is suitable for low-lying neighborhoods</t>
  </si>
  <si>
    <t>Parts of downtown Mukalla</t>
  </si>
  <si>
    <t>Welding of water leakage spots</t>
  </si>
  <si>
    <t xml:space="preserve">لكونه وسط المدينة </t>
  </si>
  <si>
    <t xml:space="preserve">because it is downtown. </t>
  </si>
  <si>
    <t>It is fed from the dam Reservoir</t>
  </si>
  <si>
    <t>Mechanic (Not working)</t>
  </si>
  <si>
    <t>The old 450 cubic meters corroded iron Reservoir has been removed and its location is still reserved with the Corporation</t>
  </si>
  <si>
    <t>Construction of a new reservoir with a capacity of 1200 cubic meters, the area does not have a distribution Reservoir</t>
  </si>
  <si>
    <t>Construction of a new Reservoir with a capacity of 12,000 cubic meters, the area does not have a distribution Reservoir in the area and its location is reserved</t>
  </si>
  <si>
    <t>The old 450 cubic meters corroded iron tank has been removed and its location is still reserved with the Corporation</t>
  </si>
  <si>
    <t>Construction of a new Reservoir with a capacity of 1200 cubic meters instead of the old stone Reservoir with a capacity of 100 cubic meters</t>
  </si>
  <si>
    <t>Construction of a new Reservoir with a capacity of 1200 cubic meters instead of the old stone Reservoir with a capacity of 450 cubic meters</t>
  </si>
  <si>
    <t>Construction of a new Reservoir with a capacity of 1200 cubic meters, the area does not have a distribution Reservoir</t>
  </si>
  <si>
    <t>Bahhosh Reservoir / Old City of Mukalla (Center of Mukalla)</t>
  </si>
  <si>
    <t>Al-Ghalila Reservoir / Old City of Mukalla (Center of Mukalla)</t>
  </si>
  <si>
    <t>Reservoir of Bowish / Bowish and Al-Eis area (east of Mukalla)</t>
  </si>
  <si>
    <t>Old Khalaf Reservoir / Old Khalaf Area (East Mukalla)</t>
  </si>
  <si>
    <t>Rukab Reservoir / Rukb Area (East Mukalla)</t>
  </si>
  <si>
    <t>Taweelah Reservoir / Fwuah Area (West Mukalla)</t>
  </si>
  <si>
    <t>Al-talaei Reservoir / Fwuah Area (West Mukalla)</t>
  </si>
  <si>
    <t>Greer Reservoir / Fwuah area (west of Mukalla)</t>
  </si>
  <si>
    <t>Ductile Water Pipes</t>
  </si>
  <si>
    <t>Asbestos water pipes</t>
  </si>
  <si>
    <t>Plastic Water Pipes</t>
  </si>
  <si>
    <t>Galvanized iron coated with polyethylene</t>
  </si>
  <si>
    <t xml:space="preserve"> 500mm </t>
  </si>
  <si>
    <t>400mm</t>
  </si>
  <si>
    <t>300mm</t>
  </si>
  <si>
    <t>150mm</t>
  </si>
  <si>
    <t>700mm</t>
  </si>
  <si>
    <t>Ductile Iron</t>
  </si>
  <si>
    <t>Asbestos</t>
  </si>
  <si>
    <t>Length Meter</t>
  </si>
  <si>
    <t>Plastic</t>
  </si>
  <si>
    <t>wells of Falak basin / Center of Muklla City</t>
  </si>
  <si>
    <t xml:space="preserve">From wells of Falak basin to Center of Muklla City / Center of Muklla City </t>
  </si>
  <si>
    <t>Naqaa Basin of wells / East and center of Muklla City</t>
  </si>
  <si>
    <t xml:space="preserve">From wells of Naqaa basin to east and center of Muklla City / East and Center of Muklla City </t>
  </si>
  <si>
    <t xml:space="preserve">Eastern wells basin of Thulla / East and Center of Muklla City </t>
  </si>
  <si>
    <t>From Thulla eastern basin to East and Center of Muklla City / East and Center of Muklla City</t>
  </si>
  <si>
    <t>Western basin of Thulla</t>
  </si>
  <si>
    <t>Western basin of Thulla / East and Center of Muklla City</t>
  </si>
  <si>
    <t>From Thulla western basin to East and Center of Muklla City / East and Center of Muklla City</t>
  </si>
  <si>
    <t>From Thulla western basin to East and Center of Muklla City</t>
  </si>
  <si>
    <t>Zaman basin of wells / West of Muklla City</t>
  </si>
  <si>
    <t xml:space="preserve">From wells of Zaman basin to west of Muklla City / west of Muklla City </t>
  </si>
  <si>
    <t>Al-Shorouj basin of wells / West of Muklla City</t>
  </si>
  <si>
    <t xml:space="preserve">From wells of Al-Shorouj basin to West of Muklla City / west of Muklla City </t>
  </si>
  <si>
    <t>East of Muklla City / East of Muklla City</t>
  </si>
  <si>
    <t>Center of Muklla City / Center of Muklla City</t>
  </si>
  <si>
    <t>West of Muklla City / West of Muklla City</t>
  </si>
  <si>
    <t>Length meter</t>
  </si>
  <si>
    <t>Room + reinforced slab + Square meter to rehabitation of walls</t>
  </si>
  <si>
    <t>6+12bar</t>
  </si>
  <si>
    <t>1+5bar</t>
  </si>
  <si>
    <t>3+7bar</t>
  </si>
  <si>
    <t>3+8bar</t>
  </si>
  <si>
    <t>Ductile</t>
  </si>
  <si>
    <t>Ductile + Plastic</t>
  </si>
  <si>
    <t>plastic</t>
  </si>
  <si>
    <t>Plastic + Ductile</t>
  </si>
  <si>
    <t>Polyethylene + Plastic</t>
  </si>
  <si>
    <t>Galvanized iron</t>
  </si>
  <si>
    <t>Ductile + galvanized iron pipes coated with polyethylene</t>
  </si>
  <si>
    <t>Polyethylene</t>
  </si>
  <si>
    <t>600+500 400mm+</t>
  </si>
  <si>
    <t xml:space="preserve">350+300+250+200+160+110+90mm+2"+11/2"+1"+3/4"+1/2" </t>
  </si>
  <si>
    <t xml:space="preserve">350+300+250+200+160+110+90mm+2"+11/2"+1"+3/4" </t>
  </si>
  <si>
    <t>2" + 160mm</t>
  </si>
  <si>
    <t>110+200+2" + 90mm</t>
  </si>
  <si>
    <t>2" + 110 + 150 + 160mm</t>
  </si>
  <si>
    <t>2"+160mm</t>
  </si>
  <si>
    <t>2"+110mm</t>
  </si>
  <si>
    <t>1"+2"+110mm</t>
  </si>
  <si>
    <t>110+160+2"+63mm</t>
  </si>
  <si>
    <t>315mm</t>
  </si>
  <si>
    <t>110+63mm 2"+1"</t>
  </si>
  <si>
    <t>90mm+ 11/2"+1"</t>
  </si>
  <si>
    <t>200+150+2" + 100mm</t>
  </si>
  <si>
    <t>160mm</t>
  </si>
  <si>
    <t>150+160+100+110mm 2"+1"</t>
  </si>
  <si>
    <t>110+90mm 2"+1"</t>
  </si>
  <si>
    <t>200+110+2" + 63mm</t>
  </si>
  <si>
    <t>200+160+ 2" + 110mm</t>
  </si>
  <si>
    <t>160+110mm 2"+1"</t>
  </si>
  <si>
    <t>200+110+2" + 90mm</t>
  </si>
  <si>
    <t>160+110+2" + 63mm</t>
  </si>
  <si>
    <t>110+ 2" + 63mm</t>
  </si>
  <si>
    <t>Water line from the Naqaa wells basin to the city of Mukalla / east and center of Mukalla city</t>
  </si>
  <si>
    <t>Mukalla City / East + Center + West Mukalla City</t>
  </si>
  <si>
    <t>Mukalla City / East + Ceter + West Mukalla City</t>
  </si>
  <si>
    <t>Center of Mukalla / Center of Mukalla</t>
  </si>
  <si>
    <t>Center of Mukalla / Center of Mukalla Mukalla</t>
  </si>
  <si>
    <t>East of Mukalla / East of Mukalla</t>
  </si>
  <si>
    <t>West of Mukalla City / West of Mukalla</t>
  </si>
  <si>
    <t>Supply of ductile plastic pipes and accessories and plastic pressure 16 bar for the maintenance of the water network in Mukalla city</t>
  </si>
  <si>
    <t>Supply of household water meters and accessories</t>
  </si>
  <si>
    <t>The project of improving the water network in Baswed, October neighborhood, consists of plastic pipes and accessories + excavation, backfilling and building valve rooms + filtering, sterilization and documentation</t>
  </si>
  <si>
    <t>The project of improving the water network in the Imam Ali bin Abi Talib area, October neighborhood, consists of plastic pipes and accessories + excavation, backfilling and building valve rooms + filtering, sterilization and documentation</t>
  </si>
  <si>
    <t>Supply of large water meters of different diameters with their accessories</t>
  </si>
  <si>
    <t>Water network improvement project in Bajaman area behind the former Shouq restaurant consists of plastic pipes and accessories + excavation, backfilling and construction of valve rooms + filtering, sterilization and documentation</t>
  </si>
  <si>
    <t>The project of improving the water network in the Badiri Shaab Al-Baraka area consists of polyethylene and plastic pipes and their accessories + excavation, backfilling and construction of valve rooms + filtering, sterilization and documentation</t>
  </si>
  <si>
    <t>Water bottlenecks treatment project in the area of forty apartments consisting of plastic pipes and accessories + excavation, backfilling and building valve rooms + filtering, sterilization and documentation</t>
  </si>
  <si>
    <t xml:space="preserve">Supply of flang coupling + elbows ductile for asbestos pipes and ductile pressure 16 bar for the maintenance of the water line conveying from the Naqa well field to the city of Mukalla </t>
  </si>
  <si>
    <t>The project of improving the water network next to the Al-Shuhadaa Mosque, October neighborhood, consists of plastic pipes and accessories + excavation, backfilling and building valve rooms + filtering, sterilization and documentation</t>
  </si>
  <si>
    <t>Water network improvement project in Suqem Aldees vally Mukalla consists of plastic pipes and accessories + excavation, backfilling and construction of valve rooms + filtering, sterilization and documentation</t>
  </si>
  <si>
    <t>Water network improvement project in Al-Alam Al-Ghuizi- Dees Al-Mukalla consists of plastic pipes and accessories + excavation, backfilling and building of valve mane + filtering, sterilization and documentation</t>
  </si>
  <si>
    <t>Water network improvement project in the Qabr area of Dees Al-Mukalla , consists of plastic pipes and accessories + excavation, backfilling and construction of valve rooms + filtering, sterilization and documentation</t>
  </si>
  <si>
    <t>Water network improvement project next to the Al-amal' reservoir in the Al-sharaj area consists of galvanized iron pipes and accessories + excavation, backfilling and construction of valve rooms + filtering, sterilization and documentation</t>
  </si>
  <si>
    <t>Water network improvement project in Al-Ghalila - Dees Al-Mukalla area (Phase I) consists of plastic pipes and accessories + excavation, backfilling and construction of valve rooms + filtering, sterilization and documentation</t>
  </si>
  <si>
    <t>Water network improvement project in the Al-Badia area of Dees Al-Mukalla (Phase I) consists of plastic pipes and accessories + excavation, backfilling and construction of valve rooms + filtering, sterilization and documentation</t>
  </si>
  <si>
    <t>Water network improvement project in the Al-Badia area of Dees Al-Mukalla (Phase II) consists of plastic pipes and accessories + excavation, backfilling and construction of valve rooms + filtering, sterilization and documentation</t>
  </si>
  <si>
    <t>Water network improvement project in the Al-Badia area of Dees Al-Mukalla (Phase III) consists of plastic pipes and accessories + excavation, backfilling and construction of valve rooms + filtering, sterilization and documentation</t>
  </si>
  <si>
    <t xml:space="preserve">The project of draining the surplus line of the reservoir of Al-Al-baqrin - Dees Al-Mukalla away from the homes of residents (Phase I) consists of plastic pipes and accessories + excavation, backfilling and construction of valve rooms </t>
  </si>
  <si>
    <r>
      <t xml:space="preserve">The project of improving the water network for the </t>
    </r>
    <r>
      <rPr>
        <b/>
        <sz val="11"/>
        <color rgb="FF000000"/>
        <rFont val="Arial"/>
        <family val="2"/>
      </rPr>
      <t>neighborhood</t>
    </r>
    <r>
      <rPr>
        <sz val="11"/>
        <color rgb="FF000000"/>
        <rFont val="Arial"/>
        <family val="2"/>
        <charset val="1"/>
      </rPr>
      <t xml:space="preserve"> of Al-Farouq Mosque in the unit of Al-Yasser - Dees Al-Mukalla consists of plastic pipes and accessories + excavation, backfilling and construction of valve rooms + filtering, sterilization and documentation</t>
    </r>
  </si>
  <si>
    <t>The project of improving the water network in Al-Kood neighborhood in the center of Mukalla city consists of plastic pipes and accessories + excavation, backfilling and construction of valve rooms + filtering, sterilization and documentation</t>
  </si>
  <si>
    <t>Water network improvement project Ghadi Nar area, east of Mukalla city, consists of plastic pipes and accessories + excavation, backfilling and construction of valve rooms + filtering, sterilization and documentation</t>
  </si>
  <si>
    <t>The project of implementing the ascent and descent lines for the Sami unit reservoir in the center of Mukalla city consisting of plastic pipes and accessories + excavation, backfilling and building valve rooms + filtering, sterilization and documentation</t>
  </si>
  <si>
    <t>Water network improvement project next to Ba'alawi Mosque, Gul Masha area, east of Mukalla, consists of plastic pipes and accessories + excavation, backfilling and construction of valve rooms + filtering, sterilization and documentation</t>
  </si>
  <si>
    <t>Water network improvement project next to Al-Rahman Mosque in the Rukab area, east of Mukalla, consists of plastic pipes and accessories + excavation, backfilling and building valve rooms + filtering, sterilization and documentation</t>
  </si>
  <si>
    <t>Water network improvement project in Al-Subaikhat area, east of Mukalla, consists of plastic pipes and accessories + excavation, backfilling and construction of valve rooms + filtering, sterilization and documentation</t>
  </si>
  <si>
    <t>Water network improvement project in the area of Gul Al-Dawaan (Phase II) east of the city of Mukalla consists of plastic pipes + ductile and accessories + excavation, backfilling and construction of valve rooms + filtering, sterilization and documentation</t>
  </si>
  <si>
    <t>Water network improvement project in Al-Najjarin area, east of Mukalla, consists of plastic pipes and accessories + excavation, backfilling and construction of valve rooms + filtering, sterilization and documentation</t>
  </si>
  <si>
    <t>Water network improvement project in Al-Harshiyat area, east of Mukalla, consists of plastic pipes and accessories + excavation, backfilling and construction of valve rooms + filtering, sterilization and documentation</t>
  </si>
  <si>
    <t>The project of supplying and implementing the water network in Rabwa area behind the east of the city of Mukalla consists of ductile pipes + galvanized iron coated with polyethylene and its accessories + excavation, backfilling and building valve rooms + filtering, sterilization and documentation</t>
  </si>
  <si>
    <t>The project of rehabilitating the water line feeding the Al-Eis area, east of the city of Mukalla, consists of plastic pipes and accessories + excavation, backfilling and construction of valve rooms + filtering, sterilization and documentation</t>
  </si>
  <si>
    <t>Water network improvement project next to Bowish Rockup Stadium east of Mukalla city consists of plastic pipes and accessories + excavation, backfilling and construction of valve rooms + filtering, sterilization and documentation</t>
  </si>
  <si>
    <t>The project of improving the water network in neighborhood of Badokhan Rukab area, east of Mukalla, consists of plastic pipes and accessories + excavation, backfilling and construction of valve rooms + filtering, sterilization and documentation</t>
  </si>
  <si>
    <t>Water network improvement project in Qayad, west of Mukalla, consists of plastic pipes and accessories + excavation, backfilling and construction of valve rooms + filtering, sterilization and documentation</t>
  </si>
  <si>
    <t>Water network improvement project Al-Maydarin neighborhood, east and west of Al-Taqwa Mosque, west of Mukalla, consists of plastic pipes and accessories + excavation, backfilling and construction of valve rooms + filtering, sterilization and documentation</t>
  </si>
  <si>
    <t>Water network improvement project in Ibn Sinai area behind Al-Rayyan Wedding Hall west of Mukalla city consists of plastic pipes and accessories + excavation, backfilling and construction of valve rooms + filtering, sterilization and documentation</t>
  </si>
  <si>
    <t>Water network improvement project in Ghurair area, west of Mukalla, consists of plastic pipes and accessories + excavation, backfilling and construction of valve rooms + filtering, sterilization and documentation</t>
  </si>
  <si>
    <t>Water network improvement project in Al-Shafei area, west of Mukalla, consists of plastic pipes and accessories + excavation, backfilling and construction of valve rooms + filtering, sterilization and documentation</t>
  </si>
  <si>
    <t>The project of rehabilitating the water line feeding the area of the Bowish area next to the ground bridge east of the city of Mukalla consists of polyethylene pipes and accessories + excavation, backfilling and construction of valve rooms + filtering, sterilization and documentation</t>
  </si>
  <si>
    <t>The project of delivering water service to Residents in the Al-Ma'oos area, east of Mukalla, consists of ductile pipes + plastic and their accessories + re-pumping and water distribution tanks + excavation, backfilling and building valve rooms + filtering, sterilization and documentation</t>
  </si>
  <si>
    <t>Water network improvement project in the old Fwuah area, Al-Taawun neighborhood, next to Al-Rahman Mosque, west of Mukalla, consists of plastic pipes and accessories + excavation, backfilling and construction of valve rooms + filtering, sterilization and documentation</t>
  </si>
  <si>
    <t>The project of improving the water network in the Al-masakin area behind the orphans and social affairs building, west of Mukalla, consists of plastic pipes and accessories + excavation, backfilling and building valve rooms + filtering, sterilization and documentation</t>
  </si>
  <si>
    <t>Water network improvement project in the Al-masakin area behind Bin Dol gas station, west of Mukalla, consists of plastic pipes and accessories + excavation, backfilling and construction of valve rooms + filtering, sterilization and documentation</t>
  </si>
  <si>
    <t>Water network improvement project in the Al-dowagen area, square 10 + 13, west of Mukalla city, consisting of plastic pipes and accessories + excavation, backfilling and construction of valve rooms + filtering, sterilization and documentation</t>
  </si>
  <si>
    <t>Water network improvement project in Khamer area, west of Mukalla, consists of plastic pipes and accessories + excavation, backfilling and construction of valve rooms + filtering, sterilization and documentation</t>
  </si>
  <si>
    <t>Water network improvement project in Hilla area (Phase I) west of Mukalla city consists of plastic pipes and accessories + excavation, backfilling and construction of valve rooms + filtering, sterilization and documentation</t>
  </si>
  <si>
    <t>Water network improvement project in Hilla area (Phase II) west of Mukalla city consists of plastic pipes and accessories + excavation, backfilling and construction of valve rooms + filtering, sterilization and documentation</t>
  </si>
  <si>
    <t>Rehabilitation of asbestos water line diameter 200 mm in Al-Masaken neighborhood (Phase II) west of Mukalla city consists of plastic pipes and accessories + excavation, backfilling and construction of valve rooms + filtering, sterilization and documentation</t>
  </si>
  <si>
    <t>Water network improvement project in the area of Gul Al-Remaya Islamic Society housing west of Mukalla city consists of plastic pipes and accessories + excavation, backfilling and construction of valve rooms + filtering, sterilization and documentation</t>
  </si>
  <si>
    <t>Rehabilitation of water valve rooms in Mukalla city The project consists of building new rooms with reinforced and iron concrete covers + rehabilitation of reinforced and iron concrete covers + rehabilitation of rooms from deaf automatic blocks.</t>
  </si>
  <si>
    <t>Water network improvement project in the Al-masakin area next to the Water and Sanitation Office west of Mukalla city consists of plastic pipes and accessories + excavation, backfilling and construction of valve rooms + filtering, sterilization and documentation</t>
  </si>
  <si>
    <t>Rehabilitation of the asbestos water line with a diameter of 200 mm from the Taweelah reservoir to  Al-talaei reservoir west of the city of Mukalla consisting of plastic pipes and accessories + excavation, backfilling and construction of valve rooms + filtering, sterilization and documentation</t>
  </si>
  <si>
    <t>Rehabilitation of the corroded ductile water line diameter 250 mm with plastic pipes diameter 315 mm from Al-Wadi gas station to Ibn Sinai Hospital, west of Mukalla city, consisting of plastic pipes and accessories + excavation, backfilling and construction of valve rooms + filtering, sterilization and documentation</t>
  </si>
  <si>
    <t>The project of improving the water network in the heights of  Ambikha area, west of the city of Mukalla, consists of plastic pipes and accessories + excavation, backfilling and construction of valve rooms + filtering, sterilization and documentation</t>
  </si>
  <si>
    <t>Meeting the population's need for drinking water</t>
  </si>
  <si>
    <t>Naqaa Station</t>
  </si>
  <si>
    <t>Falak Station</t>
  </si>
  <si>
    <t>Falak basin fw1</t>
  </si>
  <si>
    <t xml:space="preserve">Zaman Basin zw1 </t>
  </si>
  <si>
    <t xml:space="preserve"> M1        </t>
  </si>
  <si>
    <t>Grundfoss</t>
  </si>
  <si>
    <t>Calpeda</t>
  </si>
  <si>
    <t>Lawara</t>
  </si>
  <si>
    <t>Laura</t>
  </si>
  <si>
    <t>Vincent</t>
  </si>
  <si>
    <t>4 Inch Stainless Steel Flanges</t>
  </si>
  <si>
    <t>Ashervad Plastic 4 inch 3m</t>
  </si>
  <si>
    <t xml:space="preserve"> Steel length 6 m diameter 4 h coarse trite</t>
  </si>
  <si>
    <t>Plastic length 3 m diameter 4 h</t>
  </si>
  <si>
    <t>Plastic Ashervad 3 inch length 3 m</t>
  </si>
  <si>
    <t>Astly Steel 5 H length 3 m</t>
  </si>
  <si>
    <t>5 inch stainless Steel Flanges</t>
  </si>
  <si>
    <t>Pipes, galvanized steel coarse trite, length 6 m diameter 4 inch</t>
  </si>
  <si>
    <t>Pipes Galvanized steel coarse trite length 6 m diameter 3 inch</t>
  </si>
  <si>
    <t>sainless Steel diameter 4 inch length 3 m flinges</t>
  </si>
  <si>
    <t xml:space="preserve"> Steel length 6 m diameter 4 inch coarse trite</t>
  </si>
  <si>
    <t>Plastic 4 inch length 3 m</t>
  </si>
  <si>
    <t>Astly Steel 5 inch length 3 m</t>
  </si>
  <si>
    <t>Astly Steel 4 inch length 3 m</t>
  </si>
  <si>
    <t>Flanges 5 inch Stainless steel length 3 m</t>
  </si>
  <si>
    <t>flinges 4 inch stainless steel length 3 m</t>
  </si>
  <si>
    <t>Astly Steel 5 inch length 3 m flinges</t>
  </si>
  <si>
    <t>Plastic diameter 3 h length 3 m</t>
  </si>
  <si>
    <t>Flexible pipe diameter 4H</t>
  </si>
  <si>
    <t>Steel pipes 4 H 6 m</t>
  </si>
  <si>
    <t>flanges 4 stainless steel length 3 m</t>
  </si>
  <si>
    <t xml:space="preserve">Plastic 4 h length 3 meters </t>
  </si>
  <si>
    <t xml:space="preserve">Plastic 4h length 3 meters </t>
  </si>
  <si>
    <t>Iron 3 h coarse trite length 6 m</t>
  </si>
  <si>
    <t>Soft trite Iron 4H 6m</t>
  </si>
  <si>
    <t>Soft trite Steel 3H 6m</t>
  </si>
  <si>
    <t>Coarse Trite Iron 4H 6m</t>
  </si>
  <si>
    <t>Plastic length 3 m diameter 3 h</t>
  </si>
  <si>
    <t>Iron 4 H coarse trite 6 m</t>
  </si>
  <si>
    <t xml:space="preserve">Iron 4 H Soft Trite </t>
  </si>
  <si>
    <t xml:space="preserve">Plastic 3 h length 3 meters </t>
  </si>
  <si>
    <t>حديد تريت خشن قطر 4هـ طول 6م</t>
  </si>
  <si>
    <t>Iron trite coase diameter 4 H length 6 m</t>
  </si>
  <si>
    <t>Due to crumbling in the sheathing of the well</t>
  </si>
  <si>
    <t>puplic electricity + generators + solar energy</t>
  </si>
  <si>
    <t>puplic Electricity + Generators</t>
  </si>
  <si>
    <t xml:space="preserve">Zaman zw1 </t>
  </si>
  <si>
    <t xml:space="preserve"> Naqaa basin AN2</t>
  </si>
  <si>
    <t>Thullah basin TH1</t>
  </si>
  <si>
    <t>Fwuah basin F1</t>
  </si>
  <si>
    <t xml:space="preserve"> Hasihseh basin H3</t>
  </si>
  <si>
    <t xml:space="preserve"> M1 Mayfa basin</t>
  </si>
  <si>
    <t>Franklin</t>
  </si>
  <si>
    <t>Anmbo</t>
  </si>
  <si>
    <t>Spanish</t>
  </si>
  <si>
    <t>Italian FB</t>
  </si>
  <si>
    <t>Maxi</t>
  </si>
  <si>
    <t>Forona</t>
  </si>
  <si>
    <t>Public electricity and diesel generator</t>
  </si>
  <si>
    <t>Public electricity, diesel generator and solar energy system</t>
  </si>
  <si>
    <t xml:space="preserve"> Thullah basin TH1</t>
  </si>
  <si>
    <t xml:space="preserve"> Fwuah basin F1</t>
  </si>
  <si>
    <t xml:space="preserve">Mayfa basin M1  </t>
  </si>
  <si>
    <t>Inverter Hitachi</t>
  </si>
  <si>
    <t>45 KW Soft Start</t>
  </si>
  <si>
    <t>37kw Soft Start</t>
  </si>
  <si>
    <t>Autotrax Former</t>
  </si>
  <si>
    <t>Soft Starter VFD</t>
  </si>
  <si>
    <t>Soft Starter</t>
  </si>
  <si>
    <t>intelligent</t>
  </si>
  <si>
    <t xml:space="preserve">No </t>
  </si>
  <si>
    <t xml:space="preserve">When operating </t>
  </si>
  <si>
    <t xml:space="preserve">By providing advanced control panels </t>
  </si>
  <si>
    <t xml:space="preserve">Providing the largest possible amount of materials for Maintenance operations and developing the work mechanism by providing advanced devices that keep pace with the development in the systems </t>
  </si>
  <si>
    <t>37kw submersible motors</t>
  </si>
  <si>
    <t>Spare parts for sp60 Grundfos pumps</t>
  </si>
  <si>
    <t>45kw submersible motors</t>
  </si>
  <si>
    <t>30kw submersible motors</t>
  </si>
  <si>
    <t>SP77 Submersible Pumps</t>
  </si>
  <si>
    <t>SP60 Submersible Pumps</t>
  </si>
  <si>
    <t>SP46 Submersible Pumps</t>
  </si>
  <si>
    <t xml:space="preserve">Iron pipes </t>
  </si>
  <si>
    <t>Inverter Drums</t>
  </si>
  <si>
    <t>General Maintenance Equipment</t>
  </si>
  <si>
    <t>Fwuah Station</t>
  </si>
  <si>
    <t>Thullah Station</t>
  </si>
  <si>
    <t>Zaman Station</t>
  </si>
  <si>
    <t>Workshop</t>
  </si>
  <si>
    <t>number</t>
  </si>
  <si>
    <t>set</t>
  </si>
  <si>
    <t xml:space="preserve">number </t>
  </si>
  <si>
    <t xml:space="preserve">Stainless Steel Grundfos engines </t>
  </si>
  <si>
    <t>Spare parts for Grundfos SP60 pumps</t>
  </si>
  <si>
    <t xml:space="preserve">Engines of SteelGrundfos or Loara  </t>
  </si>
  <si>
    <t xml:space="preserve">Pumps of the good type Vincent and Grundfos </t>
  </si>
  <si>
    <t>Hitachi Inverters_x000D_
 45kw</t>
  </si>
  <si>
    <t xml:space="preserve">General maintenance equipment for maintenance work </t>
  </si>
  <si>
    <t xml:space="preserve">Heat-resistant stainless Steel Engines from the country of origin </t>
  </si>
  <si>
    <t>Saudi galvanized iron pipes coarse trite</t>
  </si>
  <si>
    <t>None</t>
  </si>
  <si>
    <t xml:space="preserve">   chemical 2846</t>
  </si>
  <si>
    <t>chemical 2579</t>
  </si>
  <si>
    <t>In the laboratory, we have physical and chemical tests for the corporation's drinking water sources, which are not subject to any treatment, whether physical or chemical.</t>
  </si>
  <si>
    <t>Physical 3037</t>
  </si>
  <si>
    <t>Physical 2935</t>
  </si>
  <si>
    <t>somehow</t>
  </si>
  <si>
    <t>Chlorination is the method available in the corporation</t>
  </si>
  <si>
    <t>Mixing good water with lower quality water to obtain water moderate in ingredients and close to locally required standards</t>
  </si>
  <si>
    <t>There are only sterilization units that are acceptable and have been maintained many times</t>
  </si>
  <si>
    <t>Lack of testing materials and equipment, lack of transportation and distances between the center and branches</t>
  </si>
  <si>
    <t>Expiry of chlorine used and lack of spare parts for pumps</t>
  </si>
  <si>
    <t xml:space="preserve">Lack of testing materials and equipment, lack of transportation and  long distances between the center and branches </t>
  </si>
  <si>
    <t>Due to the lack of independent transportation to the laboratory and the lack of testing materials and the long distances between the center and the branches</t>
  </si>
  <si>
    <t>The lack of a technician specialized in the maintenance of these units and the lack of spare parts</t>
  </si>
  <si>
    <t>Need courses in occupational safety</t>
  </si>
  <si>
    <t>Lack of availability of an alternative and reliance on maintenance of the avilable ones.</t>
  </si>
  <si>
    <t>There are types of fecal coliform bacteria and Escherichia coli that are found in drinking water and may be associated with pathogenic bacteria</t>
  </si>
  <si>
    <t>الحديد والمنجنيز والكبريتات و الكلسيوم والمغنيسيوم والكلورايد والنيترات والفلورايد</t>
  </si>
  <si>
    <t>Iron, manganese, sulfate, calcium, magnesium, chloride, nitrate, fluoride</t>
  </si>
  <si>
    <t>No other treatment methods</t>
  </si>
  <si>
    <t>Nither the corporation nor its branches have methods other than mixing water to reduce the levels of salts and chlorination to oxidize iron and eliminate pathogenic bacteria</t>
  </si>
  <si>
    <t>600 barrels</t>
  </si>
  <si>
    <t>15 units</t>
  </si>
  <si>
    <t xml:space="preserve"> 18 pcs</t>
  </si>
  <si>
    <t>50 masks</t>
  </si>
  <si>
    <t>15 pcs</t>
  </si>
  <si>
    <t>Piece</t>
  </si>
  <si>
    <t xml:space="preserve">unit </t>
  </si>
  <si>
    <t>PK/100</t>
  </si>
  <si>
    <t>45-kg barrel</t>
  </si>
  <si>
    <t>200 Packet</t>
  </si>
  <si>
    <t>Calcium Hypochlorite 65-70% Active Chlorine</t>
  </si>
  <si>
    <t>Mixing drums 3500 liters Electric mixers and accessories</t>
  </si>
  <si>
    <t>DPD (HACH)</t>
  </si>
  <si>
    <t xml:space="preserve"> 3m US (Full Face) </t>
  </si>
  <si>
    <t>LWSC and its Branches</t>
  </si>
  <si>
    <t>Chlorine powder injection pumps (calcium hypochlorite)</t>
  </si>
  <si>
    <t>Chlorine powder</t>
  </si>
  <si>
    <t xml:space="preserve">Equipment of chlorination units using complete chlorine powder </t>
  </si>
  <si>
    <t>Free chlorine test measuring devices</t>
  </si>
  <si>
    <t xml:space="preserve">Residual Free Chlorine Test Reagents DPD </t>
  </si>
  <si>
    <t>Toxic gas masks + filter</t>
  </si>
  <si>
    <t>Branches: Al-Ghail - Al-Shihr - Qusayar - Eastern of Al-Raydah Al- and Mayfa</t>
  </si>
  <si>
    <t>Lack of Chlorine + Spare Parts</t>
  </si>
  <si>
    <t>Treatment is done using Chlorination and fecal coliform bacteria and associated bacteria are treated as well</t>
  </si>
  <si>
    <t xml:space="preserve">610 (Number of examinations for the period from 2017-2022) </t>
  </si>
  <si>
    <t>521 samples conforming to specifications</t>
  </si>
  <si>
    <t xml:space="preserve">6240 (Number of examinations for the period from 2017 to the end of May 2022) </t>
  </si>
  <si>
    <t>Chloramine Ltr/hr</t>
  </si>
  <si>
    <t>Lack of spare parts</t>
  </si>
  <si>
    <t xml:space="preserve"> 1- It is required to provide chlorine powder and chlorination units 2 - Since there is no laboratory or specialists in Al-Shihr, the laboratory in the Head Quarter supervises all branches'   samples examinations								</t>
  </si>
  <si>
    <t>manual</t>
  </si>
  <si>
    <t>German</t>
  </si>
  <si>
    <t>1200-800 m3/h</t>
  </si>
  <si>
    <t>Chloramine</t>
  </si>
  <si>
    <t>Powder</t>
  </si>
  <si>
    <t>Mukalla - Al-Ma'oos</t>
  </si>
  <si>
    <t>Mukalla - Zaman</t>
  </si>
  <si>
    <t>Mukalla - Fwuah</t>
  </si>
  <si>
    <t>Placing chlorine in the collection reservoir</t>
  </si>
  <si>
    <t>225 m3/hr</t>
  </si>
  <si>
    <t>251 m3/hr</t>
  </si>
  <si>
    <t>Mayfa</t>
  </si>
  <si>
    <t>Muklla - Thullah</t>
  </si>
  <si>
    <t>Qusayar</t>
  </si>
  <si>
    <t>Al-Shihr</t>
  </si>
  <si>
    <t xml:space="preserve"> Eastern of Al-Raydah</t>
  </si>
  <si>
    <t>Separate networks</t>
  </si>
  <si>
    <t>no confirm</t>
  </si>
  <si>
    <t>Manholes + Sanitation Network Lines</t>
  </si>
  <si>
    <t>separate</t>
  </si>
  <si>
    <t>Sanitation Network</t>
  </si>
  <si>
    <t>Baabood- Al-shafia</t>
  </si>
  <si>
    <t>Baabood - behind Baabood cemetery</t>
  </si>
  <si>
    <t>Bajaman</t>
  </si>
  <si>
    <t>Al-Dees next to  Al-Ishara</t>
  </si>
  <si>
    <t>Aldees next to the Al-Sunnah Mosque</t>
  </si>
  <si>
    <t>Al-Ghar Al-Ahmar</t>
  </si>
  <si>
    <t>Al-Sharaj</t>
  </si>
  <si>
    <t xml:space="preserve">Al-Dees - Basweed neighborhood </t>
  </si>
  <si>
    <t>Khalaf - Al-Sanaaia</t>
  </si>
  <si>
    <t>Aldees next to Khalid bin Alwaleed Mosque</t>
  </si>
  <si>
    <t>Al-Dees - Talat Al-Sayakil</t>
  </si>
  <si>
    <t>Aldees next to Bin Junaid Mosque - Talat Al-Sayakil</t>
  </si>
  <si>
    <t>Al-Code- Al-Sharaj</t>
  </si>
  <si>
    <t>Goul Al-Shafa</t>
  </si>
  <si>
    <t>M.L</t>
  </si>
  <si>
    <r>
      <t xml:space="preserve">Components of
sewer network </t>
    </r>
    <r>
      <rPr>
        <b/>
        <vertAlign val="superscript"/>
        <sz val="11"/>
        <color rgb="FF000000"/>
        <rFont val="Arial"/>
        <family val="2"/>
        <charset val="1"/>
      </rPr>
      <t>(1)</t>
    </r>
  </si>
  <si>
    <t>m.l</t>
  </si>
  <si>
    <t>Constructions - Al-Rahma Mosque - Main Street</t>
  </si>
  <si>
    <t xml:space="preserve">Al-Masakin - Banaha Street - Bahr Al-Nour </t>
  </si>
  <si>
    <t>Old Fuwah - next to Fuwah Electrical Center</t>
  </si>
  <si>
    <t>Al-Bahriye Construction - Opposite to Electricity Department</t>
  </si>
  <si>
    <t>Al-dees - Almonawara</t>
  </si>
  <si>
    <t>Al-Matdadrarrin - Al-Bahriye - Next to Al-Lawa Al-Akhdar Café</t>
  </si>
  <si>
    <t xml:space="preserve">Bahriye -  Al-Matdadrarrin - Al-Akabreh neighborhood </t>
  </si>
  <si>
    <t>Al-Masaken vally- Sea Side - Basamh Street</t>
  </si>
  <si>
    <t xml:space="preserve">Al-Matdadrarrin - next to Yashfin Pharmacy </t>
  </si>
  <si>
    <t xml:space="preserve">المساكن- عمائر 196- شقة </t>
  </si>
  <si>
    <t xml:space="preserve">Al-Masakin - Buildings 196 - shaka </t>
  </si>
  <si>
    <t xml:space="preserve">Al-Masakin - Suq Al-Nasaa </t>
  </si>
  <si>
    <t>Old Fwuha - next to Hilal Fwuha Stadium</t>
  </si>
  <si>
    <t>Old Fwuha - next to Al-Abbas Mosque</t>
  </si>
  <si>
    <t xml:space="preserve">Old Fwuha - Old Fish Market </t>
  </si>
  <si>
    <t xml:space="preserve">Old Fwuha - next to Bahindi House </t>
  </si>
  <si>
    <t xml:space="preserve">Old Fwuha - Al-talaei Street </t>
  </si>
  <si>
    <t>Mukalla City</t>
  </si>
  <si>
    <t>Dictile</t>
  </si>
  <si>
    <t>60 cm</t>
  </si>
  <si>
    <t>160 -400 mm</t>
  </si>
  <si>
    <t>Supply and installation of plastic pipes + manholes</t>
  </si>
  <si>
    <t>Maintenance of Sanitation networks</t>
  </si>
  <si>
    <t>Pipe</t>
  </si>
  <si>
    <t>Supply of iron covers</t>
  </si>
  <si>
    <t>Pipes for the maintenance of Sanitation networks</t>
  </si>
  <si>
    <t>توريد  doubl socket</t>
  </si>
  <si>
    <t>Supply of doubl socket</t>
  </si>
  <si>
    <t>Supply  y</t>
  </si>
  <si>
    <t xml:space="preserve">New Sanitation network in West of Al-Diafa area, Hamza unit </t>
  </si>
  <si>
    <t>New Sanitation network in West of Al-Diafa area half moon unit</t>
  </si>
  <si>
    <t>Bajaman Sanitation Rehabilitation Project, Phase I</t>
  </si>
  <si>
    <t>Rehabilitation of the main line Sanitation in the Bajaman area</t>
  </si>
  <si>
    <t xml:space="preserve"> Al-Alam Sanitation Project - Western side Phase I</t>
  </si>
  <si>
    <t>Project of supplying and installing Sanitation network for the Basweed neighborhood</t>
  </si>
  <si>
    <t xml:space="preserve"> Supply and installation of Sanitation network for Al-Noor neighborhood (1,2,3) located behind Bowish Bus Station </t>
  </si>
  <si>
    <t xml:space="preserve">Supply and installation of Sanitation network for the Masaken area behind Bin Dol Bus station </t>
  </si>
  <si>
    <t>Supply and installation of the Sanitation network of the old Khalaf area</t>
  </si>
  <si>
    <t>Supply and installation of the Sanitation network of the Bowish area</t>
  </si>
  <si>
    <t>Conversion of the main line of Sanitation next to the radio transmition station</t>
  </si>
  <si>
    <t>Supply and installation of the Sanitation network Shaab Bani Hashim - Al-Alam Area Phase I</t>
  </si>
  <si>
    <t>مشروع مجاري خالد بن الوليد بحي العوسجة بروكب والأحياء المجاوره</t>
  </si>
  <si>
    <t>Khalid bin Al-Waleed Sanitation project in Al-Awsja neighborhood in Rockup and srounding neighborhoods</t>
  </si>
  <si>
    <t>Merging Sanitation secondary lines project in west of Mukalla city - first phase</t>
  </si>
  <si>
    <t>Al-Munawwarah Sanitation line Conversion project</t>
  </si>
  <si>
    <t>Supply and installation of Sanitation network for Al-dowagen area - Salah al-Din al-Ayyubi unit next to the Al-Shaert's plan</t>
  </si>
  <si>
    <t>Sanitation network Rabwa - Al-Muhandsin second Phase (main lines + Secondary + home connection)</t>
  </si>
  <si>
    <t>Supply and installation of the Sanitation network in Al-Kudah neighborhood, second phase</t>
  </si>
  <si>
    <t>Rehabilitation of the Sanitation network of the area of the  mosque of Amra - central of Al-Dees</t>
  </si>
  <si>
    <t>Supply and installation of drainage line,passing inside Bin Shehab High School</t>
  </si>
  <si>
    <t>Sanitation project of Al-Ahsan unit in the neighborhood of Bowish - Rockup</t>
  </si>
  <si>
    <t>Sanitation project in different areas in the center of Mukalla city</t>
  </si>
  <si>
    <t>Supply and installation of the Sanitation network of Maklet Al-Qadb - Gail Bawazir District</t>
  </si>
  <si>
    <t>Supply and installation of a main transmission line for the Sanitation network east of Dhahban in the city of Gail Bawazir - Hadramout Governorate</t>
  </si>
  <si>
    <t xml:space="preserve">Supply and installation of a Sanitation network east of Ben Akkas, in the city of Shahir </t>
  </si>
  <si>
    <t>Main Station A16</t>
  </si>
  <si>
    <t xml:space="preserve">Ghalila Station </t>
  </si>
  <si>
    <t xml:space="preserve">Station 17 </t>
  </si>
  <si>
    <t xml:space="preserve">Station 19 </t>
  </si>
  <si>
    <t>Station B20</t>
  </si>
  <si>
    <t>Terminal A20</t>
  </si>
  <si>
    <t xml:space="preserve">Al-Siphon Station </t>
  </si>
  <si>
    <t xml:space="preserve">Al Salam neighbourhood Station </t>
  </si>
  <si>
    <t xml:space="preserve">Al-Sharaj </t>
  </si>
  <si>
    <t xml:space="preserve">Al-Mukalla </t>
  </si>
  <si>
    <t xml:space="preserve">Al-Dees </t>
  </si>
  <si>
    <t xml:space="preserve">40 shaka district </t>
  </si>
  <si>
    <t xml:space="preserve">Al-Matdadrarrin District </t>
  </si>
  <si>
    <r>
      <t xml:space="preserve">مصادر الطاقة : كهرباء عامة </t>
    </r>
    <r>
      <rPr>
        <b/>
        <sz val="11"/>
        <color rgb="FF202124"/>
        <rFont val="Inherit"/>
        <charset val="1"/>
      </rPr>
      <t xml:space="preserve">+ </t>
    </r>
    <r>
      <rPr>
        <b/>
        <sz val="11"/>
        <color rgb="FF202124"/>
        <rFont val="Arial"/>
        <family val="2"/>
        <charset val="1"/>
      </rPr>
      <t xml:space="preserve">مولد ديزل </t>
    </r>
  </si>
  <si>
    <t xml:space="preserve">Power Sources : Public Electricity + Diesel Generator </t>
  </si>
  <si>
    <t xml:space="preserve">Pre-treatment system </t>
  </si>
  <si>
    <t xml:space="preserve"> No data available </t>
  </si>
  <si>
    <t>No data available because the sanitation laboratory is not working</t>
  </si>
  <si>
    <t xml:space="preserve">Through Trannsmision line with a  diameter of 400 mm </t>
  </si>
  <si>
    <t>Not working</t>
  </si>
  <si>
    <t xml:space="preserve">عدم القدرة على تصفية الحوض </t>
  </si>
  <si>
    <t xml:space="preserve">Inability to filter the aquarium </t>
  </si>
  <si>
    <t xml:space="preserve">تلفها بسبب عدم تشغيلها لعدم إيصال التيار الكهرباىي للمحطة </t>
  </si>
  <si>
    <t xml:space="preserve">Damaged due to non operation because the power is not connected to the station </t>
  </si>
  <si>
    <t xml:space="preserve">Damage of the shut-off valves that need to be replaced </t>
  </si>
  <si>
    <t xml:space="preserve">There isn't any </t>
  </si>
  <si>
    <t xml:space="preserve">Frequent explosions in the lines entering the station </t>
  </si>
  <si>
    <t xml:space="preserve">The pipes are made of GRP material and there is not enough stock for maintenance work, in addition to the exit of air ventilator in the transmission line the need to be replaced  </t>
  </si>
  <si>
    <t>The lack of a Sanitation laboratory at the station at the present time</t>
  </si>
  <si>
    <t xml:space="preserve">The outputs of the treatment plant are discharged to the sea without sampling </t>
  </si>
  <si>
    <t xml:space="preserve">there is no rainwater drainage networks. </t>
  </si>
  <si>
    <t xml:space="preserve">All hospitals and factories are disbursed directly on the network without filtrs to trap health and industrial hazards </t>
  </si>
  <si>
    <t xml:space="preserve"> Operating pumping stations non-continuously for 24 hr. due to frequent power outages (two hours by two hours)  </t>
  </si>
  <si>
    <t xml:space="preserve">There is no effeciently working laboratory at the station </t>
  </si>
  <si>
    <t xml:space="preserve">When available </t>
  </si>
  <si>
    <t xml:space="preserve">Continuous operation of the station due to the lack of continuous pumping for regular periods due to the lack of fuel to operate the pumping stations when the power is  off, as well as due to the repeated explosion in the transmission line to the treatment plant </t>
  </si>
  <si>
    <t>Some tools are available when there is financial support</t>
  </si>
  <si>
    <t xml:space="preserve">تعاقد المؤسسة مع طبيب عام للاجراء الفحوصات عند الحاجة وليس بشكل دوري </t>
  </si>
  <si>
    <t xml:space="preserve">The Corporaation contracts with a doctor to conduct examinations when needed and not periodically </t>
  </si>
  <si>
    <t xml:space="preserve">There is not enough stock of pumps and other parts in stock </t>
  </si>
  <si>
    <t xml:space="preserve">There is not enough stock of spare parts in stock </t>
  </si>
  <si>
    <t xml:space="preserve">In general, There is no gas detection system in the station buildings </t>
  </si>
  <si>
    <t xml:space="preserve">First aid boxes are available in all station buildings </t>
  </si>
  <si>
    <t xml:space="preserve">There are no special unit available to treat the spread of odors and noise. </t>
  </si>
  <si>
    <t xml:space="preserve">Lack of laboratory </t>
  </si>
  <si>
    <t xml:space="preserve">Unavailablity of Flow meter </t>
  </si>
  <si>
    <t>No data available</t>
  </si>
  <si>
    <t xml:space="preserve">The treatment plant is a primary sedimentation basins (anaerobic basins, test basins, maturation basins and chlorine basins) and not mechanical. </t>
  </si>
  <si>
    <t xml:space="preserve">We do not have a gas collection unit in the treatment plant </t>
  </si>
  <si>
    <t xml:space="preserve">It can be used for decorative trees irrigation in the streets as well as tall trees </t>
  </si>
  <si>
    <t xml:space="preserve">It is not recommended to use treated wastewater in the irrigation of vegetable  </t>
  </si>
  <si>
    <t xml:space="preserve">  Wastewater treatment plant east of Mukalla city</t>
  </si>
  <si>
    <t xml:space="preserve">New </t>
  </si>
  <si>
    <t xml:space="preserve">Study Stage </t>
  </si>
  <si>
    <t>The stages of treatment are primary sedimentation basins, which are anaerobic basins, test basins, maturation basins and chlorine basins.</t>
  </si>
  <si>
    <t>Biological treatment using aerobic and aerobic bacteria that break down complex organic matter into simple organic matter</t>
  </si>
  <si>
    <t>The sludge (sediment) is drained at the bottom of the aerial ponds and then lifted</t>
  </si>
  <si>
    <t>No funding</t>
  </si>
  <si>
    <t>The plant serves the areas east of Mukalla (Boish, Rockup, Jules Miskhah, Khalaf, Falak, Harshiyat) 
The project needs funding.</t>
  </si>
  <si>
    <t>Study stage</t>
  </si>
  <si>
    <t xml:space="preserve">The plant is located in the east of the city of Mukalla in the Falak area  </t>
  </si>
  <si>
    <t>Mukalla</t>
  </si>
  <si>
    <t>Mukalla - Falak</t>
  </si>
  <si>
    <t>Shihr</t>
  </si>
  <si>
    <t>Mefaa Hajar</t>
  </si>
  <si>
    <t>Eastern Raydah</t>
  </si>
  <si>
    <t>Doan</t>
  </si>
  <si>
    <t xml:space="preserve">Mukalla &amp; Branches  </t>
  </si>
  <si>
    <t>Khalaf - Mukalla</t>
  </si>
  <si>
    <t>Gail Bawazir + Eastern Dees + Raydah and Qusayer</t>
  </si>
  <si>
    <t xml:space="preserve">Fwuah - Mukalla </t>
  </si>
  <si>
    <t>Kalaf - Mukalla</t>
  </si>
  <si>
    <t xml:space="preserve">Eastern 0f Al- Dees </t>
  </si>
  <si>
    <t>Disa - Gail Bawazir</t>
  </si>
  <si>
    <t xml:space="preserve">Mefaa </t>
  </si>
  <si>
    <t>Eastern Raydah and Qusayar</t>
  </si>
  <si>
    <t>Jules Masha - Mukalla</t>
  </si>
  <si>
    <t xml:space="preserve">Shihr </t>
  </si>
  <si>
    <t xml:space="preserve">Doan </t>
  </si>
  <si>
    <t>Al-Ayoune-Gail Bawazir</t>
  </si>
  <si>
    <t>Bowish Mukalla</t>
  </si>
  <si>
    <t>Hasihseh</t>
  </si>
  <si>
    <t>West and Center of Mukalla</t>
  </si>
  <si>
    <t>Mukalla - Gail Bawazir - Shihr - Raydah and Qusayar - Eastern Dees</t>
  </si>
  <si>
    <t>Al Ghalila - Mukalla</t>
  </si>
  <si>
    <t>Raydah and Qusayr</t>
  </si>
  <si>
    <t>Red laurel - Mukalla</t>
  </si>
  <si>
    <t xml:space="preserve">Bajaman - Mukalla </t>
  </si>
  <si>
    <t>Mukalla - Gail Bawazir - Shihr - Raydah and Qusayar - Eastern of Al-Dees</t>
  </si>
  <si>
    <t>Thullah - Mukalla</t>
  </si>
  <si>
    <t xml:space="preserve">Eastern of Al-Dees </t>
  </si>
  <si>
    <t xml:space="preserve">Al -Dees Al-Mukalla </t>
  </si>
  <si>
    <t>Local Authority in the Governorate</t>
  </si>
  <si>
    <t>UNICEF</t>
  </si>
  <si>
    <t>UNOPS</t>
  </si>
  <si>
    <t>SDF</t>
  </si>
  <si>
    <t>UNDP</t>
  </si>
  <si>
    <t xml:space="preserve"> Primary receipt done </t>
  </si>
  <si>
    <t>Final receipt</t>
  </si>
  <si>
    <t>Supplied is done</t>
  </si>
  <si>
    <t>Work is over</t>
  </si>
  <si>
    <t>In progress</t>
  </si>
  <si>
    <t>Work is done , The entitlement has not been paid to the contractor</t>
  </si>
  <si>
    <t>In progress,  period has been extended</t>
  </si>
  <si>
    <t>Stopped working due to broken drilling kit inside the well</t>
  </si>
  <si>
    <t xml:space="preserve">The work was carried out , the well is considered exploratory and not productive </t>
  </si>
  <si>
    <t xml:space="preserve">Project is Finished </t>
  </si>
  <si>
    <t>implementation period is over</t>
  </si>
  <si>
    <t>The study has been completed</t>
  </si>
  <si>
    <t xml:space="preserve">Project stoped because path was not allowed to pass </t>
  </si>
  <si>
    <t>Implementation of protection works (breakwater) station p.s 20B</t>
  </si>
  <si>
    <t>Drilling a well No. (FW1) in the Falak water wells field to enhance the water supply of the city of Mukalla</t>
  </si>
  <si>
    <t>Supply of pipes of various diameters for the water network of the city of Mukalla</t>
  </si>
  <si>
    <t xml:space="preserve">Rehabilitation project of the 300 mm ductile water line in Ambekha vally next to the ground bridge </t>
  </si>
  <si>
    <t>Diversion of the 400 mm water line to the rehabilitation of the rainwater drainage ferry in  Al-Ghaliliya vally, next to Paradam Stadium</t>
  </si>
  <si>
    <t xml:space="preserve">Drilling well No. (2) in the field of Abarmia Thula Al-Sharqiya Mukalla Countryside Directorate </t>
  </si>
  <si>
    <t xml:space="preserve">Urgent emergency works to improve water networks in the city of Mukalla </t>
  </si>
  <si>
    <t>Supply of emergency materials for the maintenance of the water transmission line diameter 350 mm from the basin of wells of time to the area of Fwuah</t>
  </si>
  <si>
    <t xml:space="preserve">Water Line Project - Supply of materials for the renovation of Zaghfa - Shihr water line </t>
  </si>
  <si>
    <t>Implementation of the project of treating the plastic water line 110 linear meters in  Azzan Vally (Mayfa/Hajar)</t>
  </si>
  <si>
    <t xml:space="preserve">Drilling well No. (1) in the basin of Abarmia Thallah Al-Sharqiya Mukalla Countryside Directorate </t>
  </si>
  <si>
    <t xml:space="preserve">Supply and installation of improvement of sanitation networks for different areas of the city of Mukalla </t>
  </si>
  <si>
    <t>Supply of invoice printer + supply of computer papers</t>
  </si>
  <si>
    <t>Improvement of the main line of the Disa area (Gail Bawazir)</t>
  </si>
  <si>
    <t>Supplying a server with its accessories</t>
  </si>
  <si>
    <t>Project of repairing and connecting the polyethylene pipeline to the sanitation of Eika al-sateen in Fwuah</t>
  </si>
  <si>
    <t xml:space="preserve">Feeding Al Rayyan Airport Water from Asbestos Line Diameter 600 mm Al Rayyan Round </t>
  </si>
  <si>
    <t xml:space="preserve">Supply of urgent relief work materials for the maintenance of the water network in the city of Mukalla </t>
  </si>
  <si>
    <t>Drilling of the productive exploratory well No. (1) in the basin of wells of Muharram in Al-Rahba</t>
  </si>
  <si>
    <t xml:space="preserve">Drilling of the productive exploratory well No. (1) in the basin of water wells of Western Thullah </t>
  </si>
  <si>
    <t>Drilling of the productive exploratory well No. (1) in the Basin of Al-Shorouj water wells in Fwuah.</t>
  </si>
  <si>
    <t xml:space="preserve">The urgent project for the supply and installation of the main line for the sanitation of the Khalaf industrial area </t>
  </si>
  <si>
    <t>The urgent project to rehabilitate the main line of the sanitation of the Sharaj area</t>
  </si>
  <si>
    <t>توريد بمبات ضخ  لبوز فك الانسداد</t>
  </si>
  <si>
    <t>Supply of pumps to unclogging</t>
  </si>
  <si>
    <t>Supplying equipment to link external collection offices with the Head Quarter</t>
  </si>
  <si>
    <t>Drilling of the productive exploratory well No. (1) in the Zaman water wells basin</t>
  </si>
  <si>
    <t>Drilling of the productive exploratory well No. (1) in the Basin of Falak water wells - Ghail Bawazir District</t>
  </si>
  <si>
    <t xml:space="preserve">Fixing the ongoing interruptions of water supply in the Khalaf area </t>
  </si>
  <si>
    <t>Supply of server, billing printer, computers and network materials for branches (Al-Ghail - Al-Dis Al-Sharqiya - Al-Raydah and Qusayar)</t>
  </si>
  <si>
    <t>Drilling of the productive exploratory well No. (2) in the Basin of Falak water wells - Gail Bawazir District</t>
  </si>
  <si>
    <t>Rehabilitation of the water Transmission line from the Basins of the wells of Thallah to the city of Mukalla (Phase I)</t>
  </si>
  <si>
    <t>Supply and installation of water transmission line diameter 250 mm (Al-Dakdak - Al-Shihr)</t>
  </si>
  <si>
    <t>The project of restoring the transmission line and the rehabilitation and maintenance of the reservior of Al-Dakdak and the Al-rassasse Al-hadidiyya in the city of Shihr</t>
  </si>
  <si>
    <t>Supply and installation of Jaolat Al-ketab sanitation in Al-Dees area in Mukalla</t>
  </si>
  <si>
    <t>Supply and implementation of home connection works for Sheikh Khalifa bin Zayed Al Nahyan City buildings</t>
  </si>
  <si>
    <t xml:space="preserve">Supply of urgent emergency materials for the maintenance of the water network for the city of Mukalla </t>
  </si>
  <si>
    <t xml:space="preserve">Purchase and provision of submersible motors </t>
  </si>
  <si>
    <t xml:space="preserve">Supply, installation and operation of the solar power plant system for drinking water with a capacity of (520) kW Basin of wells of  Thulla - Mukalla </t>
  </si>
  <si>
    <t xml:space="preserve">Complete the drainage of the Rockup Sanitation </t>
  </si>
  <si>
    <t xml:space="preserve">Displacement and replacement of water lines located next to ferry of Jaolat Al-ketab Round  </t>
  </si>
  <si>
    <t xml:space="preserve">Conversion of water lines 300 mm + 150 mm to the rehabilitation of the rainwater drainage - ferry of 40 Shaka </t>
  </si>
  <si>
    <t>Connecting Residents' homes to the main network in Al-Mihdhar Cornish</t>
  </si>
  <si>
    <t xml:space="preserve">Supply and installation of the Sanitation network for the Air Force camp in Khalaf </t>
  </si>
  <si>
    <t xml:space="preserve">Drilling the productive exploratory well in Al-Naqaah Al-Tawidiyeh for farmers in the district of Gail Bawazir  </t>
  </si>
  <si>
    <t xml:space="preserve">Drilling the productive exploratory well No. (2) in the water Basin in Al-Ayoune area  </t>
  </si>
  <si>
    <t xml:space="preserve">Project of improving the water transmition line in the Haqla area M/ Hadramout - Al-Shihr Directorate </t>
  </si>
  <si>
    <t>Treatment project of plastic water line section with a length of 200 linear meters in  Azzan Vally (Mayfaa - Hajar)</t>
  </si>
  <si>
    <t xml:space="preserve">Drilling an artesian well with a depth of 140 m for Bahran water project </t>
  </si>
  <si>
    <t xml:space="preserve">Supply of water bills </t>
  </si>
  <si>
    <t xml:space="preserve">Supply and installation of the main supply line for the Mansoura area, Al-Shihr Directorate M/ Hadhramaut </t>
  </si>
  <si>
    <t xml:space="preserve">Supply, installation and operation of a solar electricity generation system for pumping drinking water with a capacity of 1 MW for Falak - Mukalla - Hadramout well Basin </t>
  </si>
  <si>
    <t>Project of supplying and implementing the assembly line for Zaman wells and the traansmition line with the connection to the electric part</t>
  </si>
  <si>
    <t>The project of replacing the main line from the eastern Raydah to Bashar from asbestos to plastic</t>
  </si>
  <si>
    <t>Replacement of corroded pipe sections of ductile main water line diameter 250 mm feeding to the Fwuah area with 315 mm dia. plastic pipes</t>
  </si>
  <si>
    <t xml:space="preserve">Rehabilitation and replacement of the main transmission line and water secondary lines in Khalaf area </t>
  </si>
  <si>
    <t xml:space="preserve">Improvement Project of Al-Dees Eastern Water Network </t>
  </si>
  <si>
    <t xml:space="preserve">Implementation of a 200 mm polyethylene water line connecting from the Odaibah reservoir to a plastic water line with a diameter of 160 mm to treat the bottlenecks of the Al-Disa </t>
  </si>
  <si>
    <t>Mifa Well Maintenance Project No. 2</t>
  </si>
  <si>
    <t>Completion of the main water line from Hassa to Dhalouma (Phase II)</t>
  </si>
  <si>
    <t xml:space="preserve">Connecting the new well (Roquia well) with a line diameter of 200 mm polyethylene to the reservior of Al-Ayoune </t>
  </si>
  <si>
    <t>Bowish Water Internal Network (Phase I)</t>
  </si>
  <si>
    <t>Project of completing the supply and implementation of the water collection line in the Falak wells Basin with the connection of the electric part (Phase I)</t>
  </si>
  <si>
    <t>Project of necessary works to improve the water network in Raydah and Qusayar districts Phase II</t>
  </si>
  <si>
    <t xml:space="preserve">Project of replacing waterproofing and deep sections in plastic water line diameter 200 mm with ductile pipes diameter 300 mm in the area of Gul Masha </t>
  </si>
  <si>
    <t>Project of supplying and installing eleven solar energy systems for Bawazir District</t>
  </si>
  <si>
    <t>Collective water line project in the Basin of wells of Al-Muqad in Al-Hami -city of Shihr / Hadhramaut</t>
  </si>
  <si>
    <t>Labneh Barshid and Al-Haysar Water Rehabilitation Project - Doan District M/ Hadramout</t>
  </si>
  <si>
    <t>Central Authority</t>
  </si>
  <si>
    <t>Y.R</t>
  </si>
  <si>
    <t>On hold</t>
  </si>
  <si>
    <t>No change till 2022</t>
  </si>
  <si>
    <t>Completion of the improvement of the water network of the city of Mukalla</t>
  </si>
  <si>
    <t>Fencing of the Shihr treatment plant</t>
  </si>
  <si>
    <t>Upgrading the Sanitation network of the old Mukalla port area + supply and implementation of the Sanitation of Ghar al-Ahmar</t>
  </si>
  <si>
    <t>Construction of a replacement reservior in Mukalla (Al-Amal district) with a capacity of 1650 m3 in the Shafie area</t>
  </si>
  <si>
    <t xml:space="preserve">Supply and installation of the Sanitation network of Ben Jouban and Al-Salam areas
</t>
  </si>
  <si>
    <t>Supply and installation of the Sanitation network of Al-Safal</t>
  </si>
  <si>
    <t>Supply and installation of the main water line for the area of Rakhmit and Ras Baghshwa</t>
  </si>
  <si>
    <t>Construction of a reservoir in Broome</t>
  </si>
  <si>
    <t>Supply and implementation of Sanitation of the old market</t>
  </si>
  <si>
    <t xml:space="preserve">Construction of the generator room in the Al-Muqad Basin and the well room </t>
  </si>
  <si>
    <t>Supply and implementation of the internal network of the Sanitation of Al-Sadda area with the Transmission line of the Sanitation to the Sanitation network of Al-Ghail (second stage)</t>
  </si>
  <si>
    <t>Implementation of the power generating station and wells rooms in the Hasihseh area</t>
  </si>
  <si>
    <t>Improving sanitation services in the eastern regions</t>
  </si>
  <si>
    <t>Completion of the Head Quarter building of the corporation in Mukalla (Phase I)</t>
  </si>
  <si>
    <t>Supply and implementation of the Rabwat Al-Mohandessin water network</t>
  </si>
  <si>
    <t>Construction of a collection Reservior in the Basin</t>
  </si>
  <si>
    <t>What is left of the account of studies and designs of Qalansiya Sanitation</t>
  </si>
  <si>
    <t>What remains of the account of studies and designs of Hadibo Sanitation</t>
  </si>
  <si>
    <t>Due to the economic circumstances that the country went through and the suspension of the exceptional program</t>
  </si>
  <si>
    <t xml:space="preserve">Installation of ductile pipes and accessories - excavation, backfilling, sand and asphalt cutting - Implementation of concrete slabs - Implementation of valve rooms </t>
  </si>
  <si>
    <t>Concrete works - expansion works - site fencing</t>
  </si>
  <si>
    <t xml:space="preserve">Supply and installation of plastic pipes - excavation, backfilling, sand, cutting of asphalt and re-establishment - Connection of secondary lines - Implementation of manholes </t>
  </si>
  <si>
    <t xml:space="preserve">Supply and installation of plastic pipes - excavation, backfilling, sand, cutting of asphalt and re-establishment - Connection of branch lines - Implementation of manholes </t>
  </si>
  <si>
    <t>Preparation of surveys - preparation of designs</t>
  </si>
  <si>
    <t xml:space="preserve">Supplying submersible motors for the continuity of water production for the cities of the coast of Hadramout </t>
  </si>
  <si>
    <t xml:space="preserve">Supply and implementation of the main water line within Rabwat Al-Mohandessin water network </t>
  </si>
  <si>
    <t>Improving the water network in the heights of the Al-Matdadrarrin area in Fwuah</t>
  </si>
  <si>
    <t>Rehabilitation of the Sanitation network in the targeted areas</t>
  </si>
  <si>
    <t>Implementation of pipe protection works for the water transmission line with a diameter of 600 mm in Bowish vally</t>
  </si>
  <si>
    <t>Supply of occupational safety equipment</t>
  </si>
  <si>
    <t xml:space="preserve">Supply of dry type ,vertical Sanitation pumps </t>
  </si>
  <si>
    <t xml:space="preserve">Supply of submersible Sanitation pumps  </t>
  </si>
  <si>
    <t xml:space="preserve">Supply of spare parts for generators, engines and Sanitation pumps </t>
  </si>
  <si>
    <t>Supply of spare parts for generators, water and Sanitation pumps</t>
  </si>
  <si>
    <t xml:space="preserve">Supply of spare parts for submersible Sanitation pumps, panels for the operation and spare parts of the Ghalila station </t>
  </si>
  <si>
    <t>Supply and installation of water meters and spare parts</t>
  </si>
  <si>
    <t>Supply of submersible water pumps</t>
  </si>
  <si>
    <t>Supply of spare parts, pumps, submersible motors and well pipes</t>
  </si>
  <si>
    <t xml:space="preserve">Supply of ten thousand home meters </t>
  </si>
  <si>
    <t>Water Improvement Project of Maabar and Sarar - Qusayer</t>
  </si>
  <si>
    <t xml:space="preserve">Supply of generator and submersible water pump for Mayfa water Basin </t>
  </si>
  <si>
    <t xml:space="preserve">Rehabilitation, expansion and deepening of a well in the Odaibah Basin and 2 wells in the Thullah Basin </t>
  </si>
  <si>
    <t>الأعمال الضرورية لتحسين شبكة المياه بمديرية الريدة وقصيعر</t>
  </si>
  <si>
    <t>Necessary works to improve the water network in Raydah and Qusayar districts</t>
  </si>
  <si>
    <t>الأعمال الضرورية لتحسين شبكة المياه بمديرية الديس الشرقية</t>
  </si>
  <si>
    <t>The necessary works  to improve the water network in the Eastern of Al- Dees District</t>
  </si>
  <si>
    <t>Implementation of the pumping line from the front of Bajrash to the PS19 station</t>
  </si>
  <si>
    <t>Water Network Improvement Project in Gail Bawazir City</t>
  </si>
  <si>
    <t>Treatment of water supply bottlenecks in the areas of Al-Code and Al-Ghar Al-Ahmar</t>
  </si>
  <si>
    <t>Supply and installation of Sanitation network for Al-Ghar Al-Ahmar area</t>
  </si>
  <si>
    <t>Supply and installation of the Sanitation network in front of  Al-Shafi'i Mosque Qiblat</t>
  </si>
  <si>
    <t>Improving the water network in Al-Masaken neighborhood (Fuwah)</t>
  </si>
  <si>
    <t>Improving the water network for parts of the city of Mukalla</t>
  </si>
  <si>
    <t>Supply of laboratory materials and equipment</t>
  </si>
  <si>
    <t xml:space="preserve"> Supply and installation of solar energy systems for water wells of The local water and Sanitation Corporation in the cities: Dhamar - Hodeidah - Mukalla</t>
  </si>
  <si>
    <t xml:space="preserve">Rehabilitation, maintenance and sterilization of water reserviors Phase II </t>
  </si>
  <si>
    <t xml:space="preserve">Supply of submersible pumps, electric motors and accessories to rehabilitate 3 wells </t>
  </si>
  <si>
    <t>Improving water networks in Bajaman area</t>
  </si>
  <si>
    <t>Rehabilitation of Sanitation and treatment plants in Mukalla (main station of Al-Sharaj - Ghalila station - siphon station - Al-Bareed station - treatment plant)</t>
  </si>
  <si>
    <t xml:space="preserve">Changing the path of the asbestos water line diameter 300 mm feeder
For Bajaman area with a ductile water line diameter of 300 mm </t>
  </si>
  <si>
    <t>Supply and installation of water pipes in October district from the Economic Corporation to 40 Shaqa - Agriculture Management Area (Phase I)</t>
  </si>
  <si>
    <t xml:space="preserve">Rehabilitation of the Sanitation of the Kodah area Secondary lines </t>
  </si>
  <si>
    <t>Completion of secondary Sanitation lines (Baabood, Al-Khazan, Al-shafia)</t>
  </si>
  <si>
    <t xml:space="preserve">Completion of Sanitation seconadry lines
 (Agriculture neighborhood, the heights of the Badia people, the militia)
Completion of sub-sewage lines (Rabwa, Mohandessin) 
Rehabilitation of sewage in the Gul Al-Shifa area, first phase)
</t>
  </si>
  <si>
    <t>Rehabilitation project for the sewers of Al-Ghuwaizi Fort in Mukalla City</t>
  </si>
  <si>
    <t>Rehabilitation of the water network in October district</t>
  </si>
  <si>
    <t xml:space="preserve">Completion of Sanitation seconadry lines (Rabwa, Mohandessin) </t>
  </si>
  <si>
    <t>Rehabilitation of Saniation in Gul Al-Shifa area (first phase)</t>
  </si>
  <si>
    <t>Rehabilitation of the Sanitation of Gul Al-Shifa area, the second phase</t>
  </si>
  <si>
    <t>Improving the water network west and north of Al-talaei area in Old Fwuah</t>
  </si>
  <si>
    <t xml:space="preserve">Preparing studies and designs for the expansion of the Sanitation network in the city of Mukalla </t>
  </si>
  <si>
    <t>Rehabilitation of electrical works in the laboratory building</t>
  </si>
  <si>
    <t>Supply of pipes and accessories for the maintenance of the main and secondary water network_x000D_
(Supply of plastic pipes and accessories)</t>
  </si>
  <si>
    <t xml:space="preserve">Supply of pipes and accessories for the maintenance of the main and secondary water network_x000D_
(Supply of galvanized pipes and accessories + valves) </t>
  </si>
  <si>
    <t>Supply of transformers and switches with accessories</t>
  </si>
  <si>
    <t>Supply and installation of ten pumps with their engines with their accessories ME_YEM_CO_20_008</t>
  </si>
  <si>
    <t>Supply and installation of ten pumps with their engines with their accessories ME_YEM_CO_20_007</t>
  </si>
  <si>
    <t xml:space="preserve">Supply of crane 25 tons </t>
  </si>
  <si>
    <t>Supply of a Sanitation tank to unblock 12000 liters number 2</t>
  </si>
  <si>
    <t>Supply of sanitation tanks (suction) with a capacity of 12,000 liters</t>
  </si>
  <si>
    <t>Supply of 4 portable sanitation pumps with spare parts</t>
  </si>
  <si>
    <t>Public Safety Equipment of Mukalla Local Water and Sanitation Corporation</t>
  </si>
  <si>
    <t>Supply of Saniation tanks (suction) with a capacity of 6000 liters</t>
  </si>
  <si>
    <t xml:space="preserve">Drinking Water Laboratories </t>
  </si>
  <si>
    <t>Water Laboratories</t>
  </si>
  <si>
    <t xml:space="preserve">Building of Drinking Water Laboratories </t>
  </si>
  <si>
    <t>Laboratory Building</t>
  </si>
  <si>
    <t>Sanitation Laboratories</t>
  </si>
  <si>
    <t>2 Large
6 Small</t>
  </si>
  <si>
    <t>Complete Laboratory</t>
  </si>
  <si>
    <t>Materials</t>
  </si>
  <si>
    <t>We attach to you the specifications and cost</t>
  </si>
  <si>
    <t>specifications are attatched</t>
  </si>
  <si>
    <t>4WD with a condition</t>
  </si>
  <si>
    <t>Request is attatched</t>
  </si>
  <si>
    <t xml:space="preserve">4WD with a Conditioner </t>
  </si>
  <si>
    <t xml:space="preserve">Dual LED </t>
  </si>
  <si>
    <t>Stationary is iron, moving is wood</t>
  </si>
  <si>
    <t>Fully furnished laboratory (benches + office furniture</t>
  </si>
  <si>
    <t>Chromato Graff ion device</t>
  </si>
  <si>
    <t>Plasma induction device</t>
  </si>
  <si>
    <t>Mobile lab car + double cab car</t>
  </si>
  <si>
    <t>Chemicals for testing drinking water</t>
  </si>
  <si>
    <t xml:space="preserve">  Digital incubator device</t>
  </si>
  <si>
    <t>Salinity Meter E.C</t>
  </si>
  <si>
    <t>Turbidity Measuring Device</t>
  </si>
  <si>
    <t xml:space="preserve">PH Measuring Device </t>
  </si>
  <si>
    <t>Rehabilitation of lighting inside the laboratory</t>
  </si>
  <si>
    <t>Maintenance of laboratory room doors and main doors</t>
  </si>
  <si>
    <t>Somehow</t>
  </si>
  <si>
    <t>T.coliform,E.coli chemical T.H,CaH,Mg,T.Alk,Cl ̄,So4 ̄ ̄,Na+,K+,No3,,F ̄,Fe++,Mn++</t>
  </si>
  <si>
    <t>Lack of some equipment - no proper furnishing for the laboratory</t>
  </si>
  <si>
    <t>Staff need training and qualification</t>
  </si>
  <si>
    <t>After treatment, it is discharged into the sewage network (the traditional method)</t>
  </si>
  <si>
    <t>The equipment is there but it has not been done because there is no furniture for the laboratory</t>
  </si>
  <si>
    <t>There is a complete building designed for the drinking water and sanitation laboratory</t>
  </si>
  <si>
    <t>There is an inactive laboratory for lack of furniture</t>
  </si>
  <si>
    <t>But it will expire if it is not done for lack of furniture</t>
  </si>
  <si>
    <t>Due to the frequent power outages and the lack of a solar energy system, which hinders the conduct of tests, especially the BOD examination</t>
  </si>
  <si>
    <t>The staff needs rehabilitation and training urgently</t>
  </si>
  <si>
    <t xml:space="preserve">Fire extinguisher but not work required </t>
  </si>
  <si>
    <t>Sanitation devices are not turned on due to lack of furnishing of the laboratory</t>
  </si>
  <si>
    <t>Large poclain</t>
  </si>
  <si>
    <t>poclain</t>
  </si>
  <si>
    <t>Winch car (crane) (withstands lifting 5 tons)</t>
  </si>
  <si>
    <t>Winch car (crane) (bears lifting 7 tons)</t>
  </si>
  <si>
    <t>Winch car (crane) 12 tons</t>
  </si>
  <si>
    <t>Motorcycles</t>
  </si>
  <si>
    <t>Flat car (truck)</t>
  </si>
  <si>
    <t>Double Cab car</t>
  </si>
  <si>
    <t>Cab car</t>
  </si>
  <si>
    <t>Suzuki Transport Cars</t>
  </si>
  <si>
    <t>Suzuki</t>
  </si>
  <si>
    <t>Komatsu with the hammer_x000D_
(Moved by wheels)</t>
  </si>
  <si>
    <t xml:space="preserve"> ( Four Wheel Drive )  JCB/3cx with hammer(Boom) arm extends    </t>
  </si>
  <si>
    <t>Komatsu with the hammer_x000D_
(Moved by track)</t>
  </si>
  <si>
    <t xml:space="preserve">Isuzu </t>
  </si>
  <si>
    <t>Car (Isuzu) / Winch (Tadano) (surface length 6 meters)</t>
  </si>
  <si>
    <t>Toyota / Hilux ( 4x4 )</t>
  </si>
  <si>
    <t xml:space="preserve">Zizou </t>
  </si>
  <si>
    <t>Putian</t>
  </si>
  <si>
    <t>For deep water lines maintenance</t>
  </si>
  <si>
    <t>For the maintenance of water transmission and distribution lines east + center + west of the city of Mukalla</t>
  </si>
  <si>
    <t xml:space="preserve">For the maintenance of water distribution lines in Mukalla city + water sources </t>
  </si>
  <si>
    <t>For the maintenance of water transmission lines in the city of Mukalla</t>
  </si>
  <si>
    <t>For the water distribution teams east + central + west of the city of Mukalla_x000D_
+ Water Sources</t>
  </si>
  <si>
    <t xml:space="preserve">For preventive maintenance teams for water transmission and distribution lines </t>
  </si>
  <si>
    <t xml:space="preserve">For the workshop teams + distributions and production </t>
  </si>
  <si>
    <t>Subscriber Management</t>
  </si>
  <si>
    <t xml:space="preserve"> Pumping Boz</t>
  </si>
  <si>
    <t xml:space="preserve"> Suction Zoz </t>
  </si>
  <si>
    <t>Dunbar for Waste Transport</t>
  </si>
  <si>
    <t xml:space="preserve"> Pumping pot (jetting) capacity of 10,000 liters with all its special accessories and spare parts</t>
  </si>
  <si>
    <t>Pumping bowl (jetting) capacity of 6000 liters with all its special accessories and spare parts</t>
  </si>
  <si>
    <t xml:space="preserve"> 12000 liters vacuum suction pot with all its special supplies and spare parts</t>
  </si>
  <si>
    <t xml:space="preserve">Toyota </t>
  </si>
  <si>
    <t>For the maintenance of Sanitation lines in the city of Mukalla</t>
  </si>
  <si>
    <t>Sanitation networks and plants</t>
  </si>
  <si>
    <t>There are no flow meters in the networks</t>
  </si>
  <si>
    <t>The number of blockages that were recorded in addition to those that were actually monitored from the conclusion of the daily patrols of the emergency teams</t>
  </si>
  <si>
    <t xml:space="preserve">Vaccination does not exist </t>
  </si>
  <si>
    <t xml:space="preserve"> One Worker dies in sewage networks and 5 in sewage stations </t>
  </si>
  <si>
    <t>All areas with Sanitation networks prone to rash</t>
  </si>
  <si>
    <t>Manual record documentation (through daily readings of water meters)</t>
  </si>
  <si>
    <t>There are records on important equipment</t>
  </si>
  <si>
    <t>There is a qualified and insufficient staff</t>
  </si>
  <si>
    <t>Occupational safety tools are old and inadequate, lack of staff and difficulty in operating between wells</t>
  </si>
  <si>
    <t>The available team is not enough</t>
  </si>
  <si>
    <t>Insufficient devices, tools and machines</t>
  </si>
  <si>
    <t>From one to twelve hours depending on the type and size of the defect</t>
  </si>
  <si>
    <t>Manual records</t>
  </si>
  <si>
    <t>Sometimes the urgent need for water prevents without carrying out preventive maintenance</t>
  </si>
  <si>
    <t>As available</t>
  </si>
  <si>
    <t>According to the capabilities of the Corporation</t>
  </si>
  <si>
    <t>Provide staff for operation and management of used equipment</t>
  </si>
  <si>
    <t>Due to the fact that the areas where the wastewater is collected are outside the geographical scope of the Corporation</t>
  </si>
  <si>
    <t>Areas where wastewater is transported outside the scope of the Corporation</t>
  </si>
  <si>
    <t>The maintenance process is carried out through special workshops for the maintenance of equipment</t>
  </si>
  <si>
    <t>Not enough equipment to carry out maintenance work</t>
  </si>
  <si>
    <t>Because there is no branch in East of Mukalla area</t>
  </si>
  <si>
    <t>Areas where wastewater is collected outside the geographical scope of the Corporation, the Corporation works to transport wastewater through tankers and discharge it to designated sites</t>
  </si>
  <si>
    <t>Because the areas are outside the geographical scope of the Corporation</t>
  </si>
  <si>
    <t xml:space="preserve">1- Lack of all financial appropriations for maintenance work - 2- Lack of readiness of equipment and machinery - 3- Lack of occupational safety tools </t>
  </si>
  <si>
    <t>In stores and assets</t>
  </si>
  <si>
    <t>No funds for equipment maintenance</t>
  </si>
  <si>
    <t xml:space="preserve">Lack of funds to provide occupational safety tools </t>
  </si>
  <si>
    <t xml:space="preserve">Lack of occupational safety tools </t>
  </si>
  <si>
    <t>Since the operation of the wastewater treatment plant and it is out of readiness</t>
  </si>
  <si>
    <t>Public Works &amp; Drainage</t>
  </si>
  <si>
    <t>Backfilling rooms that are not tightly locked as well as moving away some Sanitation lines, especially in the heights</t>
  </si>
  <si>
    <t>Some residents open manholes to leak rainwater into the rooms, which leads to blockages in the network</t>
  </si>
  <si>
    <t>The Corportion works on sucing rainwater from the main and secondary streets</t>
  </si>
  <si>
    <t>During this period, frequent blockages increase due to dust and stones entering the manholes.</t>
  </si>
  <si>
    <t>Rainfall is rare so the plant is only equipped to accommodate Sanitation only</t>
  </si>
  <si>
    <t xml:space="preserve">القيام باعمال التصفية لغرف التفتيش وفك الانسدادات بسبب دخول التربة و الاحجار </t>
  </si>
  <si>
    <t xml:space="preserve">Carrying out the work of filtering for inspection chambers and removing blockages due to the entry of soil and stones </t>
  </si>
  <si>
    <t>Improvement of solar energy systems - autonomous units</t>
  </si>
  <si>
    <t>Water supply</t>
  </si>
  <si>
    <t xml:space="preserve">Naqaa pumping station / Mukalla </t>
  </si>
  <si>
    <t>Supply, transport, installation, operation and addition of solar panel bases for 12 wells with solar energy</t>
  </si>
  <si>
    <t>The system is installed and the amount is to add solar panel bases to 12 solar wells to improve the efficiency of the Basin</t>
  </si>
  <si>
    <t>station</t>
  </si>
  <si>
    <t xml:space="preserve">Supply, transport, installation and operation of 8 underground wells with solar energy	</t>
  </si>
  <si>
    <t xml:space="preserve">Supply, transport, installation and operation of 2 underground wells with solar energy	</t>
  </si>
  <si>
    <t xml:space="preserve">Supply, transport, installation and operation of 6 underground wells with solar energy	</t>
  </si>
  <si>
    <t xml:space="preserve">Supply, transport, installation and operation of 3 underground wells with solar energy	</t>
  </si>
  <si>
    <t xml:space="preserve">Supply, transport, installation and operation of 5 underground wells with solar energy	</t>
  </si>
  <si>
    <t xml:space="preserve">Supply, transport, installation and operation of Fwuah Station with solar energy	</t>
  </si>
  <si>
    <t xml:space="preserve">Supply, transport, installation and operation of 1 underground wells in Al-Ayoune with solar energy	</t>
  </si>
  <si>
    <t xml:space="preserve">Stand-alone Solar Energy Systems </t>
  </si>
  <si>
    <t xml:space="preserve">Hybrid Solar Energy Systems </t>
  </si>
  <si>
    <t>Ghar Al-Baqar pumping station / Raydah Al-Sharqiya and Qusayar</t>
  </si>
  <si>
    <t>Dakdak/Shihr pumping station</t>
  </si>
  <si>
    <t>Odaibah/Gail Bawazir pumping station</t>
  </si>
  <si>
    <t>Mayfa/Mayfa-Broome pumping station</t>
  </si>
  <si>
    <t>Hasihseh / Mayfa - Broome pumping station</t>
  </si>
  <si>
    <r>
      <t xml:space="preserve">Pumping station of </t>
    </r>
    <r>
      <rPr>
        <sz val="11"/>
        <color rgb="FF000000"/>
        <rFont val="Arial"/>
        <family val="2"/>
      </rPr>
      <t>Badash</t>
    </r>
    <r>
      <rPr>
        <b/>
        <sz val="11"/>
        <color rgb="FF000000"/>
        <rFont val="Arial"/>
        <family val="2"/>
        <charset val="1"/>
      </rPr>
      <t xml:space="preserve"> / Raydah East and Qusayer</t>
    </r>
  </si>
  <si>
    <t>Al-Muqad / Shihr pumping station</t>
  </si>
  <si>
    <t>Haburk/East of Al-Dees pumping station</t>
  </si>
  <si>
    <t>Al-Shorouj pumping station in Fwuah / Mukalla</t>
  </si>
  <si>
    <t>Subterranean well in Al-Ayoune / Gail Bawazir</t>
  </si>
  <si>
    <t xml:space="preserve">البيانات مدمجة بالنسبة لساعات التشغيل الكهرباء و الديزل </t>
  </si>
  <si>
    <t xml:space="preserve">Data integrated for operating hours electricity and diesel </t>
  </si>
  <si>
    <t>East and west of Mukalla city</t>
  </si>
  <si>
    <t xml:space="preserve"> Mukalla City</t>
  </si>
  <si>
    <t>East of Mukalla</t>
  </si>
  <si>
    <t>Preventive maintenance in Mukalla city</t>
  </si>
  <si>
    <t>West of Mukalla city</t>
  </si>
  <si>
    <t>Terminal Management</t>
  </si>
  <si>
    <t>Reasons of Stop</t>
  </si>
  <si>
    <t>Old and its mulfunctions are a lot</t>
  </si>
  <si>
    <t>Performance Level</t>
  </si>
  <si>
    <t xml:space="preserve">Current Condition             </t>
  </si>
  <si>
    <t>Service Duration / Start Date</t>
  </si>
  <si>
    <t>2006 seventeen years</t>
  </si>
  <si>
    <t>2000 Twenty-three years</t>
  </si>
  <si>
    <t>2008 fifteen years</t>
  </si>
  <si>
    <t>1997 Twenty-six years</t>
  </si>
  <si>
    <t>2003 Twenty-two years</t>
  </si>
  <si>
    <t>2022_x000D_
Twenty-one years</t>
  </si>
  <si>
    <t>1995_x000D_
Twenty-eight years</t>
  </si>
  <si>
    <t>2007_x000D_
Sixteen years</t>
  </si>
  <si>
    <t>2016_x000D_
Seven years</t>
  </si>
  <si>
    <t>2018_x000D_
Five years</t>
  </si>
  <si>
    <t>2005_x000D_
 Nineteen years</t>
  </si>
  <si>
    <t>2000_x000D_
 Twenty-three years</t>
  </si>
  <si>
    <t>2003_x000D_
Twenty years</t>
  </si>
  <si>
    <t>1996_x000D_
Twenty-seven years</t>
  </si>
  <si>
    <t>1991_x000D_
Thirty-two years</t>
  </si>
  <si>
    <t>2005_x000D_
Nineteen years</t>
  </si>
  <si>
    <t>2017_x000D_
Six years</t>
  </si>
  <si>
    <t>2006_x000D_
Eighteen years</t>
  </si>
  <si>
    <t>2003 tweny years</t>
  </si>
  <si>
    <t>Admin./Dep.(Water/Sanitation)</t>
  </si>
  <si>
    <t>Water Distribution Department</t>
  </si>
  <si>
    <t>Projects</t>
  </si>
  <si>
    <t>Sources</t>
  </si>
  <si>
    <t>Human Resources</t>
  </si>
  <si>
    <t>Water sources</t>
  </si>
  <si>
    <t>Subscribers</t>
  </si>
  <si>
    <t>Technical</t>
  </si>
  <si>
    <t>Sanitation</t>
  </si>
  <si>
    <t>Manufacturing Year</t>
  </si>
  <si>
    <t>Manufacturing Company</t>
  </si>
  <si>
    <t>Isuzu / Tadano</t>
  </si>
  <si>
    <t>Nissan</t>
  </si>
  <si>
    <t>Toyota/Hilux</t>
  </si>
  <si>
    <t>Mitsubishi</t>
  </si>
  <si>
    <t>Mesubishi</t>
  </si>
  <si>
    <t>Toyota</t>
  </si>
  <si>
    <t>Zizou</t>
  </si>
  <si>
    <t>Mercedes</t>
  </si>
  <si>
    <t>Kia</t>
  </si>
  <si>
    <t>Winch car (crane) / 5/18791</t>
  </si>
  <si>
    <t>Mitsubishi car</t>
  </si>
  <si>
    <t>Car Sedan</t>
  </si>
  <si>
    <t>Nissan Hilux car</t>
  </si>
  <si>
    <t>Zizou car</t>
  </si>
  <si>
    <t>Pumping boza</t>
  </si>
  <si>
    <t>Dunbar</t>
  </si>
  <si>
    <t>Taxi Corolla</t>
  </si>
  <si>
    <t>Hilux car</t>
  </si>
  <si>
    <t>Diesel Transport Boza</t>
  </si>
  <si>
    <t>Zizou Gammara</t>
  </si>
  <si>
    <t>Zizou Crane car</t>
  </si>
  <si>
    <t>Zizou's car is flat</t>
  </si>
  <si>
    <t>Dina Crane's car</t>
  </si>
  <si>
    <t>poclain / Without</t>
  </si>
  <si>
    <t>Flat car (Truck) / 5/584</t>
  </si>
  <si>
    <t>Double Cab car / 5/37013</t>
  </si>
  <si>
    <t>Double Cab car / 5/45408</t>
  </si>
  <si>
    <t>Double Cab car/ 5/14331</t>
  </si>
  <si>
    <t>Cab car / 5/14332</t>
  </si>
  <si>
    <t>Cab car / 5/53258</t>
  </si>
  <si>
    <t>Suzuki car</t>
  </si>
  <si>
    <t>Truck</t>
  </si>
  <si>
    <t>Name / No. machine</t>
  </si>
  <si>
    <t>Naqaa Basin</t>
  </si>
  <si>
    <t>Falak Basin</t>
  </si>
  <si>
    <t>Thullah Basin</t>
  </si>
  <si>
    <t>Fwuah Basin</t>
  </si>
  <si>
    <t>Caterpiller</t>
  </si>
  <si>
    <t>Perkins</t>
  </si>
  <si>
    <t>Olmbian</t>
  </si>
  <si>
    <r>
      <t xml:space="preserve">
Solar system location </t>
    </r>
    <r>
      <rPr>
        <b/>
        <vertAlign val="superscript"/>
        <sz val="11"/>
        <rFont val="Arial"/>
        <family val="2"/>
        <charset val="1"/>
      </rPr>
      <t>(1)</t>
    </r>
  </si>
  <si>
    <t>Naqaa Water Basin / Gail Bawazir</t>
  </si>
  <si>
    <t>Thulah / Mukalla water Basin</t>
  </si>
  <si>
    <t>Odaibah Water Basin / Gail Bawazir</t>
  </si>
  <si>
    <t>Solar power system to operate 12 underground wells (separate units)</t>
  </si>
  <si>
    <t xml:space="preserve">Solar Hybrid Generating Station to Power 10 Subterranean Wells </t>
  </si>
  <si>
    <t>Solar energy system for the A13 underground well in Udaibah</t>
  </si>
  <si>
    <t>Naqaa/Mukalla Water Basin</t>
  </si>
  <si>
    <t>Underground well</t>
  </si>
  <si>
    <r>
      <t>Underground wells B</t>
    </r>
    <r>
      <rPr>
        <b/>
        <sz val="11"/>
        <color rgb="FF000000"/>
        <rFont val="Arial"/>
        <family val="2"/>
      </rPr>
      <t>asin</t>
    </r>
  </si>
  <si>
    <t>Underground wells Basin</t>
  </si>
  <si>
    <t>Solar energy system for (12) underground wells</t>
  </si>
  <si>
    <t>Solar Power Plant</t>
  </si>
  <si>
    <t>Solar energy system for the well A13 in Odaibah</t>
  </si>
  <si>
    <t>Works with another source (generator/general electricity)</t>
  </si>
  <si>
    <t>Hybrid power and generator plant</t>
  </si>
  <si>
    <t xml:space="preserve">Water / underground wells </t>
  </si>
  <si>
    <t>Main</t>
  </si>
  <si>
    <t>Reserve</t>
  </si>
  <si>
    <t>Us</t>
  </si>
  <si>
    <t>English</t>
  </si>
  <si>
    <t xml:space="preserve">Run with solar energy </t>
  </si>
  <si>
    <t xml:space="preserve">Basin Wells </t>
  </si>
  <si>
    <t xml:space="preserve">Basin\ Wells </t>
  </si>
  <si>
    <t xml:space="preserve">Breakage of the cylinder and Piston in the generator </t>
  </si>
  <si>
    <t xml:space="preserve">11 well sub-reduction transformers 50 KVA transformers (9) and 100 KVA transformers (2) </t>
  </si>
  <si>
    <t xml:space="preserve">13 well sub-reduction transformers 100 KVA transformers </t>
  </si>
  <si>
    <t xml:space="preserve">11 well sub-reduction transformers, 50 KVA transformers (6) and 100 KVA transformers (5) </t>
  </si>
  <si>
    <t>2 well sub-reduction transformers 200 KVA transformers</t>
  </si>
  <si>
    <t xml:space="preserve">4 well sub-reduction transformers 200 KVA transformers (1) and 100 KVA transformer (3) </t>
  </si>
  <si>
    <t>Water Basin
(underground wells)</t>
  </si>
  <si>
    <t xml:space="preserve">Naqaa Station (562.32)
Thullah Station
(537.200)
Underground well at Al-Odaibah station
( 52.08 ) </t>
  </si>
  <si>
    <t>Al-Naqaa project opened on October 31, 2019, Thallah station on November 30, 2020, and Al-Odaiba well on June 1, 2022</t>
  </si>
  <si>
    <t>Lifting pump with operation panel and spare parts</t>
  </si>
  <si>
    <t xml:space="preserve">Rotour &amp; Shaft of Motor </t>
  </si>
  <si>
    <t xml:space="preserve">Electric Winch </t>
  </si>
  <si>
    <t>Lifting pump with operation Cpanel and spare parts</t>
  </si>
  <si>
    <t>Set of Bearing upper and low</t>
  </si>
  <si>
    <t>Set of Bering upper and low</t>
  </si>
  <si>
    <t xml:space="preserve">Screens Equipment </t>
  </si>
  <si>
    <t xml:space="preserve">Flygt type pump control piece </t>
  </si>
  <si>
    <t xml:space="preserve">Cable 4*4ml Twisted </t>
  </si>
  <si>
    <t xml:space="preserve">Cable 4*25ml Twisted </t>
  </si>
  <si>
    <t xml:space="preserve">Cable 4*16 mBrominated </t>
  </si>
  <si>
    <t xml:space="preserve">Single 240 ml cable </t>
  </si>
  <si>
    <t>Main Station</t>
  </si>
  <si>
    <t>Al-Ghalila Station</t>
  </si>
  <si>
    <t xml:space="preserve">Siphon Station </t>
  </si>
  <si>
    <t>Station 17</t>
  </si>
  <si>
    <t>Station 19</t>
  </si>
  <si>
    <t>Al Salam neighborhood Station</t>
  </si>
  <si>
    <t>Station 20B</t>
  </si>
  <si>
    <t xml:space="preserve">All Stations </t>
  </si>
  <si>
    <t xml:space="preserve">Stations </t>
  </si>
  <si>
    <t xml:space="preserve"> Al-Sharaj main Pumping station </t>
  </si>
  <si>
    <t>Lift Station 17</t>
  </si>
  <si>
    <t>Pumping station 19</t>
  </si>
  <si>
    <t>Station 20A</t>
  </si>
  <si>
    <t xml:space="preserve">Al-Ghalila Pumping Station </t>
  </si>
  <si>
    <t xml:space="preserve">Siphon Pumping station </t>
  </si>
  <si>
    <t>Al Salam neighborhood pumping Station</t>
  </si>
  <si>
    <t xml:space="preserve">All Pumps </t>
  </si>
  <si>
    <t xml:space="preserve">Connecting generators and public electricity to stations </t>
  </si>
  <si>
    <t>Pumping Station 20B</t>
  </si>
  <si>
    <t>Pumpimg Station 20B</t>
  </si>
  <si>
    <t>As a Pumping station 20A</t>
  </si>
  <si>
    <t xml:space="preserve">Sanitation generators </t>
  </si>
  <si>
    <t xml:space="preserve">For Sanitation plants </t>
  </si>
  <si>
    <t>5 Ton</t>
  </si>
  <si>
    <t xml:space="preserve">Installation of a screen system to prevent solids from entering the collection reservior </t>
  </si>
  <si>
    <t>3 Ton</t>
  </si>
  <si>
    <t>Roll</t>
  </si>
  <si>
    <t xml:space="preserve">Main Station </t>
  </si>
  <si>
    <t xml:space="preserve">Lack of screen to stop the entry of solids into the collection tank </t>
  </si>
  <si>
    <t xml:space="preserve">Lack of a screen to stop the entry of solids into the collection tank in addition to the presence of a fracture in the shaft  </t>
  </si>
  <si>
    <t xml:space="preserve">Al Salam neighborhood Station </t>
  </si>
  <si>
    <t>Station A20</t>
  </si>
  <si>
    <t xml:space="preserve">Station Dry Dock </t>
  </si>
  <si>
    <t xml:space="preserve">In the collection tank </t>
  </si>
  <si>
    <t xml:space="preserve">Collection tank </t>
  </si>
  <si>
    <t xml:space="preserve">محطة الرفع الرئيسية </t>
  </si>
  <si>
    <t xml:space="preserve">Main Pumping Station </t>
  </si>
  <si>
    <t xml:space="preserve">Ghalilia pumping Station </t>
  </si>
  <si>
    <t xml:space="preserve">Siphon Pumpimg Station </t>
  </si>
  <si>
    <t xml:space="preserve">Pumping Station 17 </t>
  </si>
  <si>
    <t>Sulzer Pump</t>
  </si>
  <si>
    <t xml:space="preserve">ZUG Pump </t>
  </si>
  <si>
    <t xml:space="preserve"> EMU Pump </t>
  </si>
  <si>
    <t xml:space="preserve"> SULZER Pump</t>
  </si>
  <si>
    <t xml:space="preserve"> WILO Pump</t>
  </si>
  <si>
    <t xml:space="preserve"> flygt Pump</t>
  </si>
  <si>
    <t xml:space="preserve"> EMU Pump</t>
  </si>
  <si>
    <t>Station A17</t>
  </si>
  <si>
    <t xml:space="preserve">Circuit breakers, overallloads, voltage source meter, Phases reversal, in addition to engine heat protection and oil mixing </t>
  </si>
  <si>
    <t xml:space="preserve">The work of a measurement system with automatic control </t>
  </si>
  <si>
    <t>Al-Bareed Station</t>
  </si>
  <si>
    <t xml:space="preserve">Diesel Generators </t>
  </si>
  <si>
    <t xml:space="preserve">3 ton hand winch </t>
  </si>
  <si>
    <t>Electric Winch</t>
  </si>
  <si>
    <t>because the equipement is out of date and its exposure to erosion and corrosion.</t>
  </si>
  <si>
    <t>Estimated cost Per unit (USD)</t>
  </si>
  <si>
    <t xml:space="preserve"> Department of occupational safety, Sanitation networks and stations, distributions, production, workshops, laboratory, maintenance, services and water sources</t>
  </si>
  <si>
    <t xml:space="preserve"> شبكات و محطات  الصرف الصحي </t>
  </si>
  <si>
    <t xml:space="preserve"> Sanitation networks and plants </t>
  </si>
  <si>
    <t xml:space="preserve"> Sanitation networks, plants and Production</t>
  </si>
  <si>
    <t xml:space="preserve"> Sanitation networks, plants , Production and occupational Health</t>
  </si>
  <si>
    <t xml:space="preserve"> Sanitation networks, plants , Production , occupational Health and maintenance</t>
  </si>
  <si>
    <t xml:space="preserve"> Sanitation networks, plants  and Destribution</t>
  </si>
  <si>
    <t xml:space="preserve"> Sanitation networks plants , Production and occupational Health</t>
  </si>
  <si>
    <t xml:space="preserve"> Sanitation networks plants</t>
  </si>
  <si>
    <t>Maintenance of Sanitation Plant and Networks</t>
  </si>
  <si>
    <t>Dark navy and cotton fabric in different sizes</t>
  </si>
  <si>
    <t>Dark color and good type different sizes</t>
  </si>
  <si>
    <t>Iron protection from the front, long and lightweight sizes from 42-47</t>
  </si>
  <si>
    <t>Iron Head and non-stock , production of the same year sizes from 41-47</t>
  </si>
  <si>
    <t>Granular cotton , of a good industry , for maintenance work</t>
  </si>
  <si>
    <t>Padded from the inside , be long and good workmanship against the penetration of sharp objects</t>
  </si>
  <si>
    <t>3M protects the entire face , elastic and anti-cut stretch ligaments and with spur tensioners1</t>
  </si>
  <si>
    <t>Honiwall company protects the whole face</t>
  </si>
  <si>
    <t xml:space="preserve"> 3M , against acidic gases and model 6006</t>
  </si>
  <si>
    <t>Yellow color resistant to shocks and electricity.</t>
  </si>
  <si>
    <t xml:space="preserve">         Moisture resistant with Spur sensor filters - be comprehensive of all gases (H2S-CH4-CO-O2-NH3)</t>
  </si>
  <si>
    <t xml:space="preserve">Conforms to international specifications and contains an air inlet </t>
  </si>
  <si>
    <t>Honiwall and model N75002L or model 75SCL</t>
  </si>
  <si>
    <t>contains a specification tape from the manufacturer that can withstand up to 200 kg.</t>
  </si>
  <si>
    <t xml:space="preserve">Works with electricity and  power of 2 hp and two lines with the pipe and the special mask for each line and resistant to moisture and light weight tank capacity 50 liters, speed 1500 rpm, noise 85 dB. </t>
  </si>
  <si>
    <t>International specifications range up to 3 km</t>
  </si>
  <si>
    <t>with a hook at the beginning and end, length 15 m and carry a weight of 200 kg</t>
  </si>
  <si>
    <t>Excellent type , Moisture resistant and different diameters (20,15) Hinch</t>
  </si>
  <si>
    <t>portable on the  back , to be Used for saving for more than 30 minutes , with his mask and Pipe.</t>
  </si>
  <si>
    <t>(10,8,6) kg Hebah</t>
  </si>
  <si>
    <t>International Specifications</t>
  </si>
  <si>
    <t>Withstands strong shocks and flying fragments</t>
  </si>
  <si>
    <t>Withstands strong shocks and flying fragments Opens and shuts down and covers the entire face</t>
  </si>
  <si>
    <t>Installation on the head excellent type international specifications coated with fabric from the outside dark color</t>
  </si>
  <si>
    <t>Excellent type hand and good lighting is a charging battery and holds by hand</t>
  </si>
  <si>
    <t>6kg Hebah type</t>
  </si>
  <si>
    <t>(30,10,8) kg Hebah</t>
  </si>
  <si>
    <t xml:space="preserve"> 1000 dB International Specifications</t>
  </si>
  <si>
    <t>Detects gas (H2S-CH4-NH3-CO)</t>
  </si>
  <si>
    <t xml:space="preserve">Moisture resistant and original.        </t>
  </si>
  <si>
    <t>Installed on the head excellent type hand be a charging battery</t>
  </si>
  <si>
    <t>Excellent leather type and different sizes resistant to cutting sharp objects.</t>
  </si>
  <si>
    <t>It is for the work of heights and electricity poles and bears a tensile force of 150 kg</t>
  </si>
  <si>
    <t>Conforms to international specifications and withstands different electrical efforts and withstands high pressure</t>
  </si>
  <si>
    <t xml:space="preserve">International specifications ,made from aluminum </t>
  </si>
  <si>
    <t>Iron front and floor that can fixed to electricity poles</t>
  </si>
  <si>
    <t>Lightweight aluminum type is attached to a rubber base and the pedals contain anti-slip different sizes (16,10,8) meters</t>
  </si>
  <si>
    <t>Genuine leather padded from the inside with soft fabric that is resistant to cutting and welding work</t>
  </si>
  <si>
    <t>Resistant to sparks resulting from welding and cutting work Dark color contains a reflector of different sizes.</t>
  </si>
  <si>
    <t>Used to calibrate all wastewater gases and oxygen (H2S-CO-LEL-O2)</t>
  </si>
  <si>
    <t>Plastic fabric lined with cotton inside contains a hat, zipper and buttons</t>
  </si>
  <si>
    <t>Electronic , international specifications</t>
  </si>
  <si>
    <t>Haba company with a pipe length greater than 30 meters and bears pressure to 25 bar with an ejector installed on the pipe</t>
  </si>
  <si>
    <t xml:space="preserve">The Local Water and Sanitation Corporation (LWSC) – Hadramout Governorate - Sahel regions (Head office in Mukalla) </t>
  </si>
  <si>
    <t>Marwan Abdullah Baroud</t>
  </si>
  <si>
    <t>Director of Water Resources Department</t>
  </si>
  <si>
    <t>2023/08/06</t>
  </si>
  <si>
    <t>Abdullah Daakek Abdulrahman Janbin Zaki Burak Bawazir</t>
  </si>
  <si>
    <t>Abdullah Daakek</t>
  </si>
  <si>
    <t>Director of Distributions Department</t>
  </si>
  <si>
    <t>Ahmed has a choice</t>
  </si>
  <si>
    <t>Workshop Manager</t>
  </si>
  <si>
    <t>Mohammed Baomar + Saeed Awad Ghaith</t>
  </si>
  <si>
    <t xml:space="preserve">Laboratory Manager + Head of Department </t>
  </si>
  <si>
    <t>Eng. Hisham Saleh Al-Yamani Eng. Sami Al-Moallem</t>
  </si>
  <si>
    <t>Director of Sanitation Networks in the Central and East Region of Mukalla Director of Sanitation Networks in West Mukalla Department of Statistics and Planning</t>
  </si>
  <si>
    <t>Eng. Abdulaziz Al-Akbari</t>
  </si>
  <si>
    <t xml:space="preserve">Sanitation Plants Manager						</t>
  </si>
  <si>
    <t>Eng. Sami Al-Moallem</t>
  </si>
  <si>
    <t>Director of West Mukalla Sanitation Networks</t>
  </si>
  <si>
    <t>Eng. Fadi Al-Qanzel</t>
  </si>
  <si>
    <t xml:space="preserve">Assistant of the General Director for Technical Affairs </t>
  </si>
  <si>
    <t xml:space="preserve">Eng. Sami Al-Moallem + Barhoum </t>
  </si>
  <si>
    <t xml:space="preserve">Director of West Mukalla Sanitation Networks + Head of Occupational Safety Department </t>
  </si>
  <si>
    <t>Eng. Abdul Azabz Al-Akbari + Mohammed Baras</t>
  </si>
  <si>
    <t>Assistant of the General Manager for Workshops and Stations Affairs + Director of Sanitation Plants</t>
  </si>
  <si>
    <t>Awad Bin Dahman Abdulrahman Janbin Zaki Berk Bawazir</t>
  </si>
  <si>
    <t>Director of the Department of Energy Head of Planning Department Head of Statistics Department</t>
  </si>
  <si>
    <t>8/6/2023</t>
  </si>
  <si>
    <t>Awad Bin Dahman</t>
  </si>
  <si>
    <t>Director of the Department of Energy</t>
  </si>
  <si>
    <t>Abdulrahman Janbin Zaki Berk Bawazir</t>
  </si>
  <si>
    <t>Head of Planning Department Head of Statistics Department</t>
  </si>
  <si>
    <t xml:space="preserve">Director of the Department of Energy </t>
  </si>
  <si>
    <t>Abdullah Dakik +Ahmed Mukhir</t>
  </si>
  <si>
    <t>Director of Distributions Department + Director of Workshops Department</t>
  </si>
  <si>
    <t>Director of Production Department Director of Distributions Department Director of Sanitation Department</t>
  </si>
  <si>
    <t>Omar Alakbari - Abdullah Daakek - Hisham Al-Yamani</t>
  </si>
  <si>
    <t>Abdullah Daakek Aref Al , Akbari</t>
  </si>
  <si>
    <t>Director of Distributions Department Head of Movement Department in Human Resources</t>
  </si>
  <si>
    <t>Abdullah Daakek Aref Al-Akbari Hisham Saleh Al-Yamani</t>
  </si>
  <si>
    <t>Director of Distributions Department Head of Movement Section in Human Resources Director of Sanitation Department</t>
  </si>
  <si>
    <t>Laboratory Manager</t>
  </si>
  <si>
    <t>Mohammed Saleh Haqqan - Mohammed Obaid Bazros - Mazen Kandasa - Zaki Bawazir Abdulrahman Abdullah Janbin</t>
  </si>
  <si>
    <t>Director of Project Implementation and Waste Reduction Department - Director of Procurement and Warehouses Department - Head of Technical Affairs for Procurement - Head of Statistics Department Head of Planning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</si>
</sst>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_);_(@_)"/>
    <numFmt numFmtId="165" formatCode="_-* #,##0.00_-;\-* #,##0.00_-;_-* \-??_-;_-@_-"/>
    <numFmt numFmtId="166" formatCode="[$€-2]\ #,##0.00"/>
    <numFmt numFmtId="167" formatCode="yyyy/mm/dd;@"/>
    <numFmt numFmtId="168" formatCode="mm/dd/yy"/>
    <numFmt numFmtId="169" formatCode="#,##0.0"/>
    <numFmt numFmtId="170" formatCode="#,##0.000"/>
  </numFmts>
  <fonts count="122">
    <font>
      <sz val="10"/>
      <color rgb="FF000000"/>
      <name val="Arial"/>
      <family val="2"/>
      <charset val="1"/>
    </font>
    <font>
      <sz val="10"/>
      <name val="Verdana"/>
      <family val="2"/>
      <charset val="1"/>
    </font>
    <font>
      <sz val="11"/>
      <color rgb="FF000000"/>
      <name val="Calibri"/>
      <family val="2"/>
      <charset val="1"/>
    </font>
    <font>
      <sz val="10"/>
      <name val="Arial"/>
      <family val="2"/>
      <charset val="1"/>
    </font>
    <font>
      <sz val="14"/>
      <color rgb="FF000000"/>
      <name val="Arial"/>
      <family val="2"/>
      <charset val="1"/>
    </font>
    <font>
      <b/>
      <sz val="11"/>
      <name val="Arial"/>
      <family val="2"/>
      <charset val="1"/>
    </font>
    <font>
      <sz val="12"/>
      <color rgb="FF000000"/>
      <name val="Arial"/>
      <family val="2"/>
      <charset val="1"/>
    </font>
    <font>
      <sz val="12"/>
      <color rgb="FF8497B0"/>
      <name val="Arial"/>
      <family val="2"/>
      <charset val="1"/>
    </font>
    <font>
      <sz val="12"/>
      <name val="Arial"/>
      <family val="2"/>
      <charset val="1"/>
    </font>
    <font>
      <b/>
      <sz val="12"/>
      <name val="Arial"/>
      <family val="2"/>
      <charset val="1"/>
    </font>
    <font>
      <b/>
      <sz val="10"/>
      <name val="Arial"/>
      <family val="2"/>
      <charset val="1"/>
    </font>
    <font>
      <b/>
      <sz val="18"/>
      <name val="Arial"/>
      <family val="2"/>
      <charset val="1"/>
    </font>
    <font>
      <b/>
      <sz val="14"/>
      <name val="Arial"/>
      <family val="2"/>
      <charset val="1"/>
    </font>
    <font>
      <b/>
      <sz val="12"/>
      <color rgb="FF44546A"/>
      <name val="Arial"/>
      <family val="2"/>
      <charset val="1"/>
    </font>
    <font>
      <sz val="12"/>
      <color rgb="FF44546A"/>
      <name val="Arial"/>
      <family val="2"/>
      <charset val="1"/>
    </font>
    <font>
      <u/>
      <sz val="10"/>
      <color rgb="FF0563C1"/>
      <name val="Arial"/>
      <family val="2"/>
      <charset val="1"/>
    </font>
    <font>
      <u/>
      <sz val="11"/>
      <name val="Arial"/>
      <family val="2"/>
      <charset val="1"/>
    </font>
    <font>
      <sz val="11"/>
      <name val="Arial"/>
      <family val="2"/>
      <charset val="1"/>
    </font>
    <font>
      <b/>
      <u/>
      <sz val="10"/>
      <color rgb="FF0000FF"/>
      <name val="Arial"/>
      <family val="2"/>
      <charset val="1"/>
    </font>
    <font>
      <u/>
      <sz val="10"/>
      <color rgb="FF0000FF"/>
      <name val="Arial"/>
      <family val="2"/>
      <charset val="1"/>
    </font>
    <font>
      <sz val="11"/>
      <color rgb="FF000000"/>
      <name val="Arial"/>
      <family val="2"/>
      <charset val="1"/>
    </font>
    <font>
      <b/>
      <sz val="12"/>
      <color rgb="FF000000"/>
      <name val="Arial"/>
      <family val="2"/>
      <charset val="1"/>
    </font>
    <font>
      <b/>
      <sz val="11"/>
      <color rgb="FF000000"/>
      <name val="Arial"/>
      <family val="2"/>
      <charset val="1"/>
    </font>
    <font>
      <b/>
      <u/>
      <sz val="11"/>
      <color rgb="FF000000"/>
      <name val="Arial"/>
      <family val="2"/>
      <charset val="1"/>
    </font>
    <font>
      <vertAlign val="superscript"/>
      <sz val="11"/>
      <name val="Arial"/>
      <family val="2"/>
      <charset val="1"/>
    </font>
    <font>
      <b/>
      <sz val="14"/>
      <color rgb="FF000000"/>
      <name val="Arial"/>
      <family val="2"/>
      <charset val="1"/>
    </font>
    <font>
      <b/>
      <sz val="11"/>
      <color rgb="FF000000"/>
      <name val="Calibri"/>
      <family val="2"/>
      <charset val="1"/>
    </font>
    <font>
      <b/>
      <vertAlign val="superscript"/>
      <sz val="11"/>
      <name val="Arial"/>
      <family val="2"/>
      <charset val="1"/>
    </font>
    <font>
      <b/>
      <vertAlign val="superscript"/>
      <sz val="11"/>
      <color rgb="FF000000"/>
      <name val="Arial"/>
      <family val="2"/>
      <charset val="1"/>
    </font>
    <font>
      <sz val="9"/>
      <name val="Arial"/>
      <family val="2"/>
      <charset val="1"/>
    </font>
    <font>
      <u/>
      <sz val="10"/>
      <color rgb="FF000000"/>
      <name val="Arial"/>
      <family val="2"/>
      <charset val="1"/>
    </font>
    <font>
      <vertAlign val="superscript"/>
      <sz val="10"/>
      <color rgb="FF000000"/>
      <name val="Arial"/>
      <family val="2"/>
      <charset val="1"/>
    </font>
    <font>
      <vertAlign val="superscript"/>
      <sz val="10"/>
      <name val="Arial"/>
      <family val="2"/>
      <charset val="1"/>
    </font>
    <font>
      <b/>
      <sz val="10"/>
      <color rgb="FF000000"/>
      <name val="Arial"/>
      <family val="2"/>
      <charset val="1"/>
    </font>
    <font>
      <b/>
      <sz val="11"/>
      <color rgb="FFFF0000"/>
      <name val="Arial"/>
      <family val="2"/>
      <charset val="1"/>
    </font>
    <font>
      <vertAlign val="superscript"/>
      <sz val="11"/>
      <color rgb="FF000000"/>
      <name val="Arial"/>
      <family val="2"/>
      <charset val="1"/>
    </font>
    <font>
      <b/>
      <sz val="10.5"/>
      <color rgb="FF000000"/>
      <name val="Arial"/>
      <family val="2"/>
      <charset val="1"/>
    </font>
    <font>
      <sz val="14"/>
      <color rgb="FF000000"/>
      <name val="Calibri"/>
      <family val="2"/>
      <charset val="1"/>
    </font>
    <font>
      <b/>
      <sz val="11"/>
      <color rgb="FF000000"/>
      <name val="Arial"/>
      <family val="2"/>
    </font>
    <font>
      <b/>
      <sz val="11"/>
      <color rgb="FF8497B0"/>
      <name val="Arial"/>
      <family val="2"/>
      <charset val="1"/>
    </font>
    <font>
      <b/>
      <i/>
      <sz val="11"/>
      <name val="Arial"/>
      <family val="2"/>
      <charset val="1"/>
    </font>
    <font>
      <u/>
      <sz val="10"/>
      <name val="Arial"/>
      <family val="2"/>
      <charset val="1"/>
    </font>
    <font>
      <b/>
      <i/>
      <sz val="11"/>
      <color rgb="FF0000FF"/>
      <name val="Arial"/>
      <family val="2"/>
      <charset val="1"/>
    </font>
    <font>
      <b/>
      <sz val="11"/>
      <name val="Calibri"/>
      <family val="2"/>
      <charset val="1"/>
    </font>
    <font>
      <b/>
      <sz val="11"/>
      <color rgb="FF203864"/>
      <name val="Arial"/>
      <family val="2"/>
      <charset val="1"/>
    </font>
    <font>
      <i/>
      <sz val="10"/>
      <color rgb="FF000000"/>
      <name val="Arial"/>
      <family val="2"/>
      <charset val="1"/>
    </font>
    <font>
      <b/>
      <i/>
      <sz val="10"/>
      <color rgb="FF000000"/>
      <name val="Arial"/>
      <family val="2"/>
      <charset val="1"/>
    </font>
    <font>
      <sz val="11"/>
      <color rgb="FFFF0000"/>
      <name val="Arial"/>
      <family val="2"/>
      <charset val="1"/>
    </font>
    <font>
      <sz val="12"/>
      <color rgb="FFFF0000"/>
      <name val="Arial"/>
      <family val="2"/>
      <charset val="1"/>
    </font>
    <font>
      <b/>
      <sz val="11"/>
      <color rgb="FF538DD5"/>
      <name val="Arial"/>
      <family val="2"/>
      <charset val="1"/>
    </font>
    <font>
      <b/>
      <sz val="12"/>
      <name val="Times New Roman"/>
      <family val="1"/>
      <charset val="1"/>
    </font>
    <font>
      <sz val="8"/>
      <color rgb="FF000000"/>
      <name val="Wingdings"/>
      <charset val="2"/>
    </font>
    <font>
      <sz val="11"/>
      <name val="Calibri"/>
      <family val="2"/>
      <charset val="1"/>
    </font>
    <font>
      <b/>
      <sz val="10"/>
      <name val="Calibri"/>
      <family val="2"/>
      <charset val="1"/>
    </font>
    <font>
      <sz val="10"/>
      <color rgb="FF000000"/>
      <name val="Calibri"/>
      <family val="2"/>
      <charset val="1"/>
    </font>
    <font>
      <b/>
      <u/>
      <sz val="12"/>
      <color rgb="FF000000"/>
      <name val="Arial"/>
      <family val="2"/>
      <charset val="1"/>
    </font>
    <font>
      <b/>
      <sz val="20"/>
      <color rgb="FF000000"/>
      <name val="Arial"/>
      <family val="2"/>
      <charset val="1"/>
    </font>
    <font>
      <u/>
      <sz val="11"/>
      <color rgb="FF000000"/>
      <name val="Arial"/>
      <family val="2"/>
      <charset val="1"/>
    </font>
    <font>
      <vertAlign val="superscript"/>
      <sz val="9"/>
      <name val="Arial"/>
      <family val="2"/>
      <charset val="1"/>
    </font>
    <font>
      <sz val="11"/>
      <color rgb="FF202124"/>
      <name val="Inherit"/>
      <charset val="1"/>
    </font>
    <font>
      <b/>
      <sz val="11"/>
      <color rgb="FF202124"/>
      <name val="Inherit"/>
      <charset val="178"/>
    </font>
    <font>
      <b/>
      <u/>
      <sz val="10"/>
      <name val="Arial"/>
      <family val="2"/>
      <charset val="1"/>
    </font>
    <font>
      <sz val="11"/>
      <color rgb="FF141414"/>
      <name val="Inherit"/>
      <charset val="1"/>
    </font>
    <font>
      <b/>
      <sz val="11"/>
      <color rgb="FF141414"/>
      <name val="Inherit"/>
      <charset val="178"/>
    </font>
    <font>
      <b/>
      <sz val="11"/>
      <name val="Arial"/>
      <family val="2"/>
      <charset val="178"/>
    </font>
    <font>
      <b/>
      <sz val="11"/>
      <color rgb="FF000000"/>
      <name val="Arial"/>
      <family val="2"/>
      <charset val="178"/>
    </font>
    <font>
      <i/>
      <sz val="10"/>
      <name val="Arial"/>
      <family val="2"/>
      <charset val="1"/>
    </font>
    <font>
      <sz val="11"/>
      <name val="Inherit"/>
      <charset val="1"/>
    </font>
    <font>
      <b/>
      <i/>
      <sz val="10"/>
      <name val="Arial"/>
      <family val="2"/>
      <charset val="1"/>
    </font>
    <font>
      <sz val="11"/>
      <color rgb="FF0070C0"/>
      <name val="Arial"/>
      <family val="2"/>
      <charset val="1"/>
    </font>
    <font>
      <b/>
      <u/>
      <sz val="11"/>
      <color rgb="FF0070C0"/>
      <name val="Arial"/>
      <family val="2"/>
      <charset val="1"/>
    </font>
    <font>
      <i/>
      <u/>
      <sz val="10"/>
      <name val="Arial"/>
      <family val="2"/>
      <charset val="1"/>
    </font>
    <font>
      <b/>
      <sz val="16"/>
      <color rgb="FF000000"/>
      <name val="Arial"/>
      <family val="2"/>
      <charset val="1"/>
    </font>
    <font>
      <b/>
      <sz val="10"/>
      <color rgb="FFFF0000"/>
      <name val="Arial"/>
      <family val="2"/>
      <charset val="1"/>
    </font>
    <font>
      <sz val="10"/>
      <color rgb="FFFF0000"/>
      <name val="Arial"/>
      <family val="2"/>
      <charset val="1"/>
    </font>
    <font>
      <sz val="10"/>
      <color rgb="FF0070C0"/>
      <name val="Arial"/>
      <family val="2"/>
      <charset val="1"/>
    </font>
    <font>
      <b/>
      <sz val="20"/>
      <name val="Arial"/>
      <family val="2"/>
      <charset val="1"/>
    </font>
    <font>
      <b/>
      <sz val="13"/>
      <name val="Arial"/>
      <family val="2"/>
      <charset val="1"/>
    </font>
    <font>
      <b/>
      <i/>
      <u/>
      <sz val="10"/>
      <color rgb="FF000000"/>
      <name val="Arial"/>
      <family val="2"/>
      <charset val="1"/>
    </font>
    <font>
      <b/>
      <sz val="11"/>
      <color rgb="FF202124"/>
      <name val="Inherit"/>
      <charset val="1"/>
    </font>
    <font>
      <b/>
      <sz val="11"/>
      <color rgb="FF202124"/>
      <name val="Arial"/>
      <family val="2"/>
      <charset val="1"/>
    </font>
    <font>
      <sz val="11"/>
      <color rgb="FF000000"/>
      <name val="Microsoft Sans Serif"/>
      <family val="2"/>
      <charset val="1"/>
    </font>
    <font>
      <sz val="10"/>
      <name val="Calibri"/>
      <family val="2"/>
      <charset val="1"/>
    </font>
    <font>
      <vertAlign val="subscript"/>
      <sz val="11"/>
      <name val="Arial"/>
      <family val="2"/>
      <charset val="1"/>
    </font>
    <font>
      <vertAlign val="subscript"/>
      <sz val="11"/>
      <color rgb="FF000000"/>
      <name val="Arial"/>
      <family val="2"/>
      <charset val="1"/>
    </font>
    <font>
      <sz val="8"/>
      <name val="Arial"/>
      <family val="2"/>
      <charset val="1"/>
    </font>
    <font>
      <sz val="8"/>
      <color rgb="FF000000"/>
      <name val="Arial"/>
      <family val="2"/>
      <charset val="1"/>
    </font>
    <font>
      <sz val="14"/>
      <name val="Arabic transparent"/>
      <charset val="1"/>
    </font>
    <font>
      <b/>
      <sz val="12"/>
      <color rgb="FF203864"/>
      <name val="Arial"/>
      <family val="2"/>
      <charset val="1"/>
    </font>
    <font>
      <b/>
      <u/>
      <sz val="10"/>
      <color rgb="FFFF0000"/>
      <name val="Arial"/>
      <family val="2"/>
      <charset val="1"/>
    </font>
    <font>
      <i/>
      <u/>
      <sz val="10"/>
      <color rgb="FFFF0000"/>
      <name val="Arial"/>
      <family val="2"/>
      <charset val="1"/>
    </font>
    <font>
      <i/>
      <u/>
      <sz val="10"/>
      <color rgb="FF000000"/>
      <name val="Arial"/>
      <family val="2"/>
      <charset val="1"/>
    </font>
    <font>
      <sz val="13"/>
      <color rgb="FF000000"/>
      <name val="Arial"/>
      <family val="2"/>
      <charset val="1"/>
    </font>
    <font>
      <sz val="13"/>
      <color rgb="FF000000"/>
      <name val="AdvertisingBold"/>
      <charset val="1"/>
    </font>
    <font>
      <sz val="13"/>
      <color rgb="FF000000"/>
      <name val="Times New Roman"/>
      <family val="1"/>
      <charset val="1"/>
    </font>
    <font>
      <vertAlign val="subscript"/>
      <sz val="13"/>
      <color rgb="FF000000"/>
      <name val="Times New Roman"/>
      <family val="1"/>
      <charset val="1"/>
    </font>
    <font>
      <b/>
      <u/>
      <sz val="10"/>
      <color rgb="FF000000"/>
      <name val="Arial"/>
      <family val="2"/>
      <charset val="1"/>
    </font>
    <font>
      <b/>
      <sz val="11"/>
      <color rgb="FF000000"/>
      <name val="Inherit"/>
      <charset val="1"/>
    </font>
    <font>
      <vertAlign val="superscript"/>
      <sz val="11"/>
      <color rgb="FF000000"/>
      <name val="Inherit"/>
      <charset val="1"/>
    </font>
    <font>
      <sz val="11"/>
      <color rgb="FF000000"/>
      <name val="Inherit"/>
      <charset val="1"/>
    </font>
    <font>
      <b/>
      <sz val="9"/>
      <color rgb="FF000000"/>
      <name val="Arial"/>
      <family val="2"/>
      <charset val="1"/>
    </font>
    <font>
      <sz val="9"/>
      <color rgb="FF000000"/>
      <name val="Arial"/>
      <family val="2"/>
      <charset val="1"/>
    </font>
    <font>
      <b/>
      <u/>
      <sz val="10"/>
      <color rgb="FF0070C0"/>
      <name val="Arial"/>
      <family val="2"/>
      <charset val="1"/>
    </font>
    <font>
      <i/>
      <sz val="10"/>
      <color rgb="FF0070C0"/>
      <name val="Arial"/>
      <family val="2"/>
      <charset val="1"/>
    </font>
    <font>
      <i/>
      <u/>
      <sz val="10"/>
      <color rgb="FF0070C0"/>
      <name val="Arial"/>
      <family val="2"/>
      <charset val="1"/>
    </font>
    <font>
      <b/>
      <i/>
      <sz val="10"/>
      <color rgb="FF0070C0"/>
      <name val="Arial"/>
      <family val="2"/>
      <charset val="1"/>
    </font>
    <font>
      <b/>
      <sz val="10"/>
      <color rgb="FF0000FF"/>
      <name val="Arial"/>
      <family val="2"/>
      <charset val="1"/>
    </font>
    <font>
      <b/>
      <i/>
      <sz val="10"/>
      <color rgb="FF0000FF"/>
      <name val="Arial"/>
      <family val="2"/>
      <charset val="1"/>
    </font>
    <font>
      <b/>
      <sz val="12"/>
      <color rgb="FFFF0000"/>
      <name val="Arial"/>
      <family val="2"/>
      <charset val="1"/>
    </font>
    <font>
      <b/>
      <i/>
      <vertAlign val="superscript"/>
      <sz val="11"/>
      <color rgb="FF000000"/>
      <name val="Arial"/>
      <family val="2"/>
      <charset val="1"/>
    </font>
    <font>
      <b/>
      <sz val="12"/>
      <name val="Calibri Light"/>
      <family val="1"/>
      <charset val="1"/>
    </font>
    <font>
      <b/>
      <sz val="12"/>
      <color rgb="FF000000"/>
      <name val="Times New Roman"/>
      <family val="1"/>
      <charset val="1"/>
    </font>
    <font>
      <i/>
      <sz val="11"/>
      <color rgb="FF000000"/>
      <name val="Arial"/>
      <family val="2"/>
      <charset val="1"/>
    </font>
    <font>
      <vertAlign val="superscript"/>
      <sz val="10"/>
      <name val="Aril"/>
      <charset val="1"/>
    </font>
    <font>
      <sz val="10"/>
      <name val="Aril"/>
      <charset val="1"/>
    </font>
    <font>
      <sz val="12"/>
      <color rgb="FF000000"/>
      <name val="Times New Roman"/>
      <family val="1"/>
      <charset val="1"/>
    </font>
    <font>
      <sz val="10"/>
      <color rgb="FF000000"/>
      <name val="Arial"/>
      <family val="2"/>
      <charset val="1"/>
    </font>
    <font>
      <sz val="11"/>
      <color theme="1"/>
      <name val="Arial"/>
      <family val="2"/>
      <charset val="1"/>
    </font>
    <font>
      <sz val="11"/>
      <name val="Arial"/>
      <family val="2"/>
    </font>
    <font>
      <sz val="11"/>
      <color rgb="FF000000"/>
      <name val="Arial"/>
      <family val="2"/>
    </font>
    <font>
      <b/>
      <i/>
      <sz val="10"/>
      <name val="Arial"/>
      <family val="2"/>
    </font>
    <font>
      <b/>
      <sz val="11"/>
      <name val="Arial"/>
      <family val="2"/>
    </font>
  </fonts>
  <fills count="25">
    <fill>
      <patternFill patternType="none"/>
    </fill>
    <fill>
      <patternFill patternType="gray125"/>
    </fill>
    <fill>
      <patternFill patternType="solid">
        <fgColor rgb="FFFFFFFF"/>
        <bgColor rgb="FFF2F2F2"/>
      </patternFill>
    </fill>
    <fill>
      <patternFill patternType="solid">
        <fgColor rgb="FF8FAADC"/>
        <bgColor rgb="FF8EA9DB"/>
      </patternFill>
    </fill>
    <fill>
      <patternFill patternType="solid">
        <fgColor rgb="FFFFFF00"/>
        <bgColor rgb="FFFFC000"/>
      </patternFill>
    </fill>
    <fill>
      <patternFill patternType="solid">
        <fgColor rgb="FFFF0000"/>
        <bgColor rgb="FFC00000"/>
      </patternFill>
    </fill>
    <fill>
      <patternFill patternType="solid">
        <fgColor rgb="FFD9D9D9"/>
        <bgColor rgb="FFDAD8D8"/>
      </patternFill>
    </fill>
    <fill>
      <patternFill patternType="solid">
        <fgColor rgb="FF8EA9DB"/>
        <bgColor rgb="FF8FAADC"/>
      </patternFill>
    </fill>
    <fill>
      <patternFill patternType="solid">
        <fgColor rgb="FFDBDBDB"/>
        <bgColor rgb="FFD9D9D9"/>
      </patternFill>
    </fill>
    <fill>
      <patternFill patternType="solid">
        <fgColor rgb="FFC00000"/>
        <bgColor rgb="FF9C0006"/>
      </patternFill>
    </fill>
    <fill>
      <patternFill patternType="solid">
        <fgColor rgb="FFDAE3F3"/>
        <bgColor rgb="FFD9E1F2"/>
      </patternFill>
    </fill>
    <fill>
      <patternFill patternType="solid">
        <fgColor rgb="FFD9E1F2"/>
        <bgColor rgb="FFDAE3F3"/>
      </patternFill>
    </fill>
    <fill>
      <patternFill patternType="solid">
        <fgColor rgb="FFD0CECE"/>
        <bgColor rgb="FFDAD8D8"/>
      </patternFill>
    </fill>
    <fill>
      <patternFill patternType="solid">
        <fgColor rgb="FFC0C0C0"/>
        <bgColor rgb="FFD0CECE"/>
      </patternFill>
    </fill>
    <fill>
      <patternFill patternType="solid">
        <fgColor rgb="FFA9D18E"/>
        <bgColor rgb="FFC0C0C0"/>
      </patternFill>
    </fill>
    <fill>
      <patternFill patternType="solid">
        <fgColor rgb="FFE7E6E6"/>
        <bgColor rgb="FFEDEDED"/>
      </patternFill>
    </fill>
    <fill>
      <patternFill patternType="solid">
        <fgColor rgb="FFDAD8D8"/>
        <bgColor rgb="FFD9D9D9"/>
      </patternFill>
    </fill>
    <fill>
      <patternFill patternType="solid">
        <fgColor rgb="FFFBE5D6"/>
        <bgColor rgb="FFE7E6E6"/>
      </patternFill>
    </fill>
    <fill>
      <patternFill patternType="solid">
        <fgColor rgb="FFEDEDED"/>
        <bgColor rgb="FFF2F2F2"/>
      </patternFill>
    </fill>
    <fill>
      <patternFill patternType="solid">
        <fgColor rgb="FFF2F2F2"/>
        <bgColor rgb="FFEDEDED"/>
      </patternFill>
    </fill>
    <fill>
      <patternFill patternType="solid">
        <fgColor rgb="FFFFC000"/>
        <bgColor rgb="FFFFFF00"/>
      </patternFill>
    </fill>
    <fill>
      <patternFill patternType="solid">
        <fgColor theme="0"/>
        <bgColor rgb="FFC00000"/>
      </patternFill>
    </fill>
    <fill>
      <patternFill patternType="solid">
        <fgColor theme="0"/>
        <bgColor indexed="64"/>
      </patternFill>
    </fill>
    <fill>
      <patternFill patternType="solid">
        <fgColor rgb="FFFF0000"/>
        <bgColor rgb="FFDAD8D8"/>
      </patternFill>
    </fill>
    <fill>
      <patternFill patternType="solid">
        <fgColor rgb="FFFF0000"/>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bottom/>
      <diagonal/>
    </border>
    <border>
      <left/>
      <right style="thin">
        <color auto="1"/>
      </right>
      <top/>
      <bottom style="thin">
        <color auto="1"/>
      </bottom>
      <diagonal/>
    </border>
    <border>
      <left style="thin">
        <color auto="1"/>
      </left>
      <right style="thin">
        <color auto="1"/>
      </right>
      <top style="double">
        <color auto="1"/>
      </top>
      <bottom style="thin">
        <color auto="1"/>
      </bottom>
      <diagonal/>
    </border>
    <border>
      <left/>
      <right style="thin">
        <color auto="1"/>
      </right>
      <top/>
      <bottom/>
      <diagonal/>
    </border>
    <border>
      <left style="thin">
        <color rgb="FFD9D9D9"/>
      </left>
      <right/>
      <top style="thin">
        <color auto="1"/>
      </top>
      <bottom/>
      <diagonal/>
    </border>
    <border>
      <left style="thin">
        <color auto="1"/>
      </left>
      <right style="double">
        <color auto="1"/>
      </right>
      <top/>
      <bottom style="thin">
        <color auto="1"/>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
      <left/>
      <right style="thin">
        <color rgb="FFD9D9D9"/>
      </right>
      <top/>
      <bottom/>
      <diagonal/>
    </border>
    <border>
      <left style="medium">
        <color auto="1"/>
      </left>
      <right/>
      <top/>
      <bottom style="medium">
        <color auto="1"/>
      </bottom>
      <diagonal/>
    </border>
    <border>
      <left style="double">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style="double">
        <color auto="1"/>
      </bottom>
      <diagonal/>
    </border>
    <border>
      <left style="medium">
        <color auto="1"/>
      </left>
      <right style="medium">
        <color auto="1"/>
      </right>
      <top style="double">
        <color auto="1"/>
      </top>
      <bottom style="medium">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double">
        <color auto="1"/>
      </bottom>
      <diagonal/>
    </border>
    <border>
      <left/>
      <right/>
      <top style="thin">
        <color auto="1"/>
      </top>
      <bottom style="medium">
        <color auto="1"/>
      </bottom>
      <diagonal/>
    </border>
    <border>
      <left style="double">
        <color auto="1"/>
      </left>
      <right style="medium">
        <color auto="1"/>
      </right>
      <top style="medium">
        <color auto="1"/>
      </top>
      <bottom style="medium">
        <color auto="1"/>
      </bottom>
      <diagonal/>
    </border>
    <border>
      <left style="thin">
        <color auto="1"/>
      </left>
      <right style="thin">
        <color auto="1"/>
      </right>
      <top style="thin">
        <color auto="1"/>
      </top>
      <bottom style="double">
        <color auto="1"/>
      </bottom>
      <diagonal/>
    </border>
    <border>
      <left style="thin">
        <color auto="1"/>
      </left>
      <right/>
      <top style="double">
        <color auto="1"/>
      </top>
      <bottom style="thin">
        <color auto="1"/>
      </bottom>
      <diagonal/>
    </border>
  </borders>
  <cellStyleXfs count="189">
    <xf numFmtId="0" fontId="0" fillId="0" borderId="0"/>
    <xf numFmtId="0" fontId="15" fillId="0" borderId="0" applyBorder="0" applyProtection="0"/>
    <xf numFmtId="164" fontId="116" fillId="0" borderId="0" applyBorder="0" applyProtection="0"/>
    <xf numFmtId="164" fontId="116" fillId="0" borderId="0" applyBorder="0" applyProtection="0"/>
    <xf numFmtId="165" fontId="116" fillId="0" borderId="0" applyBorder="0" applyProtection="0"/>
    <xf numFmtId="165" fontId="116" fillId="0" borderId="0" applyBorder="0" applyProtection="0"/>
    <xf numFmtId="0" fontId="116"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116" fillId="0" borderId="0"/>
  </cellStyleXfs>
  <cellXfs count="3349">
    <xf numFmtId="0" fontId="0" fillId="0" borderId="0" xfId="0"/>
    <xf numFmtId="0" fontId="4" fillId="2" borderId="0" xfId="0" applyFont="1" applyFill="1" applyAlignment="1" applyProtection="1"/>
    <xf numFmtId="0" fontId="0" fillId="2" borderId="0" xfId="0" applyFill="1" applyAlignment="1" applyProtection="1"/>
    <xf numFmtId="0" fontId="5" fillId="0" borderId="1" xfId="188" applyFont="1" applyBorder="1" applyAlignment="1" applyProtection="1">
      <alignment horizontal="right" vertical="center"/>
    </xf>
    <xf numFmtId="0" fontId="6" fillId="0" borderId="1" xfId="188" applyFont="1" applyBorder="1" applyAlignment="1" applyProtection="1"/>
    <xf numFmtId="0" fontId="7" fillId="0" borderId="1" xfId="188" applyFont="1" applyBorder="1" applyAlignment="1" applyProtection="1"/>
    <xf numFmtId="0" fontId="8" fillId="0" borderId="1" xfId="188" applyFont="1" applyBorder="1" applyAlignment="1" applyProtection="1"/>
    <xf numFmtId="0" fontId="9" fillId="0" borderId="1" xfId="188" applyFont="1" applyBorder="1" applyAlignment="1" applyProtection="1">
      <alignment vertical="center"/>
    </xf>
    <xf numFmtId="0" fontId="9" fillId="0" borderId="1" xfId="188" applyFont="1" applyBorder="1" applyAlignment="1" applyProtection="1"/>
    <xf numFmtId="0" fontId="10" fillId="0" borderId="1" xfId="188" applyFont="1" applyBorder="1" applyAlignment="1" applyProtection="1">
      <alignment horizontal="left" vertical="center"/>
    </xf>
    <xf numFmtId="0" fontId="6" fillId="0" borderId="0" xfId="188" applyFont="1" applyAlignment="1" applyProtection="1"/>
    <xf numFmtId="0" fontId="14" fillId="0" borderId="0" xfId="188" applyFont="1" applyAlignment="1" applyProtection="1"/>
    <xf numFmtId="0" fontId="13" fillId="0" borderId="1" xfId="188" applyFont="1" applyBorder="1" applyAlignment="1" applyProtection="1">
      <alignment horizontal="right" vertical="center" readingOrder="2"/>
    </xf>
    <xf numFmtId="0" fontId="7" fillId="0" borderId="1" xfId="188" applyFont="1" applyBorder="1" applyAlignment="1" applyProtection="1">
      <alignment vertical="center"/>
    </xf>
    <xf numFmtId="0" fontId="8" fillId="0" borderId="1" xfId="188" applyFont="1" applyBorder="1" applyAlignment="1" applyProtection="1">
      <alignment vertical="center"/>
    </xf>
    <xf numFmtId="0" fontId="13" fillId="0" borderId="1" xfId="188" applyFont="1" applyBorder="1" applyAlignment="1" applyProtection="1">
      <alignment vertical="center"/>
    </xf>
    <xf numFmtId="0" fontId="13" fillId="0" borderId="1" xfId="188" applyFont="1" applyBorder="1" applyAlignment="1" applyProtection="1"/>
    <xf numFmtId="0" fontId="5" fillId="2" borderId="1" xfId="0" applyFont="1" applyFill="1" applyBorder="1" applyAlignment="1" applyProtection="1">
      <alignment horizontal="right" vertical="center" readingOrder="1"/>
    </xf>
    <xf numFmtId="0" fontId="5" fillId="2" borderId="1" xfId="0" applyFont="1" applyFill="1" applyBorder="1" applyAlignment="1" applyProtection="1"/>
    <xf numFmtId="0" fontId="5" fillId="2" borderId="1" xfId="0" applyFont="1" applyFill="1" applyBorder="1" applyAlignment="1" applyProtection="1">
      <alignment vertical="center" wrapText="1"/>
    </xf>
    <xf numFmtId="0" fontId="5" fillId="2" borderId="1" xfId="0" applyFont="1" applyFill="1" applyBorder="1" applyAlignment="1" applyProtection="1">
      <alignment horizontal="right" vertical="center" wrapText="1" indent="1"/>
    </xf>
    <xf numFmtId="0" fontId="5" fillId="2" borderId="1" xfId="0" applyFont="1" applyFill="1" applyBorder="1" applyAlignment="1" applyProtection="1">
      <alignment vertical="center"/>
    </xf>
    <xf numFmtId="0" fontId="16" fillId="2" borderId="1" xfId="1" applyFont="1" applyFill="1" applyBorder="1" applyAlignment="1" applyProtection="1">
      <alignment vertical="center"/>
    </xf>
    <xf numFmtId="0" fontId="17" fillId="2" borderId="1" xfId="0" applyFont="1" applyFill="1" applyBorder="1" applyAlignment="1" applyProtection="1"/>
    <xf numFmtId="0" fontId="4" fillId="2" borderId="1" xfId="0" applyFont="1" applyFill="1" applyBorder="1" applyAlignment="1" applyProtection="1"/>
    <xf numFmtId="0" fontId="18" fillId="2" borderId="1" xfId="1" applyFont="1" applyFill="1" applyBorder="1" applyAlignment="1" applyProtection="1">
      <alignment horizontal="right" vertical="center" readingOrder="1"/>
    </xf>
    <xf numFmtId="0" fontId="19" fillId="2" borderId="1" xfId="1" applyFont="1" applyFill="1" applyBorder="1" applyAlignment="1" applyProtection="1">
      <alignment vertical="center"/>
    </xf>
    <xf numFmtId="0" fontId="18" fillId="2" borderId="1" xfId="1" applyFont="1" applyFill="1" applyBorder="1" applyAlignment="1" applyProtection="1">
      <alignment vertical="center"/>
    </xf>
    <xf numFmtId="0" fontId="5" fillId="2" borderId="1" xfId="0" applyFont="1" applyFill="1" applyBorder="1" applyAlignment="1" applyProtection="1">
      <alignment horizontal="left" vertical="center" wrapText="1"/>
    </xf>
    <xf numFmtId="0" fontId="19" fillId="2" borderId="1" xfId="1" applyFont="1" applyFill="1" applyBorder="1" applyAlignment="1" applyProtection="1">
      <alignment horizontal="right" vertical="center" readingOrder="1"/>
    </xf>
    <xf numFmtId="0" fontId="19" fillId="2" borderId="1" xfId="1" applyFont="1" applyFill="1" applyBorder="1" applyAlignment="1" applyProtection="1">
      <alignment horizontal="right" readingOrder="1"/>
    </xf>
    <xf numFmtId="0" fontId="5" fillId="2" borderId="1" xfId="0" applyFont="1" applyFill="1" applyBorder="1" applyAlignment="1" applyProtection="1">
      <alignment vertical="top" wrapText="1"/>
    </xf>
    <xf numFmtId="0" fontId="5" fillId="2" borderId="1" xfId="0" applyFont="1" applyFill="1" applyBorder="1" applyAlignment="1" applyProtection="1">
      <alignment horizontal="center" vertical="center" wrapText="1"/>
    </xf>
    <xf numFmtId="0" fontId="19" fillId="0" borderId="1" xfId="1" applyFont="1" applyBorder="1" applyAlignment="1" applyProtection="1">
      <alignment horizontal="right" vertical="center" readingOrder="1"/>
    </xf>
    <xf numFmtId="0" fontId="5" fillId="0" borderId="1" xfId="0" applyFont="1" applyBorder="1" applyAlignment="1" applyProtection="1">
      <alignment horizontal="center" vertical="center" wrapText="1"/>
    </xf>
    <xf numFmtId="0" fontId="19" fillId="0" borderId="1" xfId="1" applyFont="1" applyBorder="1" applyAlignment="1" applyProtection="1">
      <alignment vertical="center"/>
    </xf>
    <xf numFmtId="0" fontId="5" fillId="2" borderId="1" xfId="0" applyFont="1" applyFill="1" applyBorder="1" applyAlignment="1" applyProtection="1">
      <alignment horizontal="right" vertical="center" textRotation="90" wrapText="1"/>
    </xf>
    <xf numFmtId="0" fontId="20" fillId="2" borderId="0" xfId="0" applyFont="1" applyFill="1" applyAlignment="1" applyProtection="1"/>
    <xf numFmtId="0" fontId="0" fillId="0" borderId="0" xfId="0" applyAlignment="1" applyProtection="1">
      <alignment vertical="center"/>
    </xf>
    <xf numFmtId="0" fontId="0" fillId="0" borderId="0" xfId="0" applyAlignment="1" applyProtection="1"/>
    <xf numFmtId="0" fontId="8" fillId="0" borderId="2" xfId="0" applyFont="1" applyBorder="1" applyAlignment="1" applyProtection="1">
      <alignment horizontal="right" vertical="center"/>
    </xf>
    <xf numFmtId="49" fontId="20" fillId="0" borderId="3" xfId="0" applyNumberFormat="1" applyFont="1" applyBorder="1" applyAlignment="1" applyProtection="1">
      <alignment horizontal="left" vertical="center"/>
    </xf>
    <xf numFmtId="0" fontId="21" fillId="0" borderId="0" xfId="0" applyFont="1" applyAlignment="1" applyProtection="1">
      <alignment vertical="center"/>
    </xf>
    <xf numFmtId="0" fontId="6" fillId="0" borderId="2" xfId="0" applyFont="1" applyBorder="1" applyAlignment="1" applyProtection="1">
      <alignment horizontal="right" vertical="center"/>
    </xf>
    <xf numFmtId="0" fontId="5" fillId="0" borderId="1" xfId="186" applyFont="1" applyBorder="1" applyAlignment="1" applyProtection="1">
      <alignment vertical="center"/>
    </xf>
    <xf numFmtId="0" fontId="22" fillId="0" borderId="1" xfId="0" applyFont="1" applyBorder="1" applyAlignment="1" applyProtection="1">
      <alignment vertical="center"/>
    </xf>
    <xf numFmtId="0" fontId="3" fillId="0" borderId="0" xfId="186" applyFont="1" applyAlignment="1" applyProtection="1">
      <alignment vertical="center" readingOrder="1"/>
    </xf>
    <xf numFmtId="0" fontId="23" fillId="3" borderId="1" xfId="0" applyFont="1" applyFill="1" applyBorder="1" applyAlignment="1" applyProtection="1">
      <alignment vertical="center"/>
    </xf>
    <xf numFmtId="0" fontId="0" fillId="0" borderId="0" xfId="0" applyAlignment="1" applyProtection="1">
      <alignment vertical="top"/>
    </xf>
    <xf numFmtId="0" fontId="17" fillId="0" borderId="1" xfId="0" applyFont="1" applyBorder="1" applyAlignment="1" applyProtection="1">
      <alignment vertical="center" wrapText="1"/>
    </xf>
    <xf numFmtId="0" fontId="17" fillId="0" borderId="1" xfId="165" applyFont="1" applyBorder="1" applyAlignment="1" applyProtection="1">
      <alignment vertical="center" wrapText="1"/>
    </xf>
    <xf numFmtId="0" fontId="20" fillId="0" borderId="1" xfId="165" applyFont="1" applyBorder="1" applyAlignment="1" applyProtection="1">
      <alignment vertical="center" wrapText="1"/>
    </xf>
    <xf numFmtId="0" fontId="1" fillId="0" borderId="0" xfId="165" applyFont="1" applyAlignment="1" applyProtection="1">
      <alignment vertical="top"/>
    </xf>
    <xf numFmtId="0" fontId="1" fillId="0" borderId="0" xfId="165" applyFont="1" applyAlignment="1" applyProtection="1"/>
    <xf numFmtId="0" fontId="20" fillId="0" borderId="1" xfId="0" applyFont="1" applyBorder="1" applyAlignment="1" applyProtection="1">
      <alignment horizontal="justify" vertical="center" readingOrder="1"/>
    </xf>
    <xf numFmtId="0" fontId="20" fillId="0" borderId="1" xfId="0" applyFont="1" applyBorder="1" applyAlignment="1" applyProtection="1">
      <alignment vertical="center" wrapText="1"/>
    </xf>
    <xf numFmtId="0" fontId="22" fillId="0" borderId="1" xfId="0" applyFont="1" applyBorder="1" applyAlignment="1" applyProtection="1">
      <alignment horizontal="justify" vertical="center" readingOrder="1"/>
    </xf>
    <xf numFmtId="0" fontId="22" fillId="0" borderId="1" xfId="0" applyFont="1" applyBorder="1" applyAlignment="1" applyProtection="1">
      <alignment vertical="center" wrapText="1"/>
    </xf>
    <xf numFmtId="0" fontId="17" fillId="0" borderId="1" xfId="0" applyFont="1" applyBorder="1" applyAlignment="1" applyProtection="1">
      <alignment vertical="center" wrapText="1" readingOrder="2"/>
    </xf>
    <xf numFmtId="0" fontId="20" fillId="0" borderId="1" xfId="0" applyFont="1" applyBorder="1" applyAlignment="1" applyProtection="1">
      <alignment vertical="top" wrapText="1"/>
    </xf>
    <xf numFmtId="0" fontId="17" fillId="0" borderId="4" xfId="0" applyFont="1" applyBorder="1" applyAlignment="1" applyProtection="1">
      <alignment vertical="center"/>
    </xf>
    <xf numFmtId="0" fontId="20" fillId="0" borderId="4" xfId="0" applyFont="1" applyBorder="1" applyAlignment="1" applyProtection="1">
      <alignment horizontal="left" vertical="center" wrapText="1"/>
    </xf>
    <xf numFmtId="0" fontId="17" fillId="0" borderId="5" xfId="0" applyFont="1" applyBorder="1" applyAlignment="1" applyProtection="1">
      <alignment horizontal="right" vertical="center" readingOrder="2"/>
    </xf>
    <xf numFmtId="0" fontId="20" fillId="0" borderId="5" xfId="0" applyFont="1" applyBorder="1" applyAlignment="1" applyProtection="1">
      <alignment horizontal="left" vertical="center" wrapText="1"/>
    </xf>
    <xf numFmtId="0" fontId="20" fillId="0" borderId="5" xfId="0" applyFont="1" applyBorder="1" applyAlignment="1" applyProtection="1">
      <alignment vertical="center"/>
    </xf>
    <xf numFmtId="0" fontId="17" fillId="0" borderId="5" xfId="0" applyFont="1" applyBorder="1" applyAlignment="1" applyProtection="1">
      <alignment vertical="center"/>
    </xf>
    <xf numFmtId="166" fontId="0" fillId="0" borderId="0" xfId="0" applyNumberFormat="1" applyAlignment="1" applyProtection="1"/>
    <xf numFmtId="0" fontId="20" fillId="0" borderId="5" xfId="0" applyFont="1" applyBorder="1" applyAlignment="1" applyProtection="1">
      <alignment horizontal="right" vertical="center" readingOrder="2"/>
    </xf>
    <xf numFmtId="0" fontId="20" fillId="0" borderId="6" xfId="0" applyFont="1" applyBorder="1" applyAlignment="1" applyProtection="1">
      <alignment horizontal="right" vertical="center" readingOrder="2"/>
    </xf>
    <xf numFmtId="0" fontId="20" fillId="0" borderId="6" xfId="0" applyFont="1" applyBorder="1" applyAlignment="1" applyProtection="1">
      <alignment vertical="center"/>
    </xf>
    <xf numFmtId="0" fontId="25" fillId="0" borderId="0" xfId="0" applyFont="1" applyAlignment="1" applyProtection="1">
      <alignment vertical="center"/>
    </xf>
    <xf numFmtId="49" fontId="20" fillId="0" borderId="0" xfId="0" applyNumberFormat="1" applyFont="1" applyAlignment="1" applyProtection="1">
      <alignment horizontal="center"/>
    </xf>
    <xf numFmtId="0" fontId="20" fillId="4" borderId="0" xfId="0" applyFont="1" applyFill="1" applyAlignment="1" applyProtection="1"/>
    <xf numFmtId="0" fontId="20" fillId="5" borderId="0" xfId="0" applyFont="1" applyFill="1" applyAlignment="1" applyProtection="1"/>
    <xf numFmtId="0" fontId="20" fillId="0" borderId="0" xfId="0" applyFont="1" applyAlignment="1" applyProtection="1"/>
    <xf numFmtId="0" fontId="20" fillId="0" borderId="0" xfId="0" applyFont="1" applyAlignment="1" applyProtection="1">
      <alignment horizontal="center" vertical="center" wrapText="1"/>
    </xf>
    <xf numFmtId="0" fontId="20" fillId="0" borderId="0" xfId="0" applyFont="1" applyAlignment="1" applyProtection="1">
      <alignment wrapText="1"/>
    </xf>
    <xf numFmtId="0" fontId="5" fillId="6" borderId="2" xfId="0" applyFont="1" applyFill="1" applyBorder="1" applyAlignment="1" applyProtection="1">
      <alignment horizontal="right" vertical="center"/>
    </xf>
    <xf numFmtId="49" fontId="22" fillId="6" borderId="7" xfId="0" applyNumberFormat="1" applyFont="1" applyFill="1" applyBorder="1" applyAlignment="1" applyProtection="1">
      <alignment horizontal="left" vertical="center"/>
    </xf>
    <xf numFmtId="49" fontId="22" fillId="4" borderId="3" xfId="0" applyNumberFormat="1" applyFont="1" applyFill="1" applyBorder="1" applyAlignment="1" applyProtection="1">
      <alignment horizontal="left" vertical="center"/>
    </xf>
    <xf numFmtId="0" fontId="26" fillId="5" borderId="7" xfId="0" applyFont="1" applyFill="1" applyBorder="1" applyAlignment="1" applyProtection="1">
      <alignment horizontal="right" vertical="center"/>
    </xf>
    <xf numFmtId="49" fontId="26" fillId="5" borderId="7" xfId="0" applyNumberFormat="1" applyFont="1" applyFill="1" applyBorder="1" applyAlignment="1" applyProtection="1">
      <alignment horizontal="left" vertical="center"/>
    </xf>
    <xf numFmtId="0" fontId="21" fillId="0" borderId="8" xfId="0" applyFont="1" applyBorder="1" applyAlignment="1" applyProtection="1">
      <alignment vertical="center"/>
    </xf>
    <xf numFmtId="0" fontId="21" fillId="0" borderId="9" xfId="0" applyFont="1" applyBorder="1" applyAlignment="1" applyProtection="1">
      <alignment horizontal="center" vertical="center" wrapText="1"/>
    </xf>
    <xf numFmtId="0" fontId="21" fillId="0" borderId="9" xfId="0" applyFont="1" applyBorder="1" applyAlignment="1" applyProtection="1">
      <alignment vertical="center"/>
    </xf>
    <xf numFmtId="0" fontId="21" fillId="0" borderId="9" xfId="0" applyFont="1" applyBorder="1" applyAlignment="1" applyProtection="1">
      <alignment vertical="center" wrapText="1"/>
    </xf>
    <xf numFmtId="0" fontId="21" fillId="2" borderId="8" xfId="0" applyFont="1" applyFill="1" applyBorder="1" applyAlignment="1" applyProtection="1">
      <alignment vertical="center"/>
    </xf>
    <xf numFmtId="0" fontId="21" fillId="6" borderId="9" xfId="0" applyFont="1" applyFill="1" applyBorder="1" applyAlignment="1" applyProtection="1">
      <alignment vertical="center" wrapText="1"/>
    </xf>
    <xf numFmtId="49" fontId="22" fillId="6" borderId="10" xfId="0" applyNumberFormat="1" applyFont="1" applyFill="1" applyBorder="1" applyAlignment="1" applyProtection="1">
      <alignment horizontal="left" vertical="center"/>
    </xf>
    <xf numFmtId="0" fontId="22" fillId="6" borderId="2" xfId="0" applyFont="1" applyFill="1" applyBorder="1" applyAlignment="1" applyProtection="1">
      <alignment horizontal="right" vertical="center"/>
    </xf>
    <xf numFmtId="0" fontId="5" fillId="6" borderId="7" xfId="186" applyFont="1" applyFill="1" applyBorder="1" applyAlignment="1" applyProtection="1">
      <alignment vertical="center"/>
    </xf>
    <xf numFmtId="49" fontId="26" fillId="0" borderId="7" xfId="0" applyNumberFormat="1" applyFont="1" applyBorder="1" applyAlignment="1" applyProtection="1">
      <alignment horizontal="left" vertical="center"/>
    </xf>
    <xf numFmtId="0" fontId="22" fillId="0" borderId="7" xfId="0" applyFont="1" applyBorder="1" applyAlignment="1" applyProtection="1">
      <alignment vertical="center"/>
    </xf>
    <xf numFmtId="49" fontId="22" fillId="0" borderId="3" xfId="0" applyNumberFormat="1" applyFont="1" applyBorder="1" applyAlignment="1" applyProtection="1">
      <alignment horizontal="left" vertical="center"/>
    </xf>
    <xf numFmtId="0" fontId="21" fillId="2" borderId="2" xfId="0" applyFont="1" applyFill="1" applyBorder="1" applyAlignment="1" applyProtection="1">
      <alignment vertical="center"/>
    </xf>
    <xf numFmtId="0" fontId="5" fillId="7" borderId="2" xfId="0" applyFont="1" applyFill="1" applyBorder="1" applyAlignment="1" applyProtection="1">
      <alignment vertical="center"/>
    </xf>
    <xf numFmtId="0" fontId="5" fillId="7" borderId="7" xfId="0" applyFont="1" applyFill="1" applyBorder="1" applyAlignment="1" applyProtection="1">
      <alignment vertical="center" wrapText="1"/>
    </xf>
    <xf numFmtId="0" fontId="5" fillId="4" borderId="7" xfId="0" applyFont="1" applyFill="1" applyBorder="1" applyAlignment="1" applyProtection="1">
      <alignment vertical="center" wrapText="1"/>
    </xf>
    <xf numFmtId="0" fontId="5" fillId="5" borderId="7" xfId="0" applyFont="1" applyFill="1" applyBorder="1" applyAlignment="1" applyProtection="1">
      <alignment vertical="center" wrapText="1"/>
    </xf>
    <xf numFmtId="49" fontId="22" fillId="7" borderId="7" xfId="0" applyNumberFormat="1" applyFont="1" applyFill="1" applyBorder="1" applyAlignment="1" applyProtection="1">
      <alignment vertical="center" wrapText="1"/>
    </xf>
    <xf numFmtId="49" fontId="22" fillId="7" borderId="3" xfId="0" applyNumberFormat="1" applyFont="1" applyFill="1" applyBorder="1" applyAlignment="1" applyProtection="1">
      <alignment vertical="center"/>
    </xf>
    <xf numFmtId="0" fontId="20" fillId="3" borderId="8" xfId="0" applyFont="1" applyFill="1" applyBorder="1" applyAlignment="1" applyProtection="1"/>
    <xf numFmtId="0" fontId="20" fillId="3" borderId="9" xfId="0" applyFont="1" applyFill="1" applyBorder="1" applyAlignment="1" applyProtection="1">
      <alignment horizontal="center" vertical="center" wrapText="1"/>
    </xf>
    <xf numFmtId="0" fontId="20" fillId="3" borderId="9" xfId="0" applyFont="1" applyFill="1" applyBorder="1" applyAlignment="1" applyProtection="1"/>
    <xf numFmtId="0" fontId="4" fillId="3" borderId="9" xfId="0" applyFont="1" applyFill="1" applyBorder="1" applyAlignment="1" applyProtection="1"/>
    <xf numFmtId="0" fontId="4" fillId="3" borderId="9" xfId="0" applyFont="1" applyFill="1" applyBorder="1" applyAlignment="1" applyProtection="1">
      <alignment wrapText="1"/>
    </xf>
    <xf numFmtId="0" fontId="4" fillId="5" borderId="9" xfId="0" applyFont="1" applyFill="1" applyBorder="1" applyAlignment="1" applyProtection="1"/>
    <xf numFmtId="0" fontId="4" fillId="2" borderId="9" xfId="0" applyFont="1" applyFill="1" applyBorder="1" applyAlignment="1" applyProtection="1"/>
    <xf numFmtId="49" fontId="22" fillId="3" borderId="10" xfId="0" applyNumberFormat="1" applyFont="1" applyFill="1" applyBorder="1" applyAlignment="1" applyProtection="1">
      <alignment vertical="center"/>
    </xf>
    <xf numFmtId="0" fontId="4" fillId="0" borderId="0" xfId="0" applyFont="1" applyAlignment="1" applyProtection="1"/>
    <xf numFmtId="0" fontId="4" fillId="3" borderId="0" xfId="0" applyFont="1" applyFill="1" applyAlignment="1" applyProtection="1"/>
    <xf numFmtId="0" fontId="5" fillId="0" borderId="2" xfId="0" applyFont="1" applyBorder="1" applyAlignment="1" applyProtection="1">
      <alignment vertical="center"/>
    </xf>
    <xf numFmtId="0" fontId="5" fillId="0" borderId="7" xfId="0" applyFont="1" applyBorder="1" applyAlignment="1" applyProtection="1">
      <alignment vertical="center" wrapText="1"/>
    </xf>
    <xf numFmtId="49" fontId="22" fillId="0" borderId="7" xfId="0" applyNumberFormat="1" applyFont="1" applyBorder="1" applyAlignment="1" applyProtection="1">
      <alignment vertical="center" wrapText="1"/>
    </xf>
    <xf numFmtId="49" fontId="22" fillId="0" borderId="3" xfId="0" applyNumberFormat="1" applyFont="1" applyBorder="1" applyAlignment="1" applyProtection="1">
      <alignment vertical="center"/>
    </xf>
    <xf numFmtId="0" fontId="20" fillId="0" borderId="2" xfId="0" applyFont="1" applyBorder="1" applyAlignment="1" applyProtection="1"/>
    <xf numFmtId="0" fontId="20" fillId="0" borderId="7" xfId="0" applyFont="1" applyBorder="1" applyAlignment="1" applyProtection="1">
      <alignment horizontal="center" vertical="center" wrapText="1"/>
    </xf>
    <xf numFmtId="0" fontId="20" fillId="0" borderId="7" xfId="0" applyFont="1" applyBorder="1" applyAlignment="1" applyProtection="1"/>
    <xf numFmtId="0" fontId="20" fillId="0" borderId="7" xfId="0" applyFont="1" applyBorder="1" applyAlignment="1" applyProtection="1">
      <alignment vertical="center"/>
    </xf>
    <xf numFmtId="0" fontId="20" fillId="0" borderId="7" xfId="0" applyFont="1" applyBorder="1" applyAlignment="1" applyProtection="1">
      <alignment vertical="center" wrapText="1"/>
    </xf>
    <xf numFmtId="0" fontId="20" fillId="5" borderId="7" xfId="0" applyFont="1" applyFill="1" applyBorder="1" applyAlignment="1" applyProtection="1">
      <alignment vertical="center"/>
    </xf>
    <xf numFmtId="0" fontId="20" fillId="2" borderId="7" xfId="0" applyFont="1" applyFill="1" applyBorder="1" applyAlignment="1" applyProtection="1">
      <alignment vertical="center"/>
    </xf>
    <xf numFmtId="0" fontId="20" fillId="0" borderId="0" xfId="0" applyFont="1" applyAlignment="1" applyProtection="1">
      <alignment vertical="center"/>
    </xf>
    <xf numFmtId="49" fontId="5" fillId="6" borderId="1" xfId="0" applyNumberFormat="1"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5" fillId="5" borderId="1" xfId="0" applyFont="1" applyFill="1" applyBorder="1" applyAlignment="1" applyProtection="1">
      <alignment horizontal="center" vertical="center" wrapText="1"/>
    </xf>
    <xf numFmtId="0" fontId="22" fillId="6" borderId="1" xfId="0" applyFont="1" applyFill="1" applyBorder="1" applyAlignment="1" applyProtection="1">
      <alignment horizontal="center" vertical="center" wrapText="1"/>
    </xf>
    <xf numFmtId="0" fontId="22" fillId="8" borderId="1"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xf>
    <xf numFmtId="49" fontId="5" fillId="8" borderId="1" xfId="0" applyNumberFormat="1" applyFont="1" applyFill="1" applyBorder="1" applyAlignment="1" applyProtection="1">
      <alignment horizontal="center" vertical="center" wrapText="1"/>
    </xf>
    <xf numFmtId="0" fontId="22" fillId="0" borderId="0" xfId="0" applyFont="1" applyAlignment="1" applyProtection="1">
      <alignment horizontal="center" vertical="center" wrapText="1"/>
    </xf>
    <xf numFmtId="0" fontId="29" fillId="0" borderId="1" xfId="0" applyFont="1" applyBorder="1" applyAlignment="1" applyProtection="1">
      <alignment horizontal="center" vertical="center"/>
    </xf>
    <xf numFmtId="49" fontId="5" fillId="0" borderId="1" xfId="0" applyNumberFormat="1" applyFont="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0" fillId="0" borderId="1" xfId="0" applyFont="1" applyBorder="1" applyAlignment="1" applyProtection="1"/>
    <xf numFmtId="0" fontId="20" fillId="0" borderId="1" xfId="0" applyFont="1" applyBorder="1" applyAlignment="1" applyProtection="1">
      <alignment horizontal="center" vertical="center" wrapText="1"/>
    </xf>
    <xf numFmtId="0" fontId="17" fillId="0" borderId="1" xfId="0" applyFont="1" applyBorder="1" applyAlignment="1" applyProtection="1">
      <alignment horizontal="center" vertical="center"/>
    </xf>
    <xf numFmtId="0" fontId="17" fillId="0" borderId="1" xfId="0" applyFont="1" applyBorder="1" applyAlignment="1" applyProtection="1">
      <alignment horizontal="center" vertical="center" wrapText="1"/>
    </xf>
    <xf numFmtId="0" fontId="22" fillId="5" borderId="1" xfId="0" applyFont="1" applyFill="1" applyBorder="1" applyAlignment="1" applyProtection="1">
      <alignment vertical="center"/>
    </xf>
    <xf numFmtId="0" fontId="22" fillId="2" borderId="1" xfId="0" applyFont="1" applyFill="1" applyBorder="1" applyAlignment="1" applyProtection="1">
      <alignment vertical="center"/>
    </xf>
    <xf numFmtId="0" fontId="22" fillId="0" borderId="0" xfId="0" applyFont="1" applyAlignment="1" applyProtection="1">
      <alignment vertical="center"/>
    </xf>
    <xf numFmtId="0" fontId="17" fillId="5" borderId="1" xfId="0" applyFont="1" applyFill="1" applyBorder="1" applyAlignment="1" applyProtection="1">
      <alignment vertical="top"/>
      <protection locked="0"/>
    </xf>
    <xf numFmtId="0" fontId="17" fillId="0" borderId="1" xfId="0" applyFont="1" applyBorder="1" applyAlignment="1" applyProtection="1">
      <alignment vertical="top"/>
      <protection locked="0"/>
    </xf>
    <xf numFmtId="0" fontId="5" fillId="0" borderId="1" xfId="0" applyFont="1" applyBorder="1" applyAlignment="1" applyProtection="1">
      <alignment horizontal="center" vertical="center" wrapText="1" readingOrder="2"/>
      <protection locked="0"/>
    </xf>
    <xf numFmtId="49" fontId="30" fillId="0" borderId="0" xfId="0" applyNumberFormat="1" applyFont="1" applyAlignment="1" applyProtection="1">
      <alignment horizontal="right" vertical="center" readingOrder="2"/>
    </xf>
    <xf numFmtId="49" fontId="0" fillId="0" borderId="0" xfId="0" applyNumberFormat="1" applyAlignment="1" applyProtection="1">
      <alignment horizontal="center" vertical="center"/>
    </xf>
    <xf numFmtId="0" fontId="0" fillId="4" borderId="0" xfId="0" applyFill="1" applyAlignment="1" applyProtection="1">
      <alignment vertical="center"/>
    </xf>
    <xf numFmtId="0" fontId="0" fillId="5" borderId="0" xfId="0" applyFill="1" applyAlignment="1" applyProtection="1">
      <alignment vertical="center"/>
    </xf>
    <xf numFmtId="0" fontId="30" fillId="0" borderId="0" xfId="0" applyFont="1" applyAlignment="1" applyProtection="1">
      <alignment vertical="center"/>
    </xf>
    <xf numFmtId="0" fontId="22" fillId="0" borderId="0" xfId="0" applyFont="1" applyAlignment="1" applyProtection="1">
      <alignment vertical="center" wrapText="1"/>
    </xf>
    <xf numFmtId="0" fontId="22" fillId="5" borderId="0" xfId="0" applyFont="1" applyFill="1" applyAlignment="1" applyProtection="1">
      <alignment vertical="center"/>
    </xf>
    <xf numFmtId="0" fontId="22" fillId="2" borderId="0" xfId="0" applyFont="1" applyFill="1" applyAlignment="1" applyProtection="1">
      <alignment vertical="center"/>
    </xf>
    <xf numFmtId="0" fontId="32" fillId="0" borderId="0" xfId="0" applyFont="1" applyAlignment="1" applyProtection="1">
      <alignment horizontal="right" vertical="center" readingOrder="2"/>
    </xf>
    <xf numFmtId="0" fontId="3" fillId="4" borderId="0" xfId="0" applyFont="1" applyFill="1" applyAlignment="1" applyProtection="1">
      <alignment horizontal="right" vertical="center" readingOrder="2"/>
    </xf>
    <xf numFmtId="0" fontId="3" fillId="5" borderId="0" xfId="0" applyFont="1" applyFill="1" applyAlignment="1" applyProtection="1">
      <alignment horizontal="right" vertical="center" readingOrder="2"/>
    </xf>
    <xf numFmtId="0" fontId="3" fillId="0" borderId="0" xfId="0" applyFont="1" applyAlignment="1" applyProtection="1">
      <alignment vertical="center" wrapText="1"/>
    </xf>
    <xf numFmtId="0" fontId="3" fillId="0" borderId="0" xfId="0" applyFont="1" applyAlignment="1" applyProtection="1">
      <alignment vertical="center"/>
    </xf>
    <xf numFmtId="0" fontId="0" fillId="0" borderId="0" xfId="0" applyAlignment="1" applyProtection="1">
      <alignment vertical="center" wrapText="1"/>
    </xf>
    <xf numFmtId="0" fontId="0" fillId="0" borderId="0" xfId="0" applyAlignment="1" applyProtection="1">
      <alignment horizontal="center" vertical="center" wrapText="1"/>
    </xf>
    <xf numFmtId="0" fontId="33" fillId="0" borderId="0" xfId="0" applyFont="1" applyAlignment="1" applyProtection="1">
      <alignment vertical="center" wrapText="1"/>
    </xf>
    <xf numFmtId="0" fontId="33" fillId="0" borderId="0" xfId="0" applyFont="1" applyAlignment="1" applyProtection="1">
      <alignment vertical="center"/>
    </xf>
    <xf numFmtId="0" fontId="33" fillId="5" borderId="0" xfId="0" applyFont="1" applyFill="1" applyAlignment="1" applyProtection="1">
      <alignment vertical="center"/>
    </xf>
    <xf numFmtId="0" fontId="33" fillId="5" borderId="0" xfId="0" applyFont="1" applyFill="1" applyAlignment="1" applyProtection="1">
      <alignment vertical="center" wrapText="1"/>
    </xf>
    <xf numFmtId="0" fontId="33" fillId="2" borderId="0" xfId="0" applyFont="1" applyFill="1" applyAlignment="1" applyProtection="1">
      <alignment vertical="center" wrapText="1"/>
    </xf>
    <xf numFmtId="0" fontId="31" fillId="0" borderId="0" xfId="0" applyFont="1" applyAlignment="1" applyProtection="1">
      <alignment vertical="center"/>
    </xf>
    <xf numFmtId="0" fontId="3" fillId="0" borderId="0" xfId="0" applyFont="1" applyAlignment="1" applyProtection="1">
      <alignment vertical="center" wrapText="1" readingOrder="2"/>
    </xf>
    <xf numFmtId="0" fontId="3" fillId="4" borderId="0" xfId="0" applyFont="1" applyFill="1" applyAlignment="1" applyProtection="1">
      <alignment vertical="center" wrapText="1" readingOrder="2"/>
    </xf>
    <xf numFmtId="0" fontId="3" fillId="5" borderId="0" xfId="0" applyFont="1" applyFill="1" applyAlignment="1" applyProtection="1">
      <alignment vertical="center" wrapText="1" readingOrder="2"/>
    </xf>
    <xf numFmtId="0" fontId="3" fillId="0" borderId="0" xfId="0" applyFont="1" applyAlignment="1" applyProtection="1">
      <alignment horizontal="center" vertical="center" wrapText="1"/>
    </xf>
    <xf numFmtId="0" fontId="3" fillId="5" borderId="0" xfId="0" applyFont="1" applyFill="1" applyAlignment="1" applyProtection="1">
      <alignment vertical="center" wrapText="1"/>
    </xf>
    <xf numFmtId="0" fontId="3" fillId="2" borderId="0" xfId="0" applyFont="1" applyFill="1" applyAlignment="1" applyProtection="1">
      <alignment vertical="center" wrapText="1"/>
    </xf>
    <xf numFmtId="0" fontId="32" fillId="0" borderId="0" xfId="0" applyFont="1" applyAlignment="1" applyProtection="1">
      <alignment vertical="center"/>
    </xf>
    <xf numFmtId="0" fontId="5" fillId="0" borderId="2" xfId="0" applyFont="1" applyBorder="1" applyAlignment="1" applyProtection="1">
      <alignment horizontal="right" vertical="center" readingOrder="2"/>
    </xf>
    <xf numFmtId="0" fontId="5" fillId="4" borderId="2" xfId="0" applyFont="1" applyFill="1" applyBorder="1" applyAlignment="1" applyProtection="1">
      <alignment vertical="center" wrapText="1"/>
    </xf>
    <xf numFmtId="0" fontId="22" fillId="9" borderId="1" xfId="0" applyFont="1" applyFill="1" applyBorder="1" applyAlignment="1" applyProtection="1">
      <alignment horizontal="center" vertical="center" wrapText="1"/>
    </xf>
    <xf numFmtId="0" fontId="5" fillId="6" borderId="1" xfId="0" applyFont="1" applyFill="1" applyBorder="1" applyAlignment="1" applyProtection="1">
      <alignment vertical="center" wrapText="1"/>
    </xf>
    <xf numFmtId="0" fontId="5" fillId="2" borderId="1"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xf>
    <xf numFmtId="0" fontId="22" fillId="0" borderId="1" xfId="0" applyFont="1" applyBorder="1" applyAlignment="1" applyProtection="1">
      <alignment horizontal="center" vertical="center" wrapText="1"/>
    </xf>
    <xf numFmtId="49" fontId="22" fillId="0" borderId="1" xfId="6" applyNumberFormat="1" applyFont="1" applyBorder="1" applyAlignment="1" applyProtection="1">
      <alignment horizontal="center" vertical="center"/>
    </xf>
    <xf numFmtId="49" fontId="22" fillId="4" borderId="1" xfId="6" applyNumberFormat="1" applyFont="1" applyFill="1" applyBorder="1" applyAlignment="1" applyProtection="1">
      <alignment horizontal="center" vertical="center"/>
    </xf>
    <xf numFmtId="0" fontId="20" fillId="9" borderId="1" xfId="0" applyFont="1" applyFill="1" applyBorder="1" applyAlignment="1" applyProtection="1">
      <alignment vertical="top"/>
      <protection locked="0"/>
    </xf>
    <xf numFmtId="49" fontId="22" fillId="0" borderId="1" xfId="0" applyNumberFormat="1" applyFont="1" applyBorder="1" applyAlignment="1" applyProtection="1">
      <alignment horizontal="center" vertical="center" wrapText="1"/>
    </xf>
    <xf numFmtId="49" fontId="22" fillId="6" borderId="3" xfId="0" applyNumberFormat="1" applyFont="1" applyFill="1" applyBorder="1" applyAlignment="1" applyProtection="1">
      <alignment horizontal="left" vertical="center"/>
    </xf>
    <xf numFmtId="0" fontId="21" fillId="0" borderId="2" xfId="0" applyFont="1" applyBorder="1" applyAlignment="1" applyProtection="1"/>
    <xf numFmtId="0" fontId="21" fillId="0" borderId="7" xfId="0" applyFont="1" applyBorder="1" applyAlignment="1" applyProtection="1"/>
    <xf numFmtId="0" fontId="21" fillId="6" borderId="2" xfId="0" applyFont="1" applyFill="1" applyBorder="1" applyAlignment="1" applyProtection="1"/>
    <xf numFmtId="0" fontId="21" fillId="6" borderId="7" xfId="0" applyFont="1" applyFill="1" applyBorder="1" applyAlignment="1" applyProtection="1"/>
    <xf numFmtId="0" fontId="21" fillId="0" borderId="0" xfId="0" applyFont="1" applyAlignment="1" applyProtection="1"/>
    <xf numFmtId="0" fontId="21" fillId="0" borderId="11" xfId="0" applyFont="1" applyBorder="1" applyAlignment="1" applyProtection="1"/>
    <xf numFmtId="0" fontId="21" fillId="0" borderId="12" xfId="0" applyFont="1" applyBorder="1" applyAlignment="1" applyProtection="1"/>
    <xf numFmtId="0" fontId="21" fillId="6" borderId="3" xfId="0" applyFont="1" applyFill="1" applyBorder="1" applyAlignment="1" applyProtection="1"/>
    <xf numFmtId="0" fontId="5" fillId="6" borderId="3" xfId="186" applyFont="1" applyFill="1" applyBorder="1" applyAlignment="1" applyProtection="1">
      <alignment vertical="center"/>
    </xf>
    <xf numFmtId="0" fontId="5" fillId="0" borderId="7" xfId="186" applyFont="1" applyBorder="1" applyAlignment="1" applyProtection="1">
      <alignment vertical="top"/>
    </xf>
    <xf numFmtId="0" fontId="5" fillId="5" borderId="7" xfId="186" applyFont="1" applyFill="1" applyBorder="1" applyAlignment="1" applyProtection="1">
      <alignment vertical="top"/>
    </xf>
    <xf numFmtId="0" fontId="26" fillId="0" borderId="7" xfId="0" applyFont="1" applyBorder="1" applyAlignment="1" applyProtection="1">
      <alignment horizontal="right" vertical="center"/>
    </xf>
    <xf numFmtId="0" fontId="21" fillId="6" borderId="11" xfId="0" applyFont="1" applyFill="1" applyBorder="1" applyAlignment="1" applyProtection="1"/>
    <xf numFmtId="0" fontId="21" fillId="6" borderId="12" xfId="0" applyFont="1" applyFill="1" applyBorder="1" applyAlignment="1" applyProtection="1"/>
    <xf numFmtId="0" fontId="5" fillId="7" borderId="7" xfId="0" applyFont="1" applyFill="1" applyBorder="1" applyAlignment="1" applyProtection="1">
      <alignment horizontal="right" vertical="center" wrapText="1"/>
    </xf>
    <xf numFmtId="49" fontId="22" fillId="3" borderId="7" xfId="0" applyNumberFormat="1" applyFont="1" applyFill="1" applyBorder="1" applyAlignment="1" applyProtection="1">
      <alignment vertical="center" wrapText="1"/>
    </xf>
    <xf numFmtId="49" fontId="22" fillId="3" borderId="3" xfId="0" applyNumberFormat="1" applyFont="1" applyFill="1" applyBorder="1" applyAlignment="1" applyProtection="1">
      <alignment vertical="center"/>
    </xf>
    <xf numFmtId="0" fontId="4" fillId="3" borderId="2" xfId="0" applyFont="1" applyFill="1" applyBorder="1" applyAlignment="1" applyProtection="1"/>
    <xf numFmtId="0" fontId="4" fillId="3" borderId="7" xfId="0" applyFont="1" applyFill="1" applyBorder="1" applyAlignment="1" applyProtection="1"/>
    <xf numFmtId="0" fontId="4" fillId="5" borderId="7" xfId="0" applyFont="1" applyFill="1" applyBorder="1" applyAlignment="1" applyProtection="1"/>
    <xf numFmtId="0" fontId="20" fillId="3" borderId="7" xfId="0" applyFont="1" applyFill="1" applyBorder="1" applyAlignment="1" applyProtection="1"/>
    <xf numFmtId="0" fontId="5" fillId="0" borderId="8" xfId="0" applyFont="1" applyBorder="1" applyAlignment="1" applyProtection="1">
      <alignment vertical="center" readingOrder="2"/>
    </xf>
    <xf numFmtId="0" fontId="5" fillId="2" borderId="9" xfId="0" applyFont="1" applyFill="1" applyBorder="1" applyAlignment="1" applyProtection="1">
      <alignment vertical="center"/>
    </xf>
    <xf numFmtId="0" fontId="5" fillId="5" borderId="9" xfId="0" applyFont="1" applyFill="1" applyBorder="1" applyAlignment="1" applyProtection="1">
      <alignment vertical="center"/>
    </xf>
    <xf numFmtId="49" fontId="22" fillId="2" borderId="7" xfId="0" applyNumberFormat="1" applyFont="1" applyFill="1" applyBorder="1" applyAlignment="1" applyProtection="1">
      <alignment vertical="center"/>
    </xf>
    <xf numFmtId="49" fontId="22" fillId="2" borderId="3" xfId="0" applyNumberFormat="1" applyFont="1" applyFill="1" applyBorder="1" applyAlignment="1" applyProtection="1">
      <alignment vertical="center"/>
    </xf>
    <xf numFmtId="0" fontId="20" fillId="0" borderId="13" xfId="0" applyFont="1" applyBorder="1" applyAlignment="1" applyProtection="1"/>
    <xf numFmtId="49" fontId="22" fillId="0" borderId="10" xfId="0" applyNumberFormat="1" applyFont="1" applyBorder="1" applyAlignment="1" applyProtection="1">
      <alignment vertical="center"/>
    </xf>
    <xf numFmtId="0" fontId="5" fillId="6" borderId="1" xfId="0" applyFont="1" applyFill="1" applyBorder="1" applyAlignment="1" applyProtection="1">
      <alignment horizontal="center" vertical="center"/>
    </xf>
    <xf numFmtId="0" fontId="22" fillId="6" borderId="1" xfId="88" applyFont="1" applyFill="1" applyBorder="1" applyAlignment="1" applyProtection="1">
      <alignment horizontal="center" vertical="center" wrapText="1"/>
    </xf>
    <xf numFmtId="0" fontId="5" fillId="8" borderId="1" xfId="0" applyFont="1" applyFill="1" applyBorder="1" applyAlignment="1" applyProtection="1">
      <alignment horizontal="center" vertical="center"/>
    </xf>
    <xf numFmtId="49" fontId="20" fillId="0" borderId="1" xfId="0" applyNumberFormat="1" applyFont="1" applyBorder="1" applyAlignment="1" applyProtection="1">
      <alignment horizontal="center" vertical="center"/>
    </xf>
    <xf numFmtId="0" fontId="22" fillId="0" borderId="1" xfId="0" applyFont="1" applyBorder="1" applyAlignment="1" applyProtection="1">
      <alignment horizontal="center" vertical="center" wrapText="1"/>
      <protection locked="0"/>
    </xf>
    <xf numFmtId="0" fontId="22" fillId="5" borderId="1" xfId="0" applyFont="1" applyFill="1" applyBorder="1" applyAlignment="1" applyProtection="1">
      <alignment vertical="center"/>
      <protection locked="0"/>
    </xf>
    <xf numFmtId="0" fontId="22" fillId="0" borderId="1" xfId="0" applyFont="1" applyBorder="1" applyAlignment="1" applyProtection="1">
      <alignment horizontal="center" vertical="center"/>
      <protection locked="0"/>
    </xf>
    <xf numFmtId="4" fontId="22"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xf numFmtId="1" fontId="20" fillId="0" borderId="0" xfId="0" applyNumberFormat="1" applyFont="1" applyAlignment="1" applyProtection="1">
      <alignment horizontal="center" vertical="center" wrapText="1"/>
    </xf>
    <xf numFmtId="4" fontId="20" fillId="0" borderId="1" xfId="0" applyNumberFormat="1" applyFont="1" applyBorder="1" applyAlignment="1" applyProtection="1"/>
    <xf numFmtId="49" fontId="22" fillId="0" borderId="1" xfId="0" applyNumberFormat="1" applyFont="1" applyBorder="1" applyAlignment="1" applyProtection="1">
      <alignment horizontal="center" vertical="center" wrapText="1"/>
      <protection locked="0"/>
    </xf>
    <xf numFmtId="49" fontId="22" fillId="0" borderId="1" xfId="0" applyNumberFormat="1" applyFont="1" applyBorder="1" applyAlignment="1" applyProtection="1">
      <alignment horizontal="center" vertical="center"/>
      <protection locked="0"/>
    </xf>
    <xf numFmtId="49" fontId="22" fillId="2" borderId="1" xfId="0" applyNumberFormat="1" applyFont="1" applyFill="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xf numFmtId="169" fontId="22" fillId="0" borderId="1" xfId="0" applyNumberFormat="1" applyFont="1" applyBorder="1" applyAlignment="1" applyProtection="1">
      <alignment horizontal="center" vertical="center" wrapText="1"/>
      <protection locked="0"/>
    </xf>
    <xf numFmtId="0" fontId="22" fillId="0" borderId="0" xfId="0" applyFont="1" applyAlignment="1" applyProtection="1"/>
    <xf numFmtId="0" fontId="22" fillId="5" borderId="0" xfId="0" applyFont="1" applyFill="1" applyAlignment="1" applyProtection="1"/>
    <xf numFmtId="0" fontId="31" fillId="0" borderId="0" xfId="0" applyFont="1" applyAlignment="1" applyProtection="1">
      <alignment horizontal="right" vertical="top" readingOrder="2"/>
    </xf>
    <xf numFmtId="0" fontId="0" fillId="0" borderId="0" xfId="0" applyAlignment="1" applyProtection="1">
      <alignment vertical="top" wrapText="1" readingOrder="2"/>
    </xf>
    <xf numFmtId="0" fontId="0" fillId="5" borderId="0" xfId="0" applyFill="1" applyAlignment="1" applyProtection="1">
      <alignment vertical="top" wrapText="1" readingOrder="2"/>
    </xf>
    <xf numFmtId="0" fontId="3" fillId="0" borderId="0" xfId="0" applyFont="1" applyAlignment="1" applyProtection="1">
      <alignment vertical="top" wrapText="1"/>
    </xf>
    <xf numFmtId="0" fontId="32" fillId="0" borderId="0" xfId="0" applyFont="1" applyAlignment="1" applyProtection="1">
      <alignment vertical="top"/>
    </xf>
    <xf numFmtId="49" fontId="0" fillId="0" borderId="0" xfId="0" applyNumberFormat="1" applyAlignment="1" applyProtection="1">
      <alignment horizontal="center"/>
    </xf>
    <xf numFmtId="0" fontId="0" fillId="5" borderId="0" xfId="0" applyFill="1" applyAlignment="1" applyProtection="1"/>
    <xf numFmtId="0" fontId="20" fillId="0" borderId="0" xfId="120" applyFont="1" applyAlignment="1" applyProtection="1"/>
    <xf numFmtId="0" fontId="20" fillId="0" borderId="0" xfId="120" applyFont="1" applyAlignment="1" applyProtection="1">
      <alignment horizontal="center"/>
    </xf>
    <xf numFmtId="0" fontId="22" fillId="0" borderId="2" xfId="0" applyFont="1" applyBorder="1" applyAlignment="1" applyProtection="1">
      <alignment horizontal="center"/>
    </xf>
    <xf numFmtId="0" fontId="22" fillId="0" borderId="1" xfId="0" applyFont="1" applyBorder="1" applyAlignment="1" applyProtection="1">
      <alignment horizontal="center"/>
    </xf>
    <xf numFmtId="0" fontId="22" fillId="0" borderId="7" xfId="0" applyFont="1" applyBorder="1" applyAlignment="1" applyProtection="1">
      <alignment horizontal="center"/>
    </xf>
    <xf numFmtId="49" fontId="22" fillId="0" borderId="7" xfId="0" applyNumberFormat="1" applyFont="1" applyBorder="1" applyAlignment="1" applyProtection="1">
      <alignment horizontal="left" vertical="center"/>
    </xf>
    <xf numFmtId="49" fontId="22" fillId="6" borderId="14" xfId="0" applyNumberFormat="1" applyFont="1" applyFill="1" applyBorder="1" applyAlignment="1" applyProtection="1">
      <alignment horizontal="left" vertical="center"/>
    </xf>
    <xf numFmtId="0" fontId="5" fillId="3" borderId="2" xfId="0" applyFont="1" applyFill="1" applyBorder="1" applyAlignment="1" applyProtection="1">
      <alignment vertical="center"/>
    </xf>
    <xf numFmtId="49" fontId="20" fillId="7" borderId="7" xfId="0" applyNumberFormat="1" applyFont="1" applyFill="1" applyBorder="1" applyAlignment="1" applyProtection="1">
      <alignment horizontal="center"/>
    </xf>
    <xf numFmtId="0" fontId="20" fillId="7" borderId="7" xfId="0" applyFont="1" applyFill="1" applyBorder="1" applyAlignment="1" applyProtection="1">
      <alignment horizontal="center"/>
    </xf>
    <xf numFmtId="0" fontId="20" fillId="7" borderId="7" xfId="0" applyFont="1" applyFill="1" applyBorder="1" applyAlignment="1" applyProtection="1"/>
    <xf numFmtId="0" fontId="20" fillId="7" borderId="3" xfId="0" applyFont="1" applyFill="1" applyBorder="1" applyAlignment="1" applyProtection="1"/>
    <xf numFmtId="0" fontId="20" fillId="7" borderId="2" xfId="0" applyFont="1" applyFill="1" applyBorder="1" applyAlignment="1" applyProtection="1">
      <alignment horizontal="center"/>
    </xf>
    <xf numFmtId="0" fontId="20" fillId="7" borderId="0" xfId="120" applyFont="1" applyFill="1" applyAlignment="1" applyProtection="1"/>
    <xf numFmtId="0" fontId="5" fillId="10" borderId="2" xfId="0" applyFont="1" applyFill="1" applyBorder="1" applyAlignment="1" applyProtection="1">
      <alignment horizontal="right" vertical="center"/>
    </xf>
    <xf numFmtId="0" fontId="5" fillId="10" borderId="7" xfId="0" applyFont="1" applyFill="1" applyBorder="1" applyAlignment="1" applyProtection="1">
      <alignment horizontal="right" vertical="top" readingOrder="1"/>
    </xf>
    <xf numFmtId="0" fontId="5" fillId="11" borderId="7" xfId="0" applyFont="1" applyFill="1" applyBorder="1" applyAlignment="1" applyProtection="1">
      <alignment horizontal="right" vertical="top" readingOrder="1"/>
    </xf>
    <xf numFmtId="0" fontId="22" fillId="11" borderId="7" xfId="0" applyFont="1" applyFill="1" applyBorder="1" applyAlignment="1" applyProtection="1">
      <alignment horizontal="left" vertical="center" readingOrder="1"/>
    </xf>
    <xf numFmtId="0" fontId="34" fillId="11" borderId="7" xfId="0" applyFont="1" applyFill="1" applyBorder="1" applyAlignment="1" applyProtection="1">
      <alignment horizontal="left" vertical="center" readingOrder="1"/>
    </xf>
    <xf numFmtId="0" fontId="22" fillId="11" borderId="3" xfId="0" applyFont="1" applyFill="1" applyBorder="1" applyAlignment="1" applyProtection="1">
      <alignment horizontal="left" vertical="center" readingOrder="1"/>
    </xf>
    <xf numFmtId="0" fontId="5" fillId="11" borderId="2" xfId="0" applyFont="1" applyFill="1" applyBorder="1" applyAlignment="1" applyProtection="1">
      <alignment horizontal="right" vertical="top" readingOrder="1"/>
    </xf>
    <xf numFmtId="0" fontId="20" fillId="11" borderId="0" xfId="120" applyFont="1" applyFill="1" applyAlignment="1" applyProtection="1"/>
    <xf numFmtId="0" fontId="20" fillId="0" borderId="2" xfId="0" applyFont="1" applyBorder="1" applyAlignment="1" applyProtection="1">
      <alignment vertical="center"/>
    </xf>
    <xf numFmtId="0" fontId="20" fillId="0" borderId="7" xfId="0" applyFont="1" applyBorder="1" applyAlignment="1" applyProtection="1">
      <alignment horizontal="center" vertical="center"/>
    </xf>
    <xf numFmtId="0" fontId="20" fillId="0" borderId="0" xfId="55" applyFont="1" applyAlignment="1" applyProtection="1"/>
    <xf numFmtId="0" fontId="22" fillId="12" borderId="1" xfId="55" applyFont="1" applyFill="1" applyBorder="1" applyAlignment="1" applyProtection="1">
      <alignment horizontal="center" vertical="center" wrapText="1"/>
    </xf>
    <xf numFmtId="0" fontId="22" fillId="12" borderId="1" xfId="55" applyFont="1" applyFill="1" applyBorder="1" applyAlignment="1" applyProtection="1">
      <alignment horizontal="center" vertical="center"/>
    </xf>
    <xf numFmtId="0" fontId="22" fillId="12" borderId="1" xfId="52" applyFont="1" applyFill="1" applyBorder="1" applyAlignment="1" applyProtection="1">
      <alignment horizontal="center" vertical="center" wrapText="1"/>
    </xf>
    <xf numFmtId="0" fontId="22" fillId="12" borderId="1" xfId="54" applyFont="1" applyFill="1" applyBorder="1" applyAlignment="1" applyProtection="1">
      <alignment horizontal="center" vertical="center" wrapText="1"/>
    </xf>
    <xf numFmtId="0" fontId="22" fillId="12" borderId="1" xfId="59" applyFont="1" applyFill="1" applyBorder="1" applyAlignment="1" applyProtection="1">
      <alignment horizontal="center" vertical="center" wrapText="1"/>
    </xf>
    <xf numFmtId="0" fontId="22" fillId="12" borderId="1" xfId="59" applyFont="1" applyFill="1" applyBorder="1" applyAlignment="1" applyProtection="1">
      <alignment horizontal="center" vertical="center"/>
    </xf>
    <xf numFmtId="0" fontId="20" fillId="8" borderId="0" xfId="0" applyFont="1" applyFill="1" applyAlignment="1" applyProtection="1"/>
    <xf numFmtId="0" fontId="20" fillId="0" borderId="1" xfId="55" applyFont="1" applyBorder="1" applyAlignment="1" applyProtection="1">
      <alignment horizontal="center" vertical="center" wrapText="1"/>
    </xf>
    <xf numFmtId="0" fontId="20" fillId="0" borderId="1" xfId="52" applyFont="1" applyBorder="1" applyAlignment="1" applyProtection="1">
      <alignment horizontal="right" vertical="center"/>
    </xf>
    <xf numFmtId="3" fontId="22" fillId="0" borderId="1" xfId="2" applyNumberFormat="1" applyFont="1" applyBorder="1" applyAlignment="1" applyProtection="1">
      <alignment horizontal="center" vertical="center"/>
    </xf>
    <xf numFmtId="0" fontId="22" fillId="0" borderId="1" xfId="83" applyFont="1" applyBorder="1" applyAlignment="1" applyProtection="1">
      <alignment horizontal="center" vertical="center"/>
    </xf>
    <xf numFmtId="0" fontId="22" fillId="0" borderId="1" xfId="86" applyFont="1" applyBorder="1" applyAlignment="1" applyProtection="1">
      <alignment horizontal="center" vertical="center"/>
    </xf>
    <xf numFmtId="0" fontId="20" fillId="0" borderId="1" xfId="86" applyFont="1" applyBorder="1" applyAlignment="1" applyProtection="1">
      <alignment horizontal="center" vertical="center"/>
    </xf>
    <xf numFmtId="0" fontId="20" fillId="0" borderId="1" xfId="54" applyFont="1" applyBorder="1" applyAlignment="1" applyProtection="1">
      <alignment horizontal="left" vertical="center"/>
    </xf>
    <xf numFmtId="0" fontId="20" fillId="0" borderId="1" xfId="54" applyFont="1" applyBorder="1" applyAlignment="1" applyProtection="1">
      <alignment horizontal="center" vertical="center" wrapText="1"/>
    </xf>
    <xf numFmtId="0" fontId="21" fillId="0" borderId="0" xfId="83" applyFont="1" applyAlignment="1" applyProtection="1">
      <alignment horizontal="center" vertical="center"/>
    </xf>
    <xf numFmtId="0" fontId="22" fillId="0" borderId="1" xfId="2" applyNumberFormat="1" applyFont="1" applyBorder="1" applyAlignment="1" applyProtection="1">
      <alignment horizontal="center" vertical="center"/>
    </xf>
    <xf numFmtId="0" fontId="22" fillId="0" borderId="1" xfId="86" applyFont="1" applyBorder="1" applyAlignment="1" applyProtection="1">
      <alignment horizontal="center" vertical="center" wrapText="1"/>
    </xf>
    <xf numFmtId="0" fontId="20" fillId="0" borderId="1" xfId="0" applyFont="1" applyBorder="1" applyAlignment="1" applyProtection="1">
      <alignment horizontal="right" vertical="center" wrapText="1" readingOrder="2"/>
    </xf>
    <xf numFmtId="0" fontId="20" fillId="0" borderId="1" xfId="55" applyFont="1" applyBorder="1" applyAlignment="1" applyProtection="1">
      <alignment vertical="top" wrapText="1"/>
    </xf>
    <xf numFmtId="0" fontId="20" fillId="0" borderId="1" xfId="59" applyFont="1" applyBorder="1" applyAlignment="1" applyProtection="1">
      <alignment vertical="top" wrapText="1"/>
    </xf>
    <xf numFmtId="0" fontId="20" fillId="0" borderId="1" xfId="59" applyFont="1" applyBorder="1" applyAlignment="1" applyProtection="1">
      <alignment horizontal="center" vertical="center" wrapText="1"/>
    </xf>
    <xf numFmtId="0" fontId="20" fillId="0" borderId="1" xfId="59" applyFont="1" applyBorder="1" applyAlignment="1" applyProtection="1">
      <alignment vertical="center" wrapText="1"/>
    </xf>
    <xf numFmtId="0" fontId="22" fillId="0" borderId="0" xfId="55" applyFont="1" applyAlignment="1" applyProtection="1">
      <alignment horizontal="center" vertical="top"/>
    </xf>
    <xf numFmtId="0" fontId="20" fillId="0" borderId="1" xfId="0" applyFont="1" applyBorder="1" applyAlignment="1" applyProtection="1">
      <alignment horizontal="right" vertical="center" wrapText="1" indent="1" readingOrder="2"/>
    </xf>
    <xf numFmtId="0" fontId="22" fillId="0" borderId="1" xfId="83" applyFont="1" applyBorder="1" applyAlignment="1" applyProtection="1">
      <alignment horizontal="center" vertical="center" wrapText="1"/>
    </xf>
    <xf numFmtId="0" fontId="22" fillId="0" borderId="1" xfId="0" applyFont="1" applyBorder="1" applyAlignment="1" applyProtection="1">
      <alignment horizontal="center" vertical="center" wrapText="1" readingOrder="2"/>
    </xf>
    <xf numFmtId="0" fontId="20" fillId="0" borderId="1" xfId="0" applyFont="1" applyBorder="1" applyAlignment="1" applyProtection="1">
      <alignment horizontal="center" vertical="center" wrapText="1" readingOrder="1"/>
    </xf>
    <xf numFmtId="0" fontId="20" fillId="0" borderId="1" xfId="0" applyFont="1" applyBorder="1" applyAlignment="1" applyProtection="1">
      <alignment vertical="center" wrapText="1" readingOrder="1"/>
    </xf>
    <xf numFmtId="170" fontId="22" fillId="0" borderId="1" xfId="2" applyNumberFormat="1" applyFont="1" applyBorder="1" applyAlignment="1" applyProtection="1">
      <alignment horizontal="center" vertical="center"/>
    </xf>
    <xf numFmtId="0" fontId="17" fillId="0" borderId="1" xfId="0" applyFont="1" applyBorder="1" applyAlignment="1" applyProtection="1">
      <alignment horizontal="right" vertical="center" wrapText="1" readingOrder="2"/>
    </xf>
    <xf numFmtId="0" fontId="20" fillId="0" borderId="1" xfId="55" applyFont="1" applyBorder="1" applyAlignment="1" applyProtection="1">
      <alignment horizontal="center" vertical="center"/>
    </xf>
    <xf numFmtId="0" fontId="20" fillId="0" borderId="1" xfId="55" applyFont="1" applyBorder="1" applyAlignment="1" applyProtection="1"/>
    <xf numFmtId="0" fontId="20" fillId="0" borderId="1" xfId="59" applyFont="1" applyBorder="1" applyAlignment="1" applyProtection="1"/>
    <xf numFmtId="0" fontId="20" fillId="0" borderId="1" xfId="59" applyFont="1" applyBorder="1" applyAlignment="1" applyProtection="1">
      <alignment horizontal="center" vertical="center"/>
    </xf>
    <xf numFmtId="0" fontId="20" fillId="0" borderId="1" xfId="0" applyFont="1" applyBorder="1" applyAlignment="1" applyProtection="1">
      <alignment horizontal="left" vertical="center" wrapText="1" readingOrder="1"/>
    </xf>
    <xf numFmtId="0" fontId="5" fillId="0" borderId="2" xfId="0" applyFont="1" applyBorder="1" applyAlignment="1" applyProtection="1">
      <alignment horizontal="right" vertical="center"/>
    </xf>
    <xf numFmtId="0" fontId="17" fillId="0" borderId="7" xfId="0" applyFont="1" applyBorder="1" applyAlignment="1" applyProtection="1">
      <alignment vertical="center" wrapText="1"/>
    </xf>
    <xf numFmtId="0" fontId="20" fillId="0" borderId="3" xfId="0" applyFont="1" applyBorder="1" applyAlignment="1" applyProtection="1">
      <alignment horizontal="center" vertical="center"/>
    </xf>
    <xf numFmtId="0" fontId="22" fillId="0" borderId="1" xfId="55" applyFont="1" applyBorder="1" applyAlignment="1" applyProtection="1">
      <alignment horizontal="center" vertical="center" wrapText="1"/>
    </xf>
    <xf numFmtId="0" fontId="20" fillId="2" borderId="2" xfId="0" applyFont="1" applyFill="1" applyBorder="1" applyAlignment="1" applyProtection="1">
      <alignment vertical="center"/>
    </xf>
    <xf numFmtId="49" fontId="22" fillId="2" borderId="7" xfId="0" applyNumberFormat="1" applyFont="1" applyFill="1" applyBorder="1" applyAlignment="1" applyProtection="1">
      <alignment horizontal="left" vertical="center"/>
    </xf>
    <xf numFmtId="49" fontId="5" fillId="0" borderId="3" xfId="0" applyNumberFormat="1" applyFont="1" applyBorder="1" applyAlignment="1" applyProtection="1">
      <alignment horizontal="left" vertical="center"/>
    </xf>
    <xf numFmtId="0" fontId="6" fillId="0" borderId="0" xfId="83" applyFont="1" applyAlignment="1" applyProtection="1"/>
    <xf numFmtId="49" fontId="5" fillId="12" borderId="1" xfId="0" applyNumberFormat="1" applyFont="1" applyFill="1" applyBorder="1" applyAlignment="1" applyProtection="1">
      <alignment horizontal="center" vertical="center" wrapText="1"/>
    </xf>
    <xf numFmtId="0" fontId="22" fillId="12" borderId="1" xfId="52" applyFont="1" applyFill="1" applyBorder="1" applyAlignment="1" applyProtection="1">
      <alignment horizontal="center" vertical="center"/>
    </xf>
    <xf numFmtId="0" fontId="22" fillId="12" borderId="1" xfId="2" applyNumberFormat="1" applyFont="1" applyFill="1" applyBorder="1" applyAlignment="1" applyProtection="1">
      <alignment horizontal="center" vertical="center"/>
    </xf>
    <xf numFmtId="0" fontId="22" fillId="12" borderId="1" xfId="5" applyNumberFormat="1" applyFont="1" applyFill="1" applyBorder="1" applyAlignment="1" applyProtection="1">
      <alignment horizontal="center" vertical="center"/>
    </xf>
    <xf numFmtId="0" fontId="22" fillId="12" borderId="1" xfId="54" applyFont="1" applyFill="1" applyBorder="1" applyAlignment="1" applyProtection="1">
      <alignment horizontal="center" vertical="center"/>
    </xf>
    <xf numFmtId="0" fontId="20" fillId="0" borderId="11" xfId="52" applyFont="1" applyBorder="1" applyAlignment="1" applyProtection="1">
      <alignment horizontal="center" vertical="center" wrapText="1"/>
    </xf>
    <xf numFmtId="0" fontId="20" fillId="0" borderId="6" xfId="83" applyFont="1" applyBorder="1" applyAlignment="1" applyProtection="1">
      <alignment horizontal="right" vertical="center" wrapText="1"/>
    </xf>
    <xf numFmtId="0" fontId="20" fillId="0" borderId="14" xfId="0" applyFont="1" applyBorder="1" applyAlignment="1" applyProtection="1">
      <alignment horizontal="center" vertical="center"/>
    </xf>
    <xf numFmtId="0" fontId="20" fillId="0" borderId="6" xfId="0" applyFont="1" applyBorder="1" applyAlignment="1" applyProtection="1">
      <alignment horizontal="center" vertical="top"/>
    </xf>
    <xf numFmtId="0" fontId="36" fillId="0" borderId="1" xfId="55" applyFont="1" applyBorder="1" applyAlignment="1" applyProtection="1">
      <alignment horizontal="center" vertical="center" wrapText="1"/>
    </xf>
    <xf numFmtId="0" fontId="20" fillId="0" borderId="6" xfId="86" applyFont="1" applyBorder="1" applyAlignment="1" applyProtection="1">
      <alignment horizontal="center" vertical="center"/>
    </xf>
    <xf numFmtId="0" fontId="20" fillId="0" borderId="6" xfId="86" applyFont="1" applyBorder="1" applyAlignment="1" applyProtection="1">
      <alignment vertical="center" wrapText="1"/>
    </xf>
    <xf numFmtId="0" fontId="20" fillId="0" borderId="6" xfId="54" applyFont="1" applyBorder="1" applyAlignment="1" applyProtection="1">
      <alignment horizontal="center" vertical="center" wrapText="1"/>
    </xf>
    <xf numFmtId="0" fontId="20" fillId="0" borderId="1" xfId="83" applyFont="1" applyBorder="1" applyAlignment="1" applyProtection="1">
      <alignment horizontal="right" vertical="center" wrapText="1"/>
    </xf>
    <xf numFmtId="0" fontId="20" fillId="0" borderId="3" xfId="0" applyFont="1" applyBorder="1" applyAlignment="1" applyProtection="1">
      <alignment horizontal="center" vertical="center" wrapText="1"/>
    </xf>
    <xf numFmtId="0" fontId="20" fillId="0" borderId="1" xfId="0" applyFont="1" applyBorder="1" applyAlignment="1" applyProtection="1">
      <alignment horizontal="center" vertical="top"/>
    </xf>
    <xf numFmtId="3" fontId="36" fillId="0" borderId="1" xfId="2" applyNumberFormat="1" applyFont="1" applyBorder="1" applyAlignment="1" applyProtection="1">
      <alignment horizontal="center" vertical="center"/>
    </xf>
    <xf numFmtId="0" fontId="20" fillId="0" borderId="1" xfId="86" applyFont="1" applyBorder="1" applyAlignment="1" applyProtection="1">
      <alignment horizontal="left" vertical="center" wrapText="1"/>
    </xf>
    <xf numFmtId="0" fontId="22" fillId="2" borderId="1" xfId="55" applyFont="1" applyFill="1" applyBorder="1" applyAlignment="1" applyProtection="1">
      <alignment horizontal="center" vertical="center" wrapText="1"/>
    </xf>
    <xf numFmtId="0" fontId="20" fillId="0" borderId="6" xfId="0" applyFont="1" applyBorder="1" applyAlignment="1" applyProtection="1">
      <alignment horizontal="center" vertical="top" wrapText="1" readingOrder="2"/>
    </xf>
    <xf numFmtId="0" fontId="20" fillId="0" borderId="6" xfId="0" applyFont="1" applyBorder="1" applyAlignment="1" applyProtection="1">
      <alignment horizontal="center" vertical="top" wrapText="1"/>
    </xf>
    <xf numFmtId="0" fontId="36" fillId="2" borderId="1" xfId="55" applyFont="1" applyFill="1" applyBorder="1" applyAlignment="1" applyProtection="1">
      <alignment horizontal="center" vertical="center" wrapText="1"/>
    </xf>
    <xf numFmtId="3" fontId="22" fillId="2" borderId="1" xfId="2" applyNumberFormat="1" applyFont="1" applyFill="1" applyBorder="1" applyAlignment="1" applyProtection="1">
      <alignment horizontal="center" vertical="center"/>
    </xf>
    <xf numFmtId="3" fontId="36" fillId="2" borderId="1" xfId="2" applyNumberFormat="1" applyFont="1" applyFill="1" applyBorder="1" applyAlignment="1" applyProtection="1">
      <alignment horizontal="center" vertical="center"/>
    </xf>
    <xf numFmtId="0" fontId="20" fillId="0" borderId="1" xfId="86" applyFont="1" applyBorder="1" applyAlignment="1" applyProtection="1">
      <alignment vertical="center" wrapText="1"/>
    </xf>
    <xf numFmtId="0" fontId="20" fillId="0" borderId="1" xfId="83" applyFont="1" applyBorder="1" applyAlignment="1" applyProtection="1">
      <alignment horizontal="center" vertical="top" wrapText="1"/>
    </xf>
    <xf numFmtId="0" fontId="20" fillId="0" borderId="1" xfId="86" applyFont="1" applyBorder="1" applyAlignment="1" applyProtection="1">
      <alignment horizontal="center" vertical="top" wrapText="1"/>
    </xf>
    <xf numFmtId="0" fontId="20" fillId="0" borderId="3" xfId="86" applyFont="1" applyBorder="1" applyAlignment="1" applyProtection="1">
      <alignment horizontal="center" vertical="center" wrapText="1"/>
    </xf>
    <xf numFmtId="0" fontId="20" fillId="0" borderId="14" xfId="86" applyFont="1" applyBorder="1" applyAlignment="1" applyProtection="1">
      <alignment horizontal="center" vertical="center"/>
    </xf>
    <xf numFmtId="0" fontId="17" fillId="0" borderId="6" xfId="86" applyFont="1" applyBorder="1" applyAlignment="1" applyProtection="1">
      <alignment vertical="center" wrapText="1"/>
    </xf>
    <xf numFmtId="0" fontId="17" fillId="0" borderId="6" xfId="54" applyFont="1" applyBorder="1" applyAlignment="1" applyProtection="1">
      <alignment horizontal="center" vertical="center" wrapText="1"/>
    </xf>
    <xf numFmtId="0" fontId="20" fillId="2" borderId="7" xfId="0" applyFont="1" applyFill="1" applyBorder="1" applyAlignment="1" applyProtection="1">
      <alignment horizontal="center" vertical="center"/>
    </xf>
    <xf numFmtId="0" fontId="17" fillId="0" borderId="1" xfId="86" applyFont="1" applyBorder="1" applyAlignment="1" applyProtection="1">
      <alignment horizontal="left" vertical="center" wrapText="1"/>
    </xf>
    <xf numFmtId="0" fontId="17" fillId="0" borderId="1" xfId="54" applyFont="1" applyBorder="1" applyAlignment="1" applyProtection="1">
      <alignment horizontal="center" vertical="center" wrapText="1"/>
    </xf>
    <xf numFmtId="0" fontId="2" fillId="0" borderId="0" xfId="63" applyFont="1" applyAlignment="1" applyProtection="1"/>
    <xf numFmtId="0" fontId="20" fillId="0" borderId="0" xfId="83" applyFont="1" applyAlignment="1" applyProtection="1">
      <alignment horizontal="right" vertical="center" wrapText="1"/>
    </xf>
    <xf numFmtId="0" fontId="20" fillId="0" borderId="0" xfId="0" applyFont="1" applyAlignment="1" applyProtection="1">
      <alignment horizontal="center" vertical="center"/>
    </xf>
    <xf numFmtId="0" fontId="20" fillId="0" borderId="0" xfId="0" applyFont="1" applyAlignment="1" applyProtection="1">
      <alignment horizontal="center" vertical="top"/>
    </xf>
    <xf numFmtId="0" fontId="20" fillId="0" borderId="0" xfId="86" applyFont="1" applyAlignment="1" applyProtection="1">
      <alignment horizontal="center" vertical="center"/>
    </xf>
    <xf numFmtId="0" fontId="17" fillId="0" borderId="0" xfId="86" applyFont="1" applyAlignment="1" applyProtection="1">
      <alignment horizontal="left" vertical="center" wrapText="1"/>
    </xf>
    <xf numFmtId="0" fontId="3" fillId="0" borderId="0" xfId="0" applyFont="1" applyAlignment="1" applyProtection="1"/>
    <xf numFmtId="0" fontId="35" fillId="0" borderId="0" xfId="52" applyFont="1" applyAlignment="1" applyProtection="1">
      <alignment horizontal="right" vertical="center" readingOrder="2"/>
    </xf>
    <xf numFmtId="0" fontId="24" fillId="0" borderId="0" xfId="54" applyFont="1" applyAlignment="1" applyProtection="1">
      <alignment horizontal="left" vertical="center"/>
    </xf>
    <xf numFmtId="0" fontId="5" fillId="2" borderId="11" xfId="0" applyFont="1" applyFill="1" applyBorder="1" applyAlignment="1" applyProtection="1">
      <alignment horizontal="right" vertical="center"/>
    </xf>
    <xf numFmtId="0" fontId="17" fillId="2" borderId="12" xfId="0" applyFont="1" applyFill="1" applyBorder="1" applyAlignment="1" applyProtection="1">
      <alignment vertical="center"/>
    </xf>
    <xf numFmtId="0" fontId="17" fillId="2" borderId="12" xfId="0" applyFont="1" applyFill="1" applyBorder="1" applyAlignment="1" applyProtection="1">
      <alignment horizontal="right" vertical="center"/>
    </xf>
    <xf numFmtId="0" fontId="20" fillId="2" borderId="12" xfId="0" applyFont="1" applyFill="1" applyBorder="1" applyAlignment="1" applyProtection="1">
      <alignment horizontal="center" vertical="center"/>
    </xf>
    <xf numFmtId="0" fontId="20" fillId="2" borderId="12" xfId="0" applyFont="1" applyFill="1" applyBorder="1" applyAlignment="1" applyProtection="1">
      <alignment vertical="center"/>
    </xf>
    <xf numFmtId="0" fontId="20" fillId="2" borderId="14" xfId="0" applyFont="1" applyFill="1" applyBorder="1" applyAlignment="1" applyProtection="1">
      <alignment vertical="center"/>
    </xf>
    <xf numFmtId="0" fontId="20" fillId="2" borderId="11" xfId="0" applyFont="1" applyFill="1" applyBorder="1" applyAlignment="1" applyProtection="1">
      <alignment vertical="center"/>
    </xf>
    <xf numFmtId="49" fontId="22" fillId="2" borderId="14" xfId="0" applyNumberFormat="1" applyFont="1" applyFill="1" applyBorder="1" applyAlignment="1" applyProtection="1">
      <alignment horizontal="left" vertical="center"/>
    </xf>
    <xf numFmtId="0" fontId="22" fillId="12" borderId="1" xfId="2" applyNumberFormat="1" applyFont="1" applyFill="1" applyBorder="1" applyAlignment="1" applyProtection="1">
      <alignment horizontal="center" vertical="center" wrapText="1"/>
    </xf>
    <xf numFmtId="0" fontId="22" fillId="12" borderId="1" xfId="5" applyNumberFormat="1" applyFont="1" applyFill="1" applyBorder="1" applyAlignment="1" applyProtection="1">
      <alignment horizontal="center" vertical="center" wrapText="1"/>
    </xf>
    <xf numFmtId="0" fontId="20" fillId="0" borderId="1" xfId="52" applyFont="1" applyBorder="1" applyAlignment="1" applyProtection="1">
      <alignment horizontal="center" vertical="center" wrapText="1"/>
    </xf>
    <xf numFmtId="0" fontId="17" fillId="0" borderId="1" xfId="83" applyFont="1" applyBorder="1" applyAlignment="1" applyProtection="1">
      <alignment horizontal="right" vertical="center" wrapText="1"/>
    </xf>
    <xf numFmtId="4" fontId="22" fillId="0" borderId="1" xfId="2" applyNumberFormat="1" applyFont="1" applyBorder="1" applyAlignment="1" applyProtection="1">
      <alignment horizontal="center" vertical="center"/>
    </xf>
    <xf numFmtId="0" fontId="20" fillId="0" borderId="1" xfId="0" applyFont="1" applyBorder="1" applyAlignment="1" applyProtection="1">
      <alignment vertical="top"/>
    </xf>
    <xf numFmtId="0" fontId="20" fillId="0" borderId="1" xfId="86" applyFont="1" applyBorder="1" applyAlignment="1" applyProtection="1">
      <alignment horizontal="center" vertical="center" wrapText="1"/>
    </xf>
    <xf numFmtId="0" fontId="20" fillId="0" borderId="0" xfId="83" applyFont="1" applyAlignment="1" applyProtection="1"/>
    <xf numFmtId="0" fontId="20" fillId="2" borderId="3" xfId="0" applyFont="1" applyFill="1" applyBorder="1" applyAlignment="1" applyProtection="1">
      <alignment horizontal="center" vertical="center" wrapText="1"/>
    </xf>
    <xf numFmtId="0" fontId="20" fillId="2" borderId="1" xfId="0" applyFont="1" applyFill="1" applyBorder="1" applyAlignment="1" applyProtection="1">
      <alignment horizontal="center" vertical="top"/>
    </xf>
    <xf numFmtId="0" fontId="20" fillId="2" borderId="1" xfId="0" applyFont="1" applyFill="1" applyBorder="1" applyAlignment="1" applyProtection="1">
      <alignment horizontal="center" vertical="center" wrapText="1"/>
    </xf>
    <xf numFmtId="0" fontId="20" fillId="0" borderId="1" xfId="83" applyFont="1" applyBorder="1" applyAlignment="1" applyProtection="1">
      <alignment horizontal="center" vertical="center" wrapText="1"/>
    </xf>
    <xf numFmtId="0" fontId="5" fillId="2" borderId="2" xfId="0" applyFont="1" applyFill="1" applyBorder="1" applyAlignment="1" applyProtection="1">
      <alignment horizontal="right" vertical="center"/>
    </xf>
    <xf numFmtId="0" fontId="17" fillId="2" borderId="7" xfId="0" applyFont="1" applyFill="1" applyBorder="1" applyAlignment="1" applyProtection="1">
      <alignment vertical="center"/>
    </xf>
    <xf numFmtId="0" fontId="17" fillId="2" borderId="7" xfId="0" applyFont="1" applyFill="1" applyBorder="1" applyAlignment="1" applyProtection="1">
      <alignment horizontal="right" vertical="center"/>
    </xf>
    <xf numFmtId="0" fontId="20" fillId="2" borderId="3" xfId="0" applyFont="1" applyFill="1" applyBorder="1" applyAlignment="1" applyProtection="1">
      <alignment vertical="center"/>
    </xf>
    <xf numFmtId="49" fontId="22" fillId="2" borderId="3" xfId="0" applyNumberFormat="1" applyFont="1" applyFill="1" applyBorder="1" applyAlignment="1" applyProtection="1">
      <alignment horizontal="left" vertical="center"/>
    </xf>
    <xf numFmtId="0" fontId="21" fillId="0" borderId="1" xfId="0" applyFont="1" applyBorder="1" applyAlignment="1" applyProtection="1">
      <alignment horizontal="center" vertical="center"/>
    </xf>
    <xf numFmtId="0" fontId="20" fillId="2" borderId="1" xfId="83" applyFont="1" applyFill="1" applyBorder="1" applyAlignment="1" applyProtection="1">
      <alignment horizontal="right" vertical="center" wrapText="1"/>
    </xf>
    <xf numFmtId="0" fontId="20" fillId="2" borderId="1" xfId="86" applyFont="1" applyFill="1" applyBorder="1" applyAlignment="1" applyProtection="1">
      <alignment horizontal="left" vertical="center" wrapText="1"/>
    </xf>
    <xf numFmtId="0" fontId="17" fillId="2" borderId="1" xfId="83" applyFont="1" applyFill="1" applyBorder="1" applyAlignment="1" applyProtection="1">
      <alignment horizontal="right" vertical="center" wrapText="1"/>
    </xf>
    <xf numFmtId="0" fontId="17" fillId="2" borderId="1" xfId="86" applyFont="1" applyFill="1" applyBorder="1" applyAlignment="1" applyProtection="1">
      <alignment vertical="center" wrapText="1"/>
    </xf>
    <xf numFmtId="0" fontId="20" fillId="0" borderId="4" xfId="0" applyFont="1" applyBorder="1" applyAlignment="1" applyProtection="1">
      <alignment horizontal="center" vertical="center"/>
    </xf>
    <xf numFmtId="0" fontId="20" fillId="0" borderId="4" xfId="0" applyFont="1" applyBorder="1" applyAlignment="1" applyProtection="1">
      <alignment vertical="top"/>
    </xf>
    <xf numFmtId="0" fontId="9" fillId="0" borderId="1" xfId="0" applyFont="1" applyBorder="1" applyAlignment="1" applyProtection="1">
      <alignment horizontal="center" vertical="center"/>
    </xf>
    <xf numFmtId="0" fontId="20" fillId="0" borderId="0" xfId="52" applyFont="1" applyAlignment="1" applyProtection="1">
      <alignment horizontal="center" vertical="center" wrapText="1"/>
    </xf>
    <xf numFmtId="0" fontId="20" fillId="0" borderId="0" xfId="0" applyFont="1" applyAlignment="1" applyProtection="1">
      <alignment vertical="top"/>
    </xf>
    <xf numFmtId="0" fontId="22" fillId="2" borderId="0" xfId="0" applyFont="1" applyFill="1" applyAlignment="1" applyProtection="1">
      <alignment horizontal="center" vertical="center" readingOrder="1"/>
    </xf>
    <xf numFmtId="0" fontId="5" fillId="2" borderId="0" xfId="0" applyFont="1" applyFill="1" applyAlignment="1" applyProtection="1">
      <alignment horizontal="right" vertical="center" readingOrder="2"/>
    </xf>
    <xf numFmtId="0" fontId="5" fillId="2" borderId="0" xfId="0" applyFont="1" applyFill="1" applyAlignment="1" applyProtection="1">
      <alignment horizontal="center" vertical="center" readingOrder="2"/>
    </xf>
    <xf numFmtId="0" fontId="20" fillId="2" borderId="0" xfId="0" applyFont="1" applyFill="1" applyAlignment="1" applyProtection="1">
      <alignment horizontal="right" vertical="center" readingOrder="1"/>
    </xf>
    <xf numFmtId="0" fontId="5" fillId="6" borderId="2" xfId="0" applyFont="1" applyFill="1" applyBorder="1" applyAlignment="1" applyProtection="1">
      <alignment horizontal="right" vertical="center" readingOrder="2"/>
    </xf>
    <xf numFmtId="49" fontId="22" fillId="2" borderId="2" xfId="0" applyNumberFormat="1" applyFont="1" applyFill="1" applyBorder="1" applyAlignment="1" applyProtection="1">
      <alignment horizontal="left" vertical="center"/>
      <protection locked="0"/>
    </xf>
    <xf numFmtId="49" fontId="20" fillId="0" borderId="0" xfId="0" applyNumberFormat="1" applyFont="1" applyAlignment="1" applyProtection="1">
      <alignment horizontal="left" vertical="top"/>
    </xf>
    <xf numFmtId="0" fontId="5" fillId="2" borderId="7" xfId="186" applyFont="1" applyFill="1" applyBorder="1" applyAlignment="1" applyProtection="1">
      <alignment vertical="top"/>
      <protection locked="0"/>
    </xf>
    <xf numFmtId="49" fontId="22" fillId="2" borderId="3" xfId="0" applyNumberFormat="1" applyFont="1" applyFill="1" applyBorder="1" applyAlignment="1" applyProtection="1">
      <alignment horizontal="left" vertical="center"/>
      <protection locked="0"/>
    </xf>
    <xf numFmtId="0" fontId="22" fillId="2" borderId="3" xfId="0" applyFont="1" applyFill="1" applyBorder="1" applyAlignment="1" applyProtection="1">
      <protection locked="0"/>
    </xf>
    <xf numFmtId="0" fontId="5" fillId="3" borderId="7" xfId="0" applyFont="1" applyFill="1" applyBorder="1" applyAlignment="1" applyProtection="1">
      <alignment vertical="center"/>
    </xf>
    <xf numFmtId="0" fontId="20" fillId="3" borderId="3" xfId="0" applyFont="1" applyFill="1" applyBorder="1" applyAlignment="1" applyProtection="1">
      <alignment vertical="center"/>
    </xf>
    <xf numFmtId="0" fontId="20" fillId="3" borderId="2" xfId="0" applyFont="1" applyFill="1" applyBorder="1" applyAlignment="1" applyProtection="1">
      <alignment vertical="center"/>
    </xf>
    <xf numFmtId="0" fontId="20" fillId="3" borderId="7" xfId="0" applyFont="1" applyFill="1" applyBorder="1" applyAlignment="1" applyProtection="1">
      <alignment vertical="center"/>
    </xf>
    <xf numFmtId="0" fontId="5" fillId="11" borderId="2" xfId="186" applyFont="1" applyFill="1" applyBorder="1" applyAlignment="1" applyProtection="1">
      <alignment vertical="center"/>
    </xf>
    <xf numFmtId="0" fontId="22" fillId="11" borderId="7" xfId="0" applyFont="1" applyFill="1" applyBorder="1" applyAlignment="1" applyProtection="1">
      <alignment vertical="center"/>
    </xf>
    <xf numFmtId="0" fontId="22" fillId="11" borderId="3" xfId="0" applyFont="1" applyFill="1" applyBorder="1" applyAlignment="1" applyProtection="1">
      <alignment vertical="center"/>
    </xf>
    <xf numFmtId="0" fontId="22" fillId="11" borderId="2" xfId="0" applyFont="1" applyFill="1" applyBorder="1" applyAlignment="1" applyProtection="1">
      <alignment vertical="center"/>
    </xf>
    <xf numFmtId="0" fontId="20" fillId="11" borderId="7" xfId="0" applyFont="1" applyFill="1" applyBorder="1" applyAlignment="1" applyProtection="1"/>
    <xf numFmtId="0" fontId="22" fillId="11" borderId="7" xfId="0" applyFont="1" applyFill="1" applyBorder="1" applyAlignment="1" applyProtection="1"/>
    <xf numFmtId="0" fontId="22" fillId="11" borderId="3" xfId="0" applyFont="1" applyFill="1" applyBorder="1" applyAlignment="1" applyProtection="1">
      <alignment horizontal="left" vertical="center"/>
    </xf>
    <xf numFmtId="0" fontId="22" fillId="0" borderId="2" xfId="0" applyFont="1" applyBorder="1" applyAlignment="1" applyProtection="1">
      <alignment vertical="center"/>
    </xf>
    <xf numFmtId="0" fontId="22" fillId="2" borderId="3" xfId="0" applyFont="1" applyFill="1" applyBorder="1" applyAlignment="1" applyProtection="1">
      <alignment vertical="center"/>
    </xf>
    <xf numFmtId="0" fontId="22" fillId="2" borderId="2" xfId="0" applyFont="1" applyFill="1" applyBorder="1" applyAlignment="1" applyProtection="1">
      <alignment vertical="center"/>
    </xf>
    <xf numFmtId="0" fontId="22" fillId="0" borderId="3" xfId="0" applyFont="1" applyBorder="1" applyAlignment="1" applyProtection="1">
      <alignment vertical="center"/>
    </xf>
    <xf numFmtId="0" fontId="5" fillId="12" borderId="6" xfId="66" applyFont="1" applyFill="1" applyBorder="1" applyAlignment="1" applyProtection="1">
      <alignment horizontal="center" vertical="center" wrapText="1"/>
    </xf>
    <xf numFmtId="0" fontId="5" fillId="12" borderId="6" xfId="187" applyFont="1" applyFill="1" applyBorder="1" applyAlignment="1" applyProtection="1">
      <alignment horizontal="center" vertical="center" wrapText="1"/>
    </xf>
    <xf numFmtId="0" fontId="5" fillId="12" borderId="6" xfId="186" applyFont="1" applyFill="1" applyBorder="1" applyAlignment="1" applyProtection="1">
      <alignment horizontal="center" vertical="center" readingOrder="1"/>
    </xf>
    <xf numFmtId="0" fontId="22" fillId="12" borderId="1" xfId="66" applyFont="1" applyFill="1" applyBorder="1" applyAlignment="1" applyProtection="1">
      <alignment horizontal="center" vertical="center" wrapText="1"/>
    </xf>
    <xf numFmtId="0" fontId="5" fillId="12" borderId="11" xfId="66" applyFont="1" applyFill="1" applyBorder="1" applyAlignment="1" applyProtection="1">
      <alignment horizontal="center" vertical="center" wrapText="1"/>
    </xf>
    <xf numFmtId="0" fontId="22" fillId="12" borderId="1" xfId="158" applyFont="1" applyFill="1" applyBorder="1" applyAlignment="1" applyProtection="1">
      <alignment horizontal="center" vertical="center" wrapText="1"/>
    </xf>
    <xf numFmtId="0" fontId="20" fillId="0" borderId="1" xfId="66" applyFont="1" applyBorder="1" applyAlignment="1" applyProtection="1">
      <alignment horizontal="center" vertical="center" wrapText="1"/>
    </xf>
    <xf numFmtId="0" fontId="17" fillId="0" borderId="1" xfId="66" applyFont="1" applyBorder="1" applyAlignment="1" applyProtection="1">
      <alignment horizontal="right" vertical="center" wrapText="1" readingOrder="2"/>
    </xf>
    <xf numFmtId="0" fontId="22" fillId="0" borderId="1" xfId="66" applyFont="1" applyBorder="1" applyAlignment="1" applyProtection="1">
      <alignment horizontal="center" vertical="center" wrapText="1"/>
      <protection locked="0"/>
    </xf>
    <xf numFmtId="0" fontId="22" fillId="0" borderId="1" xfId="66" applyFont="1" applyBorder="1" applyAlignment="1" applyProtection="1">
      <alignment horizontal="center" vertical="center"/>
      <protection locked="0"/>
    </xf>
    <xf numFmtId="0" fontId="22" fillId="0" borderId="2" xfId="66" applyFont="1" applyBorder="1" applyAlignment="1" applyProtection="1">
      <alignment horizontal="center" vertical="center"/>
    </xf>
    <xf numFmtId="9" fontId="22" fillId="0" borderId="1" xfId="66" applyNumberFormat="1" applyFont="1" applyBorder="1" applyAlignment="1" applyProtection="1">
      <alignment horizontal="center" vertical="center" wrapText="1"/>
      <protection locked="0"/>
    </xf>
    <xf numFmtId="0" fontId="20" fillId="0" borderId="1" xfId="66" applyFont="1" applyBorder="1" applyAlignment="1" applyProtection="1">
      <alignment horizontal="right" vertical="center" wrapText="1" readingOrder="2"/>
    </xf>
    <xf numFmtId="0" fontId="22" fillId="0" borderId="1" xfId="63" applyFont="1" applyBorder="1" applyAlignment="1" applyProtection="1">
      <alignment horizontal="center" vertical="center" wrapText="1"/>
    </xf>
    <xf numFmtId="0" fontId="22" fillId="0" borderId="2" xfId="66" applyFont="1" applyBorder="1" applyAlignment="1" applyProtection="1">
      <alignment horizontal="center" vertical="center" wrapText="1"/>
    </xf>
    <xf numFmtId="0" fontId="20" fillId="0" borderId="2" xfId="66" applyFont="1" applyBorder="1" applyAlignment="1" applyProtection="1">
      <alignment horizontal="center" vertical="center" wrapText="1"/>
    </xf>
    <xf numFmtId="0" fontId="22" fillId="0" borderId="11" xfId="0" applyFont="1" applyBorder="1" applyAlignment="1" applyProtection="1">
      <alignment vertical="center"/>
    </xf>
    <xf numFmtId="0" fontId="22" fillId="0" borderId="12" xfId="0" applyFont="1" applyBorder="1" applyAlignment="1" applyProtection="1">
      <alignment vertical="center"/>
    </xf>
    <xf numFmtId="0" fontId="22" fillId="2" borderId="14" xfId="0" applyFont="1" applyFill="1" applyBorder="1" applyAlignment="1" applyProtection="1">
      <alignment vertical="center"/>
    </xf>
    <xf numFmtId="0" fontId="22" fillId="2" borderId="11" xfId="0" applyFont="1" applyFill="1" applyBorder="1" applyAlignment="1" applyProtection="1">
      <alignment vertical="center"/>
    </xf>
    <xf numFmtId="0" fontId="20" fillId="0" borderId="12" xfId="0" applyFont="1" applyBorder="1" applyAlignment="1" applyProtection="1"/>
    <xf numFmtId="0" fontId="22" fillId="0" borderId="14" xfId="0" applyFont="1" applyBorder="1" applyAlignment="1" applyProtection="1">
      <alignment vertical="center"/>
    </xf>
    <xf numFmtId="0" fontId="20" fillId="0" borderId="1" xfId="66" applyFont="1" applyBorder="1" applyAlignment="1" applyProtection="1">
      <alignment vertical="center" wrapText="1" readingOrder="2"/>
    </xf>
    <xf numFmtId="0" fontId="20" fillId="0" borderId="1" xfId="66" applyFont="1" applyBorder="1" applyAlignment="1" applyProtection="1">
      <alignment wrapText="1"/>
      <protection locked="0"/>
    </xf>
    <xf numFmtId="0" fontId="20" fillId="0" borderId="2" xfId="66" applyFont="1" applyBorder="1" applyAlignment="1" applyProtection="1"/>
    <xf numFmtId="0" fontId="22" fillId="0" borderId="1" xfId="66" applyFont="1" applyBorder="1" applyAlignment="1" applyProtection="1">
      <alignment wrapText="1"/>
      <protection locked="0"/>
    </xf>
    <xf numFmtId="0" fontId="22" fillId="0" borderId="2" xfId="66" applyFont="1" applyBorder="1" applyAlignment="1" applyProtection="1"/>
    <xf numFmtId="0" fontId="20" fillId="0" borderId="1" xfId="0" applyFont="1" applyBorder="1" applyAlignment="1" applyProtection="1">
      <alignment horizontal="left" vertical="center" wrapText="1"/>
    </xf>
    <xf numFmtId="0" fontId="22" fillId="0" borderId="1" xfId="66" applyFont="1" applyBorder="1" applyAlignment="1" applyProtection="1">
      <protection locked="0"/>
    </xf>
    <xf numFmtId="0" fontId="2" fillId="0" borderId="0" xfId="66" applyFont="1" applyAlignment="1" applyProtection="1"/>
    <xf numFmtId="0" fontId="26" fillId="0" borderId="0" xfId="66" applyFont="1" applyAlignment="1" applyProtection="1"/>
    <xf numFmtId="0" fontId="37" fillId="0" borderId="0" xfId="66" applyFont="1" applyAlignment="1" applyProtection="1"/>
    <xf numFmtId="0" fontId="22" fillId="6" borderId="7" xfId="0" applyFont="1" applyFill="1" applyBorder="1" applyAlignment="1" applyProtection="1">
      <alignment vertical="center"/>
    </xf>
    <xf numFmtId="0" fontId="22" fillId="2" borderId="7" xfId="0" applyFont="1" applyFill="1" applyBorder="1" applyAlignment="1" applyProtection="1">
      <alignment vertical="center"/>
    </xf>
    <xf numFmtId="0" fontId="38" fillId="2" borderId="7" xfId="0" applyFont="1" applyFill="1" applyBorder="1" applyAlignment="1" applyProtection="1">
      <alignment vertical="center"/>
    </xf>
    <xf numFmtId="0" fontId="22" fillId="2" borderId="12" xfId="0" applyFont="1" applyFill="1" applyBorder="1" applyAlignment="1" applyProtection="1">
      <alignment vertical="center"/>
    </xf>
    <xf numFmtId="168" fontId="38" fillId="2" borderId="7" xfId="0" applyNumberFormat="1" applyFont="1" applyFill="1" applyBorder="1" applyAlignment="1" applyProtection="1">
      <alignment vertical="center"/>
    </xf>
    <xf numFmtId="0" fontId="22" fillId="6" borderId="2" xfId="0" applyFont="1" applyFill="1" applyBorder="1" applyAlignment="1" applyProtection="1">
      <alignment vertical="center"/>
    </xf>
    <xf numFmtId="0" fontId="20" fillId="2" borderId="0" xfId="0" applyFont="1" applyFill="1" applyAlignment="1" applyProtection="1">
      <alignment vertical="center"/>
    </xf>
    <xf numFmtId="0" fontId="5" fillId="3" borderId="8" xfId="0" applyFont="1" applyFill="1" applyBorder="1" applyAlignment="1" applyProtection="1">
      <alignment vertical="center"/>
    </xf>
    <xf numFmtId="0" fontId="22" fillId="3" borderId="9" xfId="0" applyFont="1" applyFill="1" applyBorder="1" applyAlignment="1" applyProtection="1">
      <alignment vertical="center"/>
    </xf>
    <xf numFmtId="0" fontId="22" fillId="3" borderId="7" xfId="0" applyFont="1" applyFill="1" applyBorder="1" applyAlignment="1" applyProtection="1">
      <alignment vertical="center"/>
    </xf>
    <xf numFmtId="0" fontId="22" fillId="3" borderId="9" xfId="0" applyFont="1" applyFill="1" applyBorder="1" applyAlignment="1" applyProtection="1">
      <alignment vertical="center"/>
      <protection locked="0"/>
    </xf>
    <xf numFmtId="0" fontId="20" fillId="3" borderId="0" xfId="0" applyFont="1" applyFill="1" applyAlignment="1" applyProtection="1"/>
    <xf numFmtId="0" fontId="22" fillId="3" borderId="0" xfId="0" applyFont="1" applyFill="1" applyAlignment="1" applyProtection="1">
      <alignment vertical="center"/>
    </xf>
    <xf numFmtId="0" fontId="5" fillId="11" borderId="8" xfId="186" applyFont="1" applyFill="1" applyBorder="1" applyAlignment="1" applyProtection="1">
      <alignment vertical="center"/>
    </xf>
    <xf numFmtId="0" fontId="20" fillId="10" borderId="9" xfId="0" applyFont="1" applyFill="1" applyBorder="1" applyAlignment="1" applyProtection="1"/>
    <xf numFmtId="0" fontId="22" fillId="10" borderId="9" xfId="0" applyFont="1" applyFill="1" applyBorder="1" applyAlignment="1" applyProtection="1">
      <alignment vertical="center"/>
    </xf>
    <xf numFmtId="0" fontId="22" fillId="10" borderId="9" xfId="0" applyFont="1" applyFill="1" applyBorder="1" applyAlignment="1" applyProtection="1">
      <alignment vertical="center"/>
      <protection locked="0"/>
    </xf>
    <xf numFmtId="0" fontId="22" fillId="10" borderId="3" xfId="0" applyFont="1" applyFill="1" applyBorder="1" applyAlignment="1" applyProtection="1">
      <alignment vertical="center"/>
    </xf>
    <xf numFmtId="0" fontId="5" fillId="10" borderId="3" xfId="0" applyFont="1" applyFill="1" applyBorder="1" applyAlignment="1" applyProtection="1">
      <alignment vertical="center"/>
    </xf>
    <xf numFmtId="0" fontId="5" fillId="0" borderId="7" xfId="0" applyFont="1" applyBorder="1" applyAlignment="1" applyProtection="1">
      <alignment vertical="center"/>
    </xf>
    <xf numFmtId="0" fontId="20" fillId="2" borderId="7" xfId="0" applyFont="1" applyFill="1" applyBorder="1" applyAlignment="1" applyProtection="1"/>
    <xf numFmtId="0" fontId="39" fillId="2" borderId="7" xfId="0" applyFont="1" applyFill="1" applyBorder="1" applyAlignment="1" applyProtection="1"/>
    <xf numFmtId="0" fontId="34" fillId="2" borderId="7" xfId="0" applyFont="1" applyFill="1" applyBorder="1" applyAlignment="1" applyProtection="1"/>
    <xf numFmtId="0" fontId="5" fillId="2" borderId="3" xfId="0" applyFont="1" applyFill="1" applyBorder="1" applyAlignment="1" applyProtection="1">
      <alignment vertical="center"/>
    </xf>
    <xf numFmtId="0" fontId="5" fillId="6" borderId="1" xfId="162" applyFont="1" applyFill="1" applyBorder="1" applyAlignment="1" applyProtection="1">
      <alignment horizontal="center" vertical="center" wrapText="1"/>
    </xf>
    <xf numFmtId="0" fontId="5" fillId="6" borderId="1" xfId="163" applyFont="1" applyFill="1" applyBorder="1" applyAlignment="1" applyProtection="1">
      <alignment horizontal="center" vertical="center" wrapText="1"/>
    </xf>
    <xf numFmtId="0" fontId="5" fillId="0" borderId="0" xfId="162" applyFont="1" applyAlignment="1" applyProtection="1">
      <alignment horizontal="center"/>
    </xf>
    <xf numFmtId="0" fontId="20" fillId="0" borderId="1" xfId="162" applyFont="1" applyBorder="1" applyAlignment="1" applyProtection="1">
      <alignment horizontal="center" vertical="center" wrapText="1"/>
    </xf>
    <xf numFmtId="0" fontId="22" fillId="0" borderId="4" xfId="162" applyFont="1" applyBorder="1" applyAlignment="1" applyProtection="1">
      <alignment horizontal="center" vertical="center" wrapText="1"/>
    </xf>
    <xf numFmtId="0" fontId="5" fillId="0" borderId="1" xfId="162" applyFont="1" applyBorder="1" applyAlignment="1" applyProtection="1">
      <alignment horizontal="center" vertical="center"/>
    </xf>
    <xf numFmtId="0" fontId="40" fillId="2" borderId="1" xfId="162" applyFont="1" applyFill="1" applyBorder="1" applyAlignment="1" applyProtection="1">
      <alignment horizontal="center" vertical="center"/>
    </xf>
    <xf numFmtId="2" fontId="40" fillId="2" borderId="1" xfId="162" applyNumberFormat="1" applyFont="1" applyFill="1" applyBorder="1" applyAlignment="1" applyProtection="1">
      <alignment horizontal="center" vertical="center"/>
    </xf>
    <xf numFmtId="0" fontId="5" fillId="2" borderId="1" xfId="162" applyFont="1" applyFill="1" applyBorder="1" applyAlignment="1" applyProtection="1"/>
    <xf numFmtId="0" fontId="5" fillId="0" borderId="3" xfId="0" applyFont="1" applyBorder="1" applyAlignment="1" applyProtection="1">
      <alignment horizontal="center" vertical="center"/>
    </xf>
    <xf numFmtId="0" fontId="40" fillId="0" borderId="1" xfId="162" applyFont="1" applyBorder="1" applyAlignment="1" applyProtection="1">
      <alignment horizontal="center" vertical="center"/>
    </xf>
    <xf numFmtId="0" fontId="22" fillId="0" borderId="1" xfId="163" applyFont="1" applyBorder="1" applyAlignment="1" applyProtection="1">
      <alignment horizontal="center" vertical="center" wrapText="1"/>
    </xf>
    <xf numFmtId="0" fontId="20" fillId="0" borderId="1" xfId="163" applyFont="1" applyBorder="1" applyAlignment="1" applyProtection="1">
      <alignment horizontal="center" vertical="center" wrapText="1"/>
    </xf>
    <xf numFmtId="0" fontId="20" fillId="0" borderId="0" xfId="162" applyFont="1" applyAlignment="1" applyProtection="1"/>
    <xf numFmtId="0" fontId="5" fillId="2" borderId="1" xfId="162" applyFont="1" applyFill="1" applyBorder="1" applyAlignment="1" applyProtection="1">
      <alignment horizontal="center" vertical="center"/>
    </xf>
    <xf numFmtId="0" fontId="5" fillId="0" borderId="1" xfId="162" applyFont="1" applyBorder="1" applyAlignment="1" applyProtection="1">
      <alignment horizontal="center" vertical="center" wrapText="1"/>
    </xf>
    <xf numFmtId="0" fontId="5" fillId="0" borderId="1" xfId="162" applyFont="1" applyBorder="1" applyAlignment="1" applyProtection="1"/>
    <xf numFmtId="0" fontId="22" fillId="0" borderId="1" xfId="162" applyFont="1" applyBorder="1" applyAlignment="1" applyProtection="1">
      <alignment horizontal="center" vertical="center" wrapText="1"/>
    </xf>
    <xf numFmtId="0" fontId="41" fillId="0" borderId="0" xfId="0" applyFont="1" applyAlignment="1" applyProtection="1">
      <alignment vertical="center"/>
    </xf>
    <xf numFmtId="0" fontId="3" fillId="0" borderId="0" xfId="162" applyFont="1" applyAlignment="1" applyProtection="1"/>
    <xf numFmtId="0" fontId="41" fillId="0" borderId="0" xfId="162" applyFont="1" applyAlignment="1" applyProtection="1"/>
    <xf numFmtId="0" fontId="0" fillId="0" borderId="0" xfId="163" applyFont="1" applyAlignment="1" applyProtection="1"/>
    <xf numFmtId="0" fontId="30" fillId="0" borderId="0" xfId="163" applyFont="1" applyAlignment="1" applyProtection="1"/>
    <xf numFmtId="0" fontId="0" fillId="0" borderId="0" xfId="162" applyFont="1" applyAlignment="1" applyProtection="1"/>
    <xf numFmtId="0" fontId="32" fillId="0" borderId="0" xfId="162" applyFont="1" applyAlignment="1" applyProtection="1">
      <alignment horizontal="right" vertical="center" readingOrder="2"/>
    </xf>
    <xf numFmtId="0" fontId="10" fillId="0" borderId="0" xfId="162" applyFont="1" applyAlignment="1" applyProtection="1"/>
    <xf numFmtId="0" fontId="3" fillId="0" borderId="0" xfId="0" applyFont="1" applyAlignment="1" applyProtection="1">
      <alignment horizontal="left" vertical="center"/>
    </xf>
    <xf numFmtId="49" fontId="32" fillId="0" borderId="0" xfId="0" applyNumberFormat="1" applyFont="1" applyAlignment="1" applyProtection="1">
      <alignment horizontal="right" vertical="center" readingOrder="2"/>
    </xf>
    <xf numFmtId="0" fontId="17" fillId="0" borderId="0" xfId="0" applyFont="1" applyAlignment="1" applyProtection="1"/>
    <xf numFmtId="0" fontId="32" fillId="0" borderId="0" xfId="67" applyFont="1" applyAlignment="1" applyProtection="1">
      <alignment vertical="top"/>
    </xf>
    <xf numFmtId="0" fontId="17" fillId="0" borderId="7" xfId="0" applyFont="1" applyBorder="1" applyAlignment="1" applyProtection="1"/>
    <xf numFmtId="0" fontId="5" fillId="0" borderId="7" xfId="0" applyFont="1" applyBorder="1" applyAlignment="1" applyProtection="1"/>
    <xf numFmtId="0" fontId="5" fillId="0" borderId="3" xfId="0" applyFont="1" applyBorder="1" applyAlignment="1" applyProtection="1">
      <alignment vertical="center"/>
    </xf>
    <xf numFmtId="0" fontId="17" fillId="0" borderId="2" xfId="0" applyFont="1" applyBorder="1" applyAlignment="1" applyProtection="1">
      <alignment vertical="center"/>
    </xf>
    <xf numFmtId="0" fontId="17" fillId="0" borderId="1" xfId="162" applyFont="1" applyBorder="1" applyAlignment="1" applyProtection="1">
      <alignment horizontal="center" vertical="center" wrapText="1"/>
    </xf>
    <xf numFmtId="0" fontId="17" fillId="0" borderId="1" xfId="163" applyFont="1" applyBorder="1" applyAlignment="1" applyProtection="1">
      <alignment horizontal="center" vertical="center" wrapText="1"/>
    </xf>
    <xf numFmtId="0" fontId="20" fillId="0" borderId="0" xfId="124" applyFont="1" applyAlignment="1" applyProtection="1"/>
    <xf numFmtId="0" fontId="22" fillId="2" borderId="3" xfId="124" applyFont="1" applyFill="1" applyBorder="1" applyAlignment="1" applyProtection="1">
      <protection locked="0"/>
    </xf>
    <xf numFmtId="0" fontId="22" fillId="2" borderId="2" xfId="0" applyFont="1" applyFill="1" applyBorder="1" applyAlignment="1" applyProtection="1"/>
    <xf numFmtId="0" fontId="22" fillId="2" borderId="7" xfId="124" applyFont="1" applyFill="1" applyBorder="1" applyAlignment="1" applyProtection="1"/>
    <xf numFmtId="0" fontId="22" fillId="2" borderId="7" xfId="0" applyFont="1" applyFill="1" applyBorder="1" applyAlignment="1" applyProtection="1"/>
    <xf numFmtId="0" fontId="38" fillId="2" borderId="3" xfId="124" applyFont="1" applyFill="1" applyBorder="1" applyAlignment="1" applyProtection="1"/>
    <xf numFmtId="0" fontId="22" fillId="6" borderId="2" xfId="124" applyFont="1" applyFill="1" applyBorder="1" applyAlignment="1" applyProtection="1"/>
    <xf numFmtId="0" fontId="22" fillId="6" borderId="7" xfId="0" applyFont="1" applyFill="1" applyBorder="1" applyAlignment="1" applyProtection="1"/>
    <xf numFmtId="0" fontId="22" fillId="6" borderId="7" xfId="124" applyFont="1" applyFill="1" applyBorder="1" applyAlignment="1" applyProtection="1"/>
    <xf numFmtId="0" fontId="22" fillId="2" borderId="2" xfId="124" applyFont="1" applyFill="1" applyBorder="1" applyAlignment="1" applyProtection="1"/>
    <xf numFmtId="0" fontId="22" fillId="2" borderId="2" xfId="0" applyFont="1" applyFill="1" applyBorder="1" applyAlignment="1" applyProtection="1">
      <protection locked="0"/>
    </xf>
    <xf numFmtId="0" fontId="22" fillId="2" borderId="7" xfId="0" applyFont="1" applyFill="1" applyBorder="1" applyAlignment="1" applyProtection="1">
      <protection locked="0"/>
    </xf>
    <xf numFmtId="0" fontId="22" fillId="2" borderId="7" xfId="124" applyFont="1" applyFill="1" applyBorder="1" applyAlignment="1" applyProtection="1">
      <protection locked="0"/>
    </xf>
    <xf numFmtId="0" fontId="22" fillId="2" borderId="3" xfId="124" applyFont="1" applyFill="1" applyBorder="1" applyAlignment="1" applyProtection="1"/>
    <xf numFmtId="49" fontId="22" fillId="7" borderId="2" xfId="0" applyNumberFormat="1" applyFont="1" applyFill="1" applyBorder="1" applyAlignment="1" applyProtection="1">
      <alignment horizontal="right" vertical="center"/>
    </xf>
    <xf numFmtId="0" fontId="20" fillId="7" borderId="7" xfId="124" applyFont="1" applyFill="1" applyBorder="1" applyAlignment="1" applyProtection="1"/>
    <xf numFmtId="0" fontId="20" fillId="10" borderId="7" xfId="0" applyFont="1" applyFill="1" applyBorder="1" applyAlignment="1" applyProtection="1"/>
    <xf numFmtId="0" fontId="20" fillId="10" borderId="7" xfId="124" applyFont="1" applyFill="1" applyBorder="1" applyAlignment="1" applyProtection="1"/>
    <xf numFmtId="0" fontId="22" fillId="10" borderId="3" xfId="124" applyFont="1" applyFill="1" applyBorder="1" applyAlignment="1" applyProtection="1">
      <alignment horizontal="left" vertical="center"/>
    </xf>
    <xf numFmtId="0" fontId="20" fillId="10" borderId="2" xfId="0" applyFont="1" applyFill="1" applyBorder="1" applyAlignment="1" applyProtection="1"/>
    <xf numFmtId="0" fontId="5" fillId="11" borderId="3" xfId="0" applyFont="1" applyFill="1" applyBorder="1" applyAlignment="1" applyProtection="1">
      <alignment vertical="center"/>
    </xf>
    <xf numFmtId="0" fontId="22" fillId="6" borderId="1" xfId="124" applyFont="1" applyFill="1" applyBorder="1" applyAlignment="1" applyProtection="1">
      <alignment horizontal="center" vertical="center" wrapText="1"/>
    </xf>
    <xf numFmtId="0" fontId="22" fillId="6" borderId="2" xfId="124" applyFont="1" applyFill="1" applyBorder="1" applyAlignment="1" applyProtection="1">
      <alignment vertical="center" wrapText="1"/>
    </xf>
    <xf numFmtId="0" fontId="22" fillId="6" borderId="7" xfId="124" applyFont="1" applyFill="1" applyBorder="1" applyAlignment="1" applyProtection="1">
      <alignment horizontal="center" vertical="center"/>
    </xf>
    <xf numFmtId="0" fontId="22" fillId="6" borderId="3" xfId="124" applyFont="1" applyFill="1" applyBorder="1" applyAlignment="1" applyProtection="1">
      <alignment vertical="center" wrapText="1"/>
    </xf>
    <xf numFmtId="0" fontId="5" fillId="8" borderId="6" xfId="66" applyFont="1" applyFill="1" applyBorder="1" applyAlignment="1" applyProtection="1">
      <alignment horizontal="center" vertical="center" wrapText="1"/>
    </xf>
    <xf numFmtId="0" fontId="5" fillId="6" borderId="1" xfId="124" applyFont="1" applyFill="1" applyBorder="1" applyAlignment="1" applyProtection="1">
      <alignment horizontal="center" vertical="center" wrapText="1"/>
    </xf>
    <xf numFmtId="0" fontId="22" fillId="6" borderId="6" xfId="124" applyFont="1" applyFill="1" applyBorder="1" applyAlignment="1" applyProtection="1">
      <alignment horizontal="center" vertical="center" wrapText="1"/>
    </xf>
    <xf numFmtId="0" fontId="5" fillId="0" borderId="0" xfId="124" applyFont="1" applyAlignment="1" applyProtection="1">
      <alignment horizontal="center"/>
    </xf>
    <xf numFmtId="0" fontId="17" fillId="2" borderId="1" xfId="124" applyFont="1" applyFill="1" applyBorder="1" applyAlignment="1" applyProtection="1">
      <alignment horizontal="center" vertical="center"/>
    </xf>
    <xf numFmtId="0" fontId="22" fillId="0" borderId="1" xfId="124" applyFont="1" applyBorder="1" applyAlignment="1" applyProtection="1">
      <alignment horizontal="center" vertical="center"/>
      <protection locked="0"/>
    </xf>
    <xf numFmtId="3" fontId="5" fillId="0" borderId="1" xfId="124" applyNumberFormat="1" applyFont="1" applyBorder="1" applyAlignment="1" applyProtection="1">
      <alignment horizontal="center" vertical="center"/>
      <protection locked="0"/>
    </xf>
    <xf numFmtId="0" fontId="22" fillId="0" borderId="1" xfId="124" applyFont="1" applyBorder="1" applyAlignment="1" applyProtection="1">
      <alignment horizontal="center" vertical="center"/>
    </xf>
    <xf numFmtId="0" fontId="17" fillId="0" borderId="0" xfId="124" applyFont="1" applyAlignment="1" applyProtection="1">
      <alignment horizontal="center"/>
    </xf>
    <xf numFmtId="0" fontId="22" fillId="0" borderId="1" xfId="124" applyFont="1" applyBorder="1" applyAlignment="1" applyProtection="1">
      <alignment horizontal="center" vertical="center" wrapText="1"/>
      <protection locked="0"/>
    </xf>
    <xf numFmtId="0" fontId="30" fillId="0" borderId="0" xfId="0" applyFont="1" applyAlignment="1" applyProtection="1">
      <alignment horizontal="right" vertical="center"/>
    </xf>
    <xf numFmtId="0" fontId="30" fillId="0" borderId="0" xfId="124" applyFont="1" applyAlignment="1" applyProtection="1">
      <alignment horizontal="center" vertical="center" wrapText="1"/>
    </xf>
    <xf numFmtId="0" fontId="30" fillId="0" borderId="0" xfId="124" applyFont="1" applyAlignment="1" applyProtection="1">
      <alignment horizontal="center" vertical="center"/>
    </xf>
    <xf numFmtId="0" fontId="30" fillId="0" borderId="0" xfId="162" applyFont="1" applyAlignment="1" applyProtection="1">
      <alignment horizontal="left" vertical="center"/>
    </xf>
    <xf numFmtId="0" fontId="20" fillId="0" borderId="0" xfId="124" applyFont="1" applyAlignment="1" applyProtection="1">
      <alignment horizontal="center" vertical="center"/>
    </xf>
    <xf numFmtId="0" fontId="24" fillId="0" borderId="0" xfId="162" applyFont="1" applyAlignment="1" applyProtection="1">
      <alignment horizontal="right" vertical="center" readingOrder="2"/>
    </xf>
    <xf numFmtId="0" fontId="0" fillId="0" borderId="0" xfId="124" applyFont="1" applyAlignment="1" applyProtection="1">
      <alignment horizontal="center" vertical="center"/>
    </xf>
    <xf numFmtId="0" fontId="17" fillId="14" borderId="0" xfId="124" applyFont="1" applyFill="1" applyAlignment="1" applyProtection="1"/>
    <xf numFmtId="0" fontId="5" fillId="6" borderId="7" xfId="0" applyFont="1" applyFill="1" applyBorder="1" applyAlignment="1" applyProtection="1">
      <alignment vertical="center"/>
    </xf>
    <xf numFmtId="0" fontId="5" fillId="2" borderId="2" xfId="0" applyFont="1" applyFill="1" applyBorder="1" applyAlignment="1" applyProtection="1"/>
    <xf numFmtId="0" fontId="5" fillId="2" borderId="7" xfId="0" applyFont="1" applyFill="1" applyBorder="1" applyAlignment="1" applyProtection="1"/>
    <xf numFmtId="49" fontId="5" fillId="2" borderId="7" xfId="0" applyNumberFormat="1" applyFont="1" applyFill="1" applyBorder="1" applyAlignment="1" applyProtection="1">
      <alignment horizontal="left" vertical="top"/>
    </xf>
    <xf numFmtId="0" fontId="38" fillId="2" borderId="3" xfId="0" applyFont="1" applyFill="1" applyBorder="1" applyAlignment="1" applyProtection="1"/>
    <xf numFmtId="0" fontId="5" fillId="6" borderId="7" xfId="0" applyFont="1" applyFill="1" applyBorder="1" applyAlignment="1" applyProtection="1"/>
    <xf numFmtId="49" fontId="5" fillId="6" borderId="10" xfId="0" applyNumberFormat="1" applyFont="1" applyFill="1" applyBorder="1" applyAlignment="1" applyProtection="1">
      <alignment horizontal="left" vertical="center"/>
    </xf>
    <xf numFmtId="49" fontId="5" fillId="6" borderId="3" xfId="0" applyNumberFormat="1" applyFont="1" applyFill="1" applyBorder="1" applyAlignment="1" applyProtection="1">
      <alignment horizontal="left" vertical="center"/>
    </xf>
    <xf numFmtId="0" fontId="5" fillId="6" borderId="2" xfId="0" applyFont="1" applyFill="1" applyBorder="1" applyAlignment="1" applyProtection="1">
      <alignment vertical="center"/>
    </xf>
    <xf numFmtId="0" fontId="43" fillId="0" borderId="7" xfId="0" applyFont="1" applyBorder="1" applyAlignment="1" applyProtection="1">
      <alignment horizontal="right" vertical="center"/>
    </xf>
    <xf numFmtId="0" fontId="5" fillId="2" borderId="7" xfId="0" applyFont="1" applyFill="1" applyBorder="1" applyAlignment="1" applyProtection="1">
      <alignment horizontal="center" vertical="center"/>
    </xf>
    <xf numFmtId="0" fontId="5" fillId="2" borderId="3" xfId="0" applyFont="1" applyFill="1" applyBorder="1" applyAlignment="1" applyProtection="1"/>
    <xf numFmtId="0" fontId="5" fillId="2" borderId="7" xfId="186" applyFont="1" applyFill="1" applyBorder="1" applyAlignment="1" applyProtection="1">
      <alignment vertical="top"/>
    </xf>
    <xf numFmtId="0" fontId="5" fillId="7" borderId="2" xfId="186" applyFont="1" applyFill="1" applyBorder="1" applyAlignment="1" applyProtection="1">
      <alignment vertical="center"/>
    </xf>
    <xf numFmtId="0" fontId="17" fillId="7" borderId="7" xfId="0" applyFont="1" applyFill="1" applyBorder="1" applyAlignment="1" applyProtection="1"/>
    <xf numFmtId="0" fontId="5" fillId="7" borderId="7" xfId="0" applyFont="1" applyFill="1" applyBorder="1" applyAlignment="1" applyProtection="1">
      <alignment vertical="center"/>
    </xf>
    <xf numFmtId="0" fontId="5" fillId="7" borderId="12" xfId="0" applyFont="1" applyFill="1" applyBorder="1" applyAlignment="1" applyProtection="1">
      <alignment vertical="center"/>
    </xf>
    <xf numFmtId="0" fontId="5" fillId="7" borderId="12" xfId="0" applyFont="1" applyFill="1" applyBorder="1" applyAlignment="1" applyProtection="1">
      <alignment horizontal="center" vertical="center"/>
    </xf>
    <xf numFmtId="49" fontId="5" fillId="7" borderId="14" xfId="0" applyNumberFormat="1" applyFont="1" applyFill="1" applyBorder="1" applyAlignment="1" applyProtection="1">
      <alignment vertical="center"/>
    </xf>
    <xf numFmtId="0" fontId="5" fillId="7" borderId="11" xfId="186" applyFont="1" applyFill="1" applyBorder="1" applyAlignment="1" applyProtection="1">
      <alignment vertical="center"/>
    </xf>
    <xf numFmtId="0" fontId="17" fillId="7" borderId="12" xfId="0" applyFont="1" applyFill="1" applyBorder="1" applyAlignment="1" applyProtection="1"/>
    <xf numFmtId="49" fontId="5" fillId="7" borderId="3" xfId="0" applyNumberFormat="1" applyFont="1" applyFill="1" applyBorder="1" applyAlignment="1" applyProtection="1">
      <alignment vertical="center"/>
    </xf>
    <xf numFmtId="0" fontId="5" fillId="10" borderId="2" xfId="186" applyFont="1" applyFill="1" applyBorder="1" applyAlignment="1" applyProtection="1">
      <alignment vertical="center"/>
    </xf>
    <xf numFmtId="0" fontId="17" fillId="10" borderId="7" xfId="0" applyFont="1" applyFill="1" applyBorder="1" applyAlignment="1" applyProtection="1"/>
    <xf numFmtId="0" fontId="5" fillId="10" borderId="7" xfId="0" applyFont="1" applyFill="1" applyBorder="1" applyAlignment="1" applyProtection="1">
      <alignment vertical="center"/>
    </xf>
    <xf numFmtId="0" fontId="5" fillId="10" borderId="7" xfId="0" applyFont="1" applyFill="1" applyBorder="1" applyAlignment="1" applyProtection="1">
      <alignment horizontal="center" vertical="center"/>
    </xf>
    <xf numFmtId="0" fontId="5" fillId="0" borderId="8" xfId="0" applyFont="1" applyBorder="1" applyAlignment="1" applyProtection="1">
      <alignment vertical="center"/>
    </xf>
    <xf numFmtId="0" fontId="5" fillId="0" borderId="0" xfId="0" applyFont="1" applyAlignment="1" applyProtection="1"/>
    <xf numFmtId="0" fontId="5" fillId="0" borderId="0" xfId="0" applyFont="1" applyAlignment="1" applyProtection="1">
      <alignment horizontal="center" vertical="center"/>
    </xf>
    <xf numFmtId="0" fontId="5" fillId="0" borderId="16" xfId="0" applyFont="1" applyBorder="1" applyAlignment="1" applyProtection="1">
      <alignment vertical="center"/>
    </xf>
    <xf numFmtId="0" fontId="17" fillId="0" borderId="13" xfId="0" applyFont="1" applyBorder="1" applyAlignment="1" applyProtection="1">
      <alignment vertical="center"/>
    </xf>
    <xf numFmtId="0" fontId="5" fillId="6" borderId="1" xfId="88" applyFont="1" applyFill="1" applyBorder="1" applyAlignment="1" applyProtection="1">
      <alignment horizontal="center" vertical="center" wrapText="1"/>
    </xf>
    <xf numFmtId="49" fontId="17"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0" fontId="5" fillId="0" borderId="1" xfId="0" applyFont="1" applyBorder="1" applyAlignment="1" applyProtection="1">
      <alignment horizontal="center" vertical="center"/>
    </xf>
    <xf numFmtId="3" fontId="5" fillId="0" borderId="1" xfId="0" applyNumberFormat="1" applyFont="1" applyBorder="1" applyAlignment="1" applyProtection="1">
      <alignment horizontal="center" vertical="center"/>
    </xf>
    <xf numFmtId="0" fontId="5" fillId="0" borderId="1" xfId="0" applyFont="1" applyBorder="1" applyAlignment="1" applyProtection="1">
      <alignment vertical="center"/>
    </xf>
    <xf numFmtId="0" fontId="5" fillId="0" borderId="1" xfId="0" applyFont="1" applyBorder="1" applyAlignment="1" applyProtection="1">
      <alignment vertical="center" wrapText="1"/>
    </xf>
    <xf numFmtId="0" fontId="38" fillId="0" borderId="1" xfId="0" applyFont="1" applyBorder="1" applyAlignment="1" applyProtection="1">
      <alignment vertical="center"/>
    </xf>
    <xf numFmtId="49" fontId="5" fillId="2" borderId="1" xfId="0" applyNumberFormat="1" applyFont="1" applyFill="1" applyBorder="1" applyAlignment="1" applyProtection="1">
      <alignment horizontal="center" vertical="center"/>
    </xf>
    <xf numFmtId="0" fontId="33" fillId="0" borderId="0" xfId="0" applyFont="1" applyAlignment="1">
      <alignment horizontal="center" vertical="center" wrapText="1"/>
    </xf>
    <xf numFmtId="49" fontId="5" fillId="0" borderId="1" xfId="0" applyNumberFormat="1" applyFont="1" applyBorder="1" applyAlignment="1" applyProtection="1">
      <alignment horizontal="center" vertical="center" wrapText="1"/>
    </xf>
    <xf numFmtId="3" fontId="5" fillId="0" borderId="1" xfId="0" applyNumberFormat="1" applyFont="1" applyBorder="1" applyAlignment="1" applyProtection="1">
      <alignment horizontal="center" vertical="center" wrapText="1"/>
    </xf>
    <xf numFmtId="0" fontId="3" fillId="0" borderId="0" xfId="0" applyFont="1" applyAlignment="1" applyProtection="1">
      <alignment horizontal="center" vertical="center"/>
    </xf>
    <xf numFmtId="0" fontId="41" fillId="0" borderId="0" xfId="163" applyFont="1" applyAlignment="1" applyProtection="1">
      <alignment horizontal="left" vertical="center"/>
    </xf>
    <xf numFmtId="0" fontId="32" fillId="0" borderId="0" xfId="0" applyFont="1" applyAlignment="1" applyProtection="1">
      <alignment horizontal="right" vertical="top" readingOrder="2"/>
    </xf>
    <xf numFmtId="0" fontId="3" fillId="0" borderId="0" xfId="0" applyFont="1" applyAlignment="1" applyProtection="1">
      <alignment vertical="top" readingOrder="2"/>
    </xf>
    <xf numFmtId="0" fontId="17" fillId="2" borderId="7" xfId="0" applyFont="1" applyFill="1" applyBorder="1" applyAlignment="1" applyProtection="1"/>
    <xf numFmtId="49" fontId="3" fillId="0" borderId="0" xfId="0" applyNumberFormat="1" applyFont="1" applyAlignment="1" applyProtection="1">
      <alignment horizontal="center" vertical="center" readingOrder="2"/>
    </xf>
    <xf numFmtId="0" fontId="20" fillId="0" borderId="0" xfId="0" applyFont="1" applyAlignment="1" applyProtection="1">
      <alignment vertical="center" wrapText="1"/>
    </xf>
    <xf numFmtId="0" fontId="3" fillId="0" borderId="0" xfId="0" applyFont="1" applyAlignment="1" applyProtection="1">
      <alignment vertical="center" readingOrder="2"/>
    </xf>
    <xf numFmtId="0" fontId="20" fillId="0" borderId="0" xfId="6" applyFont="1" applyAlignment="1" applyProtection="1"/>
    <xf numFmtId="0" fontId="5" fillId="6" borderId="2" xfId="9" applyFont="1" applyFill="1" applyBorder="1" applyAlignment="1" applyProtection="1">
      <alignment horizontal="right" vertical="center"/>
    </xf>
    <xf numFmtId="49" fontId="44" fillId="6" borderId="7" xfId="9" applyNumberFormat="1" applyFont="1" applyFill="1" applyBorder="1" applyAlignment="1" applyProtection="1">
      <alignment horizontal="left" vertical="top"/>
    </xf>
    <xf numFmtId="49" fontId="44" fillId="2" borderId="7" xfId="9" applyNumberFormat="1" applyFont="1" applyFill="1" applyBorder="1" applyAlignment="1" applyProtection="1">
      <alignment horizontal="left" vertical="top"/>
    </xf>
    <xf numFmtId="49" fontId="44" fillId="2" borderId="3" xfId="9" applyNumberFormat="1" applyFont="1" applyFill="1" applyBorder="1" applyAlignment="1" applyProtection="1">
      <alignment horizontal="left" vertical="top"/>
    </xf>
    <xf numFmtId="49" fontId="44" fillId="3" borderId="9" xfId="9" applyNumberFormat="1" applyFont="1" applyFill="1" applyBorder="1" applyAlignment="1" applyProtection="1">
      <alignment horizontal="left" vertical="top"/>
    </xf>
    <xf numFmtId="49" fontId="44" fillId="3" borderId="10" xfId="9" applyNumberFormat="1" applyFont="1" applyFill="1" applyBorder="1" applyAlignment="1" applyProtection="1">
      <alignment horizontal="left" vertical="top"/>
    </xf>
    <xf numFmtId="49" fontId="22" fillId="11" borderId="2" xfId="0" applyNumberFormat="1" applyFont="1" applyFill="1" applyBorder="1" applyAlignment="1" applyProtection="1">
      <alignment horizontal="right" vertical="center"/>
    </xf>
    <xf numFmtId="0" fontId="5" fillId="11" borderId="7" xfId="165" applyFont="1" applyFill="1" applyBorder="1" applyAlignment="1" applyProtection="1">
      <alignment vertical="center"/>
    </xf>
    <xf numFmtId="0" fontId="22" fillId="11" borderId="7" xfId="165" applyFont="1" applyFill="1" applyBorder="1" applyAlignment="1" applyProtection="1">
      <alignment vertical="center"/>
    </xf>
    <xf numFmtId="0" fontId="5" fillId="11" borderId="3" xfId="165" applyFont="1" applyFill="1" applyBorder="1" applyAlignment="1" applyProtection="1">
      <alignment vertical="center"/>
    </xf>
    <xf numFmtId="0" fontId="20" fillId="11" borderId="0" xfId="6" applyFont="1" applyFill="1" applyAlignment="1" applyProtection="1"/>
    <xf numFmtId="0" fontId="22" fillId="2" borderId="13" xfId="165" applyFont="1" applyFill="1" applyBorder="1" applyAlignment="1" applyProtection="1">
      <alignment horizontal="right" vertical="center"/>
    </xf>
    <xf numFmtId="0" fontId="22" fillId="2" borderId="9" xfId="165" applyFont="1" applyFill="1" applyBorder="1" applyAlignment="1" applyProtection="1">
      <alignment horizontal="left" vertical="center"/>
    </xf>
    <xf numFmtId="0" fontId="22" fillId="2" borderId="3" xfId="165" applyFont="1" applyFill="1" applyBorder="1" applyAlignment="1" applyProtection="1">
      <alignment horizontal="left" vertical="center"/>
    </xf>
    <xf numFmtId="0" fontId="22" fillId="6" borderId="1" xfId="165" applyFont="1" applyFill="1" applyBorder="1" applyAlignment="1" applyProtection="1">
      <alignment horizontal="center" vertical="center" wrapText="1"/>
    </xf>
    <xf numFmtId="0" fontId="22" fillId="6" borderId="1" xfId="39" applyFont="1" applyFill="1" applyBorder="1" applyAlignment="1" applyProtection="1">
      <alignment horizontal="center" vertical="center" wrapText="1"/>
    </xf>
    <xf numFmtId="0" fontId="5" fillId="6" borderId="2" xfId="0" applyFont="1" applyFill="1" applyBorder="1" applyAlignment="1" applyProtection="1">
      <alignment horizontal="center" vertical="center" wrapText="1"/>
    </xf>
    <xf numFmtId="0" fontId="20" fillId="0" borderId="0" xfId="6" applyFont="1" applyAlignment="1" applyProtection="1">
      <alignment horizontal="center" vertical="center" wrapText="1"/>
    </xf>
    <xf numFmtId="0" fontId="20" fillId="0" borderId="1" xfId="39" applyFont="1" applyBorder="1" applyAlignment="1" applyProtection="1">
      <alignment horizontal="center" vertical="center" wrapText="1"/>
    </xf>
    <xf numFmtId="0" fontId="22" fillId="0" borderId="1" xfId="39" applyFont="1" applyBorder="1" applyAlignment="1" applyProtection="1">
      <alignment horizontal="center" vertical="center" wrapText="1"/>
    </xf>
    <xf numFmtId="3" fontId="22" fillId="0" borderId="1" xfId="39" applyNumberFormat="1" applyFont="1" applyBorder="1" applyAlignment="1" applyProtection="1">
      <alignment horizontal="center" vertical="center" wrapText="1"/>
    </xf>
    <xf numFmtId="0" fontId="22" fillId="2" borderId="1" xfId="39" applyFont="1" applyFill="1" applyBorder="1" applyAlignment="1" applyProtection="1">
      <alignment horizontal="center" vertical="center" wrapText="1"/>
    </xf>
    <xf numFmtId="0" fontId="31" fillId="0" borderId="0" xfId="6" applyFont="1" applyAlignment="1" applyProtection="1">
      <alignment horizontal="right" vertical="center" readingOrder="2"/>
    </xf>
    <xf numFmtId="0" fontId="0" fillId="0" borderId="0" xfId="6" applyFont="1" applyAlignment="1" applyProtection="1">
      <alignment horizontal="right" vertical="center"/>
    </xf>
    <xf numFmtId="0" fontId="0" fillId="0" borderId="0" xfId="6" applyFont="1" applyAlignment="1" applyProtection="1"/>
    <xf numFmtId="0" fontId="0" fillId="0" borderId="0" xfId="6" applyFont="1" applyAlignment="1" applyProtection="1">
      <alignment horizontal="center" vertical="center"/>
    </xf>
    <xf numFmtId="0" fontId="0" fillId="0" borderId="0" xfId="6" applyFont="1" applyAlignment="1" applyProtection="1">
      <alignment horizontal="center" vertical="center" wrapText="1"/>
    </xf>
    <xf numFmtId="0" fontId="45" fillId="0" borderId="0" xfId="6" applyFont="1" applyAlignment="1" applyProtection="1"/>
    <xf numFmtId="0" fontId="0" fillId="0" borderId="0" xfId="6" applyFont="1" applyAlignment="1" applyProtection="1">
      <alignment horizontal="left" vertical="center"/>
    </xf>
    <xf numFmtId="0" fontId="0" fillId="0" borderId="0" xfId="6" applyFont="1" applyAlignment="1" applyProtection="1">
      <alignment horizontal="center" vertical="top"/>
    </xf>
    <xf numFmtId="0" fontId="0" fillId="0" borderId="0" xfId="6" applyFont="1" applyAlignment="1" applyProtection="1">
      <alignment horizontal="right" readingOrder="2"/>
    </xf>
    <xf numFmtId="0" fontId="0" fillId="0" borderId="0" xfId="6" applyFont="1" applyAlignment="1" applyProtection="1">
      <alignment vertical="center" readingOrder="2"/>
    </xf>
    <xf numFmtId="0" fontId="0" fillId="0" borderId="0" xfId="6" applyFont="1" applyAlignment="1" applyProtection="1">
      <alignment vertical="center" wrapText="1" readingOrder="2"/>
    </xf>
    <xf numFmtId="0" fontId="0" fillId="0" borderId="0" xfId="6" applyFont="1" applyAlignment="1" applyProtection="1">
      <alignment vertical="top"/>
    </xf>
    <xf numFmtId="0" fontId="46" fillId="0" borderId="0" xfId="6" applyFont="1" applyAlignment="1" applyProtection="1"/>
    <xf numFmtId="0" fontId="0" fillId="0" borderId="0" xfId="6" applyFont="1" applyAlignment="1" applyProtection="1">
      <alignment horizontal="left" vertical="top"/>
    </xf>
    <xf numFmtId="0" fontId="0" fillId="0" borderId="0" xfId="6" applyFont="1" applyAlignment="1" applyProtection="1">
      <alignment horizontal="right" vertical="top" readingOrder="2"/>
    </xf>
    <xf numFmtId="0" fontId="0" fillId="0" borderId="0" xfId="6" applyFont="1" applyAlignment="1" applyProtection="1">
      <alignment vertical="center"/>
    </xf>
    <xf numFmtId="0" fontId="20" fillId="0" borderId="0" xfId="6" applyFont="1" applyAlignment="1" applyProtection="1">
      <alignment horizontal="right"/>
    </xf>
    <xf numFmtId="49" fontId="20" fillId="0" borderId="0" xfId="83" applyNumberFormat="1" applyFont="1" applyAlignment="1" applyProtection="1">
      <alignment horizontal="center" vertical="center"/>
    </xf>
    <xf numFmtId="0" fontId="20" fillId="0" borderId="0" xfId="83" applyFont="1" applyAlignment="1" applyProtection="1">
      <alignment vertical="center"/>
    </xf>
    <xf numFmtId="0" fontId="20" fillId="0" borderId="0" xfId="83" applyFont="1" applyAlignment="1" applyProtection="1">
      <alignment horizontal="right"/>
    </xf>
    <xf numFmtId="0" fontId="20" fillId="0" borderId="0" xfId="83" applyFont="1" applyAlignment="1" applyProtection="1">
      <alignment horizontal="center" vertical="center"/>
    </xf>
    <xf numFmtId="49" fontId="21" fillId="6" borderId="3" xfId="0" applyNumberFormat="1" applyFont="1" applyFill="1" applyBorder="1" applyAlignment="1" applyProtection="1">
      <alignment horizontal="left" vertical="top"/>
    </xf>
    <xf numFmtId="0" fontId="21" fillId="0" borderId="7" xfId="0" applyFont="1" applyBorder="1" applyAlignment="1" applyProtection="1">
      <alignment horizontal="center" vertical="center"/>
    </xf>
    <xf numFmtId="0" fontId="9" fillId="6" borderId="3" xfId="186" applyFont="1" applyFill="1" applyBorder="1" applyAlignment="1" applyProtection="1">
      <alignment vertical="top"/>
    </xf>
    <xf numFmtId="0" fontId="21" fillId="0" borderId="7" xfId="0" applyFont="1" applyBorder="1" applyAlignment="1" applyProtection="1">
      <alignment vertical="center"/>
    </xf>
    <xf numFmtId="0" fontId="5" fillId="3" borderId="9" xfId="0" applyFont="1" applyFill="1" applyBorder="1" applyAlignment="1" applyProtection="1">
      <alignment vertical="center"/>
    </xf>
    <xf numFmtId="0" fontId="17" fillId="3" borderId="9" xfId="0" applyFont="1" applyFill="1" applyBorder="1" applyAlignment="1" applyProtection="1">
      <alignment horizontal="right" vertical="center"/>
    </xf>
    <xf numFmtId="0" fontId="20" fillId="3" borderId="9" xfId="0" applyFont="1" applyFill="1" applyBorder="1" applyAlignment="1" applyProtection="1">
      <alignment horizontal="center" vertical="center"/>
    </xf>
    <xf numFmtId="0" fontId="20" fillId="3" borderId="9" xfId="0" applyFont="1" applyFill="1" applyBorder="1" applyAlignment="1" applyProtection="1">
      <alignment vertical="center"/>
    </xf>
    <xf numFmtId="0" fontId="20" fillId="3" borderId="10" xfId="0" applyFont="1" applyFill="1" applyBorder="1" applyAlignment="1" applyProtection="1">
      <alignment vertical="center"/>
    </xf>
    <xf numFmtId="0" fontId="20" fillId="3" borderId="8" xfId="0" applyFont="1" applyFill="1" applyBorder="1" applyAlignment="1" applyProtection="1">
      <alignment vertical="center"/>
    </xf>
    <xf numFmtId="0" fontId="17" fillId="10" borderId="7" xfId="0" applyFont="1" applyFill="1" applyBorder="1" applyAlignment="1" applyProtection="1">
      <alignment vertical="center"/>
    </xf>
    <xf numFmtId="0" fontId="17" fillId="10" borderId="7" xfId="0" applyFont="1" applyFill="1" applyBorder="1" applyAlignment="1" applyProtection="1">
      <alignment horizontal="right" vertical="center"/>
    </xf>
    <xf numFmtId="0" fontId="20" fillId="10" borderId="7" xfId="0" applyFont="1" applyFill="1" applyBorder="1" applyAlignment="1" applyProtection="1">
      <alignment horizontal="center" vertical="center"/>
    </xf>
    <xf numFmtId="0" fontId="20" fillId="10" borderId="7" xfId="0" applyFont="1" applyFill="1" applyBorder="1" applyAlignment="1" applyProtection="1">
      <alignment vertical="center"/>
    </xf>
    <xf numFmtId="0" fontId="20" fillId="10" borderId="3" xfId="0" applyFont="1" applyFill="1" applyBorder="1" applyAlignment="1" applyProtection="1">
      <alignment vertical="center"/>
    </xf>
    <xf numFmtId="0" fontId="20" fillId="10" borderId="2" xfId="0" applyFont="1" applyFill="1" applyBorder="1" applyAlignment="1" applyProtection="1">
      <alignment vertical="center"/>
    </xf>
    <xf numFmtId="49" fontId="5" fillId="10" borderId="3" xfId="0" applyNumberFormat="1" applyFont="1" applyFill="1" applyBorder="1" applyAlignment="1" applyProtection="1">
      <alignment horizontal="left" vertical="center"/>
    </xf>
    <xf numFmtId="0" fontId="6" fillId="0" borderId="0" xfId="0" applyFont="1" applyAlignment="1" applyProtection="1"/>
    <xf numFmtId="0" fontId="22" fillId="6" borderId="1" xfId="52" applyFont="1" applyFill="1" applyBorder="1" applyAlignment="1" applyProtection="1">
      <alignment horizontal="center" vertical="center"/>
    </xf>
    <xf numFmtId="0" fontId="22" fillId="6" borderId="1" xfId="2" applyNumberFormat="1" applyFont="1" applyFill="1" applyBorder="1" applyAlignment="1" applyProtection="1">
      <alignment horizontal="center" vertical="center"/>
    </xf>
    <xf numFmtId="0" fontId="22" fillId="6" borderId="1" xfId="52" applyFont="1" applyFill="1" applyBorder="1" applyAlignment="1" applyProtection="1">
      <alignment horizontal="center" vertical="center" wrapText="1"/>
    </xf>
    <xf numFmtId="0" fontId="22" fillId="6" borderId="1" xfId="5" applyNumberFormat="1" applyFont="1" applyFill="1" applyBorder="1" applyAlignment="1" applyProtection="1">
      <alignment horizontal="center" vertical="center"/>
    </xf>
    <xf numFmtId="0" fontId="22" fillId="6" borderId="1" xfId="54" applyFont="1" applyFill="1" applyBorder="1" applyAlignment="1" applyProtection="1">
      <alignment horizontal="center" vertical="center"/>
    </xf>
    <xf numFmtId="0" fontId="20" fillId="0" borderId="2" xfId="52" applyFont="1" applyBorder="1" applyAlignment="1" applyProtection="1">
      <alignment horizontal="center" vertical="center" wrapText="1"/>
    </xf>
    <xf numFmtId="0" fontId="17" fillId="2" borderId="1" xfId="0" applyFont="1" applyFill="1" applyBorder="1" applyAlignment="1" applyProtection="1">
      <alignment horizontal="right" vertical="center" wrapText="1" indent="1" readingOrder="2"/>
    </xf>
    <xf numFmtId="0" fontId="47" fillId="2" borderId="1" xfId="0" applyFont="1" applyFill="1" applyBorder="1" applyAlignment="1" applyProtection="1">
      <alignment horizontal="center" vertical="center" readingOrder="1"/>
    </xf>
    <xf numFmtId="0" fontId="47" fillId="2" borderId="2" xfId="0" applyFont="1" applyFill="1" applyBorder="1" applyAlignment="1" applyProtection="1">
      <alignment horizontal="center" vertical="center" readingOrder="1"/>
    </xf>
    <xf numFmtId="0" fontId="20" fillId="0" borderId="2" xfId="0" applyFont="1" applyBorder="1" applyAlignment="1" applyProtection="1">
      <alignment vertical="center" wrapText="1" readingOrder="1"/>
    </xf>
    <xf numFmtId="0" fontId="48" fillId="2" borderId="1" xfId="0" applyFont="1" applyFill="1" applyBorder="1" applyAlignment="1" applyProtection="1">
      <alignment horizontal="center" vertical="center" readingOrder="1"/>
    </xf>
    <xf numFmtId="0" fontId="47" fillId="2" borderId="8" xfId="0" applyFont="1" applyFill="1" applyBorder="1" applyAlignment="1" applyProtection="1">
      <alignment horizontal="center" vertical="center" readingOrder="1"/>
    </xf>
    <xf numFmtId="0" fontId="17" fillId="0" borderId="1" xfId="0" applyFont="1" applyBorder="1" applyAlignment="1" applyProtection="1">
      <alignment horizontal="right" vertical="center" wrapText="1"/>
    </xf>
    <xf numFmtId="0" fontId="17" fillId="2" borderId="1" xfId="0" applyFont="1" applyFill="1" applyBorder="1" applyAlignment="1" applyProtection="1">
      <alignment horizontal="center" vertical="center" wrapText="1" readingOrder="2"/>
    </xf>
    <xf numFmtId="0" fontId="9" fillId="2" borderId="1" xfId="88" applyFont="1" applyFill="1" applyBorder="1" applyAlignment="1" applyProtection="1">
      <alignment horizontal="center" vertical="center" wrapText="1"/>
    </xf>
    <xf numFmtId="0" fontId="34" fillId="2" borderId="4" xfId="0" applyFont="1" applyFill="1" applyBorder="1" applyAlignment="1" applyProtection="1">
      <alignment horizontal="center" vertical="center" wrapText="1" readingOrder="2"/>
    </xf>
    <xf numFmtId="0" fontId="20" fillId="0" borderId="2" xfId="0" applyFont="1" applyBorder="1" applyAlignment="1" applyProtection="1">
      <alignment horizontal="center" vertical="center" wrapText="1" readingOrder="1"/>
    </xf>
    <xf numFmtId="0" fontId="17" fillId="0" borderId="1" xfId="0" applyFont="1" applyBorder="1" applyAlignment="1" applyProtection="1">
      <alignment horizontal="left" vertical="center" wrapText="1"/>
    </xf>
    <xf numFmtId="0" fontId="9" fillId="0" borderId="1" xfId="0" applyFont="1" applyBorder="1" applyAlignment="1" applyProtection="1">
      <alignment horizontal="center" vertical="center" readingOrder="1"/>
    </xf>
    <xf numFmtId="0" fontId="9" fillId="2" borderId="1" xfId="0" applyFont="1" applyFill="1" applyBorder="1" applyAlignment="1" applyProtection="1">
      <alignment horizontal="center" vertical="center" readingOrder="1"/>
    </xf>
    <xf numFmtId="0" fontId="17" fillId="0" borderId="1" xfId="0" applyFont="1" applyBorder="1" applyAlignment="1" applyProtection="1">
      <alignment horizontal="right" vertical="center" wrapText="1" indent="1" readingOrder="2"/>
    </xf>
    <xf numFmtId="0" fontId="20" fillId="2" borderId="1" xfId="0" applyFont="1" applyFill="1" applyBorder="1" applyAlignment="1" applyProtection="1">
      <alignment horizontal="center" vertical="center"/>
    </xf>
    <xf numFmtId="0" fontId="20" fillId="2" borderId="9" xfId="83" applyFont="1" applyFill="1" applyBorder="1" applyAlignment="1" applyProtection="1">
      <alignment horizontal="right" vertical="center" wrapText="1"/>
    </xf>
    <xf numFmtId="0" fontId="20" fillId="2" borderId="9" xfId="52" applyFont="1" applyFill="1" applyBorder="1" applyAlignment="1" applyProtection="1">
      <alignment horizontal="center" vertical="center" wrapText="1"/>
    </xf>
    <xf numFmtId="0" fontId="20" fillId="2" borderId="9" xfId="83" applyFont="1" applyFill="1" applyBorder="1" applyAlignment="1" applyProtection="1">
      <alignment horizontal="center" vertical="top" wrapText="1"/>
    </xf>
    <xf numFmtId="0" fontId="20" fillId="2" borderId="9" xfId="86" applyFont="1" applyFill="1" applyBorder="1" applyAlignment="1" applyProtection="1">
      <alignment horizontal="center" vertical="top" wrapText="1"/>
    </xf>
    <xf numFmtId="0" fontId="20" fillId="2" borderId="9" xfId="54" applyFont="1" applyFill="1" applyBorder="1" applyAlignment="1" applyProtection="1">
      <alignment horizontal="center" vertical="center" wrapText="1"/>
    </xf>
    <xf numFmtId="0" fontId="30" fillId="0" borderId="9" xfId="0" applyFont="1" applyBorder="1" applyAlignment="1" applyProtection="1">
      <alignment vertical="center"/>
    </xf>
    <xf numFmtId="0" fontId="31" fillId="0" borderId="0" xfId="0" applyFont="1" applyAlignment="1" applyProtection="1">
      <alignment horizontal="right" vertical="center" readingOrder="2"/>
    </xf>
    <xf numFmtId="0" fontId="20" fillId="2" borderId="0" xfId="83" applyFont="1" applyFill="1" applyAlignment="1" applyProtection="1">
      <alignment horizontal="right" vertical="center" wrapText="1"/>
    </xf>
    <xf numFmtId="0" fontId="20" fillId="2" borderId="0" xfId="52" applyFont="1" applyFill="1" applyAlignment="1" applyProtection="1">
      <alignment horizontal="center" vertical="center" wrapText="1"/>
    </xf>
    <xf numFmtId="0" fontId="20" fillId="2" borderId="0" xfId="83" applyFont="1" applyFill="1" applyAlignment="1" applyProtection="1">
      <alignment horizontal="center" vertical="top" wrapText="1"/>
    </xf>
    <xf numFmtId="0" fontId="20" fillId="2" borderId="0" xfId="86" applyFont="1" applyFill="1" applyAlignment="1" applyProtection="1">
      <alignment horizontal="center" vertical="top" wrapText="1"/>
    </xf>
    <xf numFmtId="0" fontId="20" fillId="2" borderId="0" xfId="54" applyFont="1" applyFill="1" applyAlignment="1" applyProtection="1">
      <alignment horizontal="center" vertical="center" wrapText="1"/>
    </xf>
    <xf numFmtId="0" fontId="32" fillId="0" borderId="16" xfId="86" applyFont="1" applyBorder="1" applyAlignment="1" applyProtection="1">
      <alignment horizontal="left" vertical="center"/>
    </xf>
    <xf numFmtId="0" fontId="2" fillId="0" borderId="0" xfId="174" applyFont="1" applyAlignment="1" applyProtection="1"/>
    <xf numFmtId="0" fontId="22" fillId="2" borderId="2" xfId="175" applyFont="1" applyFill="1" applyBorder="1" applyAlignment="1" applyProtection="1">
      <alignment readingOrder="1"/>
    </xf>
    <xf numFmtId="0" fontId="22" fillId="2" borderId="7" xfId="175" applyFont="1" applyFill="1" applyBorder="1" applyAlignment="1" applyProtection="1">
      <alignment readingOrder="1"/>
    </xf>
    <xf numFmtId="0" fontId="22" fillId="2" borderId="3" xfId="175" applyFont="1" applyFill="1" applyBorder="1" applyAlignment="1" applyProtection="1">
      <alignment readingOrder="1"/>
    </xf>
    <xf numFmtId="0" fontId="22" fillId="6" borderId="7" xfId="175" applyFont="1" applyFill="1" applyBorder="1" applyAlignment="1" applyProtection="1">
      <alignment readingOrder="1"/>
    </xf>
    <xf numFmtId="0" fontId="22" fillId="6" borderId="3" xfId="175" applyFont="1" applyFill="1" applyBorder="1" applyAlignment="1" applyProtection="1">
      <alignment horizontal="left" vertical="center" readingOrder="1"/>
    </xf>
    <xf numFmtId="0" fontId="22" fillId="2" borderId="13" xfId="175" applyFont="1" applyFill="1" applyBorder="1" applyAlignment="1" applyProtection="1">
      <alignment readingOrder="1"/>
    </xf>
    <xf numFmtId="0" fontId="22" fillId="2" borderId="0" xfId="175" applyFont="1" applyFill="1" applyAlignment="1" applyProtection="1">
      <alignment readingOrder="1"/>
    </xf>
    <xf numFmtId="0" fontId="22" fillId="2" borderId="16" xfId="175" applyFont="1" applyFill="1" applyBorder="1" applyAlignment="1" applyProtection="1">
      <alignment readingOrder="1"/>
    </xf>
    <xf numFmtId="0" fontId="22" fillId="2" borderId="8" xfId="175" applyFont="1" applyFill="1" applyBorder="1" applyAlignment="1" applyProtection="1">
      <alignment readingOrder="1"/>
    </xf>
    <xf numFmtId="0" fontId="22" fillId="2" borderId="9" xfId="175" applyFont="1" applyFill="1" applyBorder="1" applyAlignment="1" applyProtection="1">
      <alignment readingOrder="1"/>
    </xf>
    <xf numFmtId="0" fontId="22" fillId="2" borderId="10" xfId="175" applyFont="1" applyFill="1" applyBorder="1" applyAlignment="1" applyProtection="1">
      <alignment readingOrder="1"/>
    </xf>
    <xf numFmtId="0" fontId="22" fillId="2" borderId="7" xfId="174" applyFont="1" applyFill="1" applyBorder="1" applyAlignment="1" applyProtection="1">
      <alignment readingOrder="1"/>
    </xf>
    <xf numFmtId="0" fontId="22" fillId="2" borderId="3" xfId="174" applyFont="1" applyFill="1" applyBorder="1" applyAlignment="1" applyProtection="1">
      <alignment readingOrder="1"/>
    </xf>
    <xf numFmtId="0" fontId="17" fillId="3" borderId="7" xfId="174" applyFont="1" applyFill="1" applyBorder="1" applyAlignment="1" applyProtection="1">
      <alignment vertical="center" readingOrder="1"/>
    </xf>
    <xf numFmtId="0" fontId="17" fillId="3" borderId="12" xfId="174" applyFont="1" applyFill="1" applyBorder="1" applyAlignment="1" applyProtection="1">
      <alignment vertical="center" readingOrder="1"/>
    </xf>
    <xf numFmtId="0" fontId="17" fillId="7" borderId="12" xfId="174" applyFont="1" applyFill="1" applyBorder="1" applyAlignment="1" applyProtection="1">
      <alignment vertical="center" readingOrder="1"/>
    </xf>
    <xf numFmtId="0" fontId="5" fillId="7" borderId="12" xfId="186" applyFont="1" applyFill="1" applyBorder="1" applyAlignment="1" applyProtection="1">
      <alignment vertical="center" readingOrder="1"/>
    </xf>
    <xf numFmtId="0" fontId="17" fillId="7" borderId="14" xfId="174" applyFont="1" applyFill="1" applyBorder="1" applyAlignment="1" applyProtection="1">
      <alignment vertical="center" readingOrder="1"/>
    </xf>
    <xf numFmtId="0" fontId="17" fillId="7" borderId="11" xfId="175" applyFont="1" applyFill="1" applyBorder="1" applyAlignment="1" applyProtection="1">
      <alignment vertical="center" readingOrder="1"/>
    </xf>
    <xf numFmtId="0" fontId="17" fillId="7" borderId="12" xfId="175" applyFont="1" applyFill="1" applyBorder="1" applyAlignment="1" applyProtection="1">
      <alignment vertical="center" readingOrder="1"/>
    </xf>
    <xf numFmtId="0" fontId="22" fillId="7" borderId="12" xfId="175" applyFont="1" applyFill="1" applyBorder="1" applyAlignment="1" applyProtection="1">
      <alignment horizontal="left" vertical="center" readingOrder="1"/>
    </xf>
    <xf numFmtId="0" fontId="22" fillId="7" borderId="14" xfId="175" applyFont="1" applyFill="1" applyBorder="1" applyAlignment="1" applyProtection="1">
      <alignment horizontal="left" vertical="center" readingOrder="1"/>
    </xf>
    <xf numFmtId="0" fontId="20" fillId="11" borderId="12" xfId="174" applyFont="1" applyFill="1" applyBorder="1" applyAlignment="1" applyProtection="1">
      <alignment horizontal="right" vertical="center" readingOrder="1"/>
    </xf>
    <xf numFmtId="0" fontId="34" fillId="11" borderId="12" xfId="174" applyFont="1" applyFill="1" applyBorder="1" applyAlignment="1" applyProtection="1">
      <alignment horizontal="right" vertical="center" readingOrder="1"/>
    </xf>
    <xf numFmtId="0" fontId="47" fillId="11" borderId="12" xfId="174" applyFont="1" applyFill="1" applyBorder="1" applyAlignment="1" applyProtection="1">
      <alignment horizontal="right" vertical="center" readingOrder="1"/>
    </xf>
    <xf numFmtId="0" fontId="20" fillId="11" borderId="14" xfId="174" applyFont="1" applyFill="1" applyBorder="1" applyAlignment="1" applyProtection="1">
      <alignment horizontal="right" vertical="center" readingOrder="1"/>
    </xf>
    <xf numFmtId="0" fontId="20" fillId="11" borderId="11" xfId="175" applyFont="1" applyFill="1" applyBorder="1" applyAlignment="1" applyProtection="1">
      <alignment horizontal="right" vertical="center" readingOrder="1"/>
    </xf>
    <xf numFmtId="0" fontId="20" fillId="11" borderId="12" xfId="175" applyFont="1" applyFill="1" applyBorder="1" applyAlignment="1" applyProtection="1">
      <alignment horizontal="right" vertical="center" readingOrder="1"/>
    </xf>
    <xf numFmtId="0" fontId="20" fillId="11" borderId="12" xfId="175" applyFont="1" applyFill="1" applyBorder="1" applyAlignment="1" applyProtection="1">
      <alignment horizontal="left" vertical="center" readingOrder="1"/>
    </xf>
    <xf numFmtId="0" fontId="22" fillId="11" borderId="12" xfId="175" applyFont="1" applyFill="1" applyBorder="1" applyAlignment="1" applyProtection="1">
      <alignment horizontal="left" vertical="center" readingOrder="1"/>
    </xf>
    <xf numFmtId="0" fontId="17" fillId="10" borderId="12" xfId="175" applyFont="1" applyFill="1" applyBorder="1" applyAlignment="1" applyProtection="1">
      <alignment horizontal="right" vertical="center" readingOrder="1"/>
    </xf>
    <xf numFmtId="0" fontId="17" fillId="10" borderId="12" xfId="175" applyFont="1" applyFill="1" applyBorder="1" applyAlignment="1" applyProtection="1">
      <alignment horizontal="left" vertical="center" readingOrder="1"/>
    </xf>
    <xf numFmtId="0" fontId="5" fillId="0" borderId="13" xfId="174" applyFont="1" applyBorder="1" applyAlignment="1" applyProtection="1">
      <alignment horizontal="right" vertical="center" readingOrder="2"/>
    </xf>
    <xf numFmtId="0" fontId="5" fillId="2" borderId="0" xfId="174" applyFont="1" applyFill="1" applyAlignment="1" applyProtection="1">
      <alignment vertical="center" readingOrder="1"/>
    </xf>
    <xf numFmtId="0" fontId="22" fillId="2" borderId="0" xfId="174" applyFont="1" applyFill="1" applyAlignment="1" applyProtection="1">
      <alignment vertical="center" readingOrder="1"/>
    </xf>
    <xf numFmtId="0" fontId="49" fillId="2" borderId="0" xfId="174" applyFont="1" applyFill="1" applyAlignment="1" applyProtection="1">
      <alignment horizontal="right" vertical="center" readingOrder="1"/>
    </xf>
    <xf numFmtId="0" fontId="22" fillId="2" borderId="16" xfId="174" applyFont="1" applyFill="1" applyBorder="1" applyAlignment="1" applyProtection="1">
      <alignment vertical="center" readingOrder="1"/>
    </xf>
    <xf numFmtId="0" fontId="22" fillId="2" borderId="13" xfId="175" applyFont="1" applyFill="1" applyBorder="1" applyAlignment="1" applyProtection="1">
      <alignment vertical="center" readingOrder="1"/>
    </xf>
    <xf numFmtId="0" fontId="22" fillId="2" borderId="0" xfId="175" applyFont="1" applyFill="1" applyAlignment="1" applyProtection="1">
      <alignment vertical="center" readingOrder="1"/>
    </xf>
    <xf numFmtId="0" fontId="22" fillId="2" borderId="0" xfId="175" applyFont="1" applyFill="1" applyAlignment="1" applyProtection="1">
      <alignment horizontal="left" vertical="center" readingOrder="1"/>
    </xf>
    <xf numFmtId="0" fontId="5" fillId="2" borderId="7" xfId="175" applyFont="1" applyFill="1" applyBorder="1" applyAlignment="1" applyProtection="1">
      <alignment vertical="center" readingOrder="1"/>
    </xf>
    <xf numFmtId="0" fontId="5" fillId="2" borderId="0" xfId="175" applyFont="1" applyFill="1" applyAlignment="1" applyProtection="1">
      <alignment vertical="center" readingOrder="1"/>
    </xf>
    <xf numFmtId="0" fontId="5" fillId="0" borderId="16" xfId="175" applyFont="1" applyBorder="1" applyAlignment="1" applyProtection="1">
      <alignment horizontal="left" vertical="center" readingOrder="1"/>
    </xf>
    <xf numFmtId="0" fontId="2" fillId="0" borderId="0" xfId="174" applyFont="1" applyAlignment="1" applyProtection="1">
      <alignment vertical="center"/>
    </xf>
    <xf numFmtId="0" fontId="5" fillId="6" borderId="1" xfId="174" applyFont="1" applyFill="1" applyBorder="1" applyAlignment="1" applyProtection="1">
      <alignment horizontal="center" vertical="center" wrapText="1" readingOrder="1"/>
    </xf>
    <xf numFmtId="0" fontId="5" fillId="6" borderId="1" xfId="174" applyFont="1" applyFill="1" applyBorder="1" applyAlignment="1" applyProtection="1">
      <alignment horizontal="center" vertical="center" wrapText="1" readingOrder="2"/>
    </xf>
    <xf numFmtId="0" fontId="5" fillId="6" borderId="1" xfId="175" applyFont="1" applyFill="1" applyBorder="1" applyAlignment="1" applyProtection="1">
      <alignment horizontal="center" vertical="center" wrapText="1" readingOrder="1"/>
    </xf>
    <xf numFmtId="0" fontId="17" fillId="2" borderId="1" xfId="174" applyFont="1" applyFill="1" applyBorder="1" applyAlignment="1" applyProtection="1">
      <alignment horizontal="center" vertical="center" wrapText="1" readingOrder="1"/>
    </xf>
    <xf numFmtId="0" fontId="9" fillId="0" borderId="1" xfId="174" applyFont="1" applyBorder="1" applyAlignment="1" applyProtection="1">
      <alignment horizontal="center" vertical="center" wrapText="1" readingOrder="1"/>
    </xf>
    <xf numFmtId="0" fontId="9" fillId="2" borderId="1" xfId="174" applyFont="1" applyFill="1" applyBorder="1" applyAlignment="1" applyProtection="1">
      <alignment horizontal="center" vertical="center" wrapText="1" readingOrder="1"/>
    </xf>
    <xf numFmtId="0" fontId="9" fillId="2" borderId="1" xfId="174" applyFont="1" applyFill="1" applyBorder="1" applyAlignment="1" applyProtection="1">
      <alignment horizontal="center" vertical="center" readingOrder="1"/>
    </xf>
    <xf numFmtId="0" fontId="51" fillId="0" borderId="0" xfId="0" applyFont="1" applyAlignment="1" applyProtection="1">
      <alignment horizontal="left" vertical="center" indent="1" readingOrder="1"/>
    </xf>
    <xf numFmtId="0" fontId="5" fillId="2" borderId="1" xfId="175" applyFont="1" applyFill="1" applyBorder="1" applyAlignment="1" applyProtection="1">
      <alignment horizontal="center" vertical="center" readingOrder="1"/>
    </xf>
    <xf numFmtId="0" fontId="5" fillId="2" borderId="1" xfId="175" applyFont="1" applyFill="1" applyBorder="1" applyAlignment="1" applyProtection="1">
      <alignment horizontal="center" vertical="center" wrapText="1" readingOrder="1"/>
    </xf>
    <xf numFmtId="0" fontId="17" fillId="2" borderId="1" xfId="175" applyFont="1" applyFill="1" applyBorder="1" applyAlignment="1" applyProtection="1">
      <alignment horizontal="center" vertical="center" wrapText="1" readingOrder="1"/>
    </xf>
    <xf numFmtId="0" fontId="5" fillId="0" borderId="1" xfId="174" applyFont="1" applyBorder="1" applyAlignment="1" applyProtection="1">
      <alignment horizontal="center" vertical="center" wrapText="1" readingOrder="1"/>
    </xf>
    <xf numFmtId="0" fontId="5" fillId="2" borderId="1" xfId="174" applyFont="1" applyFill="1" applyBorder="1" applyAlignment="1" applyProtection="1">
      <alignment horizontal="center" vertical="center" readingOrder="1"/>
    </xf>
    <xf numFmtId="0" fontId="5" fillId="2" borderId="1" xfId="174" applyFont="1" applyFill="1" applyBorder="1" applyAlignment="1" applyProtection="1">
      <alignment horizontal="center" vertical="center" wrapText="1" readingOrder="1"/>
    </xf>
    <xf numFmtId="49" fontId="30" fillId="2" borderId="0" xfId="0" applyNumberFormat="1" applyFont="1" applyFill="1" applyAlignment="1" applyProtection="1">
      <alignment horizontal="right" readingOrder="2"/>
    </xf>
    <xf numFmtId="49" fontId="0" fillId="2" borderId="0" xfId="0" applyNumberFormat="1" applyFill="1" applyAlignment="1" applyProtection="1">
      <alignment horizontal="center"/>
    </xf>
    <xf numFmtId="0" fontId="30" fillId="2" borderId="0" xfId="0" applyFont="1" applyFill="1" applyAlignment="1" applyProtection="1"/>
    <xf numFmtId="0" fontId="22" fillId="2" borderId="0" xfId="0" applyFont="1" applyFill="1" applyAlignment="1" applyProtection="1"/>
    <xf numFmtId="0" fontId="31" fillId="2" borderId="0" xfId="0" applyFont="1" applyFill="1" applyAlignment="1" applyProtection="1">
      <alignment horizontal="right" vertical="center" readingOrder="2"/>
    </xf>
    <xf numFmtId="0" fontId="0" fillId="2" borderId="0" xfId="0" applyFont="1" applyFill="1" applyAlignment="1" applyProtection="1"/>
    <xf numFmtId="0" fontId="0" fillId="2" borderId="0" xfId="0" applyFont="1" applyFill="1" applyAlignment="1" applyProtection="1">
      <alignment horizontal="left" vertical="center" readingOrder="1"/>
    </xf>
    <xf numFmtId="0" fontId="0" fillId="2" borderId="0" xfId="0" applyFont="1" applyFill="1" applyAlignment="1" applyProtection="1">
      <alignment vertical="center" wrapText="1" readingOrder="1"/>
    </xf>
    <xf numFmtId="0" fontId="31" fillId="2" borderId="0" xfId="0" applyFont="1" applyFill="1" applyAlignment="1" applyProtection="1">
      <alignment horizontal="left" vertical="center" readingOrder="1"/>
    </xf>
    <xf numFmtId="0" fontId="3" fillId="2" borderId="0" xfId="0" applyFont="1" applyFill="1" applyAlignment="1" applyProtection="1">
      <alignment vertical="center" wrapText="1" readingOrder="1"/>
    </xf>
    <xf numFmtId="0" fontId="32" fillId="0" borderId="0" xfId="0" applyFont="1" applyAlignment="1" applyProtection="1">
      <alignment horizontal="left" vertical="center" readingOrder="1"/>
    </xf>
    <xf numFmtId="0" fontId="52" fillId="0" borderId="0" xfId="174" applyFont="1" applyAlignment="1" applyProtection="1">
      <alignment horizontal="right" vertical="top" wrapText="1" readingOrder="1"/>
    </xf>
    <xf numFmtId="0" fontId="52" fillId="0" borderId="0" xfId="174" applyFont="1" applyAlignment="1" applyProtection="1">
      <alignment horizontal="center" vertical="top" wrapText="1" readingOrder="1"/>
    </xf>
    <xf numFmtId="0" fontId="52" fillId="0" borderId="0" xfId="174" applyFont="1" applyAlignment="1" applyProtection="1">
      <alignment horizontal="center" vertical="top" readingOrder="1"/>
    </xf>
    <xf numFmtId="0" fontId="53" fillId="0" borderId="0" xfId="174" applyFont="1" applyAlignment="1" applyProtection="1">
      <alignment horizontal="right" readingOrder="2"/>
    </xf>
    <xf numFmtId="0" fontId="54" fillId="0" borderId="0" xfId="174" applyFont="1" applyAlignment="1" applyProtection="1">
      <alignment readingOrder="1"/>
    </xf>
    <xf numFmtId="0" fontId="20" fillId="0" borderId="0" xfId="174" applyFont="1" applyAlignment="1" applyProtection="1"/>
    <xf numFmtId="0" fontId="22" fillId="6" borderId="3" xfId="0" applyFont="1" applyFill="1" applyBorder="1" applyAlignment="1" applyProtection="1">
      <alignment vertical="center"/>
    </xf>
    <xf numFmtId="0" fontId="22" fillId="0" borderId="2" xfId="0" applyFont="1" applyBorder="1" applyAlignment="1" applyProtection="1"/>
    <xf numFmtId="0" fontId="22" fillId="0" borderId="7" xfId="0" applyFont="1" applyBorder="1" applyAlignment="1" applyProtection="1"/>
    <xf numFmtId="0" fontId="22" fillId="0" borderId="3" xfId="0" applyFont="1" applyBorder="1" applyAlignment="1" applyProtection="1"/>
    <xf numFmtId="0" fontId="20" fillId="0" borderId="0" xfId="133" applyFont="1" applyAlignment="1" applyProtection="1"/>
    <xf numFmtId="0" fontId="22" fillId="11" borderId="2" xfId="0" applyFont="1" applyFill="1" applyBorder="1" applyAlignment="1" applyProtection="1">
      <alignment horizontal="right" vertical="center" readingOrder="2"/>
    </xf>
    <xf numFmtId="0" fontId="22" fillId="11" borderId="7" xfId="0" applyFont="1" applyFill="1" applyBorder="1" applyAlignment="1" applyProtection="1">
      <alignment horizontal="right" vertical="center" readingOrder="2"/>
    </xf>
    <xf numFmtId="0" fontId="22" fillId="11" borderId="7" xfId="0" applyFont="1" applyFill="1" applyBorder="1" applyAlignment="1" applyProtection="1">
      <alignment horizontal="center" vertical="center"/>
    </xf>
    <xf numFmtId="0" fontId="5" fillId="0" borderId="13" xfId="0" applyFont="1" applyBorder="1" applyAlignment="1" applyProtection="1">
      <alignment horizontal="right" vertical="center" readingOrder="2"/>
    </xf>
    <xf numFmtId="0" fontId="22" fillId="0" borderId="0" xfId="0" applyFont="1" applyAlignment="1" applyProtection="1">
      <alignment horizontal="right" vertical="center" readingOrder="2"/>
    </xf>
    <xf numFmtId="0" fontId="22" fillId="2" borderId="0" xfId="0" applyFont="1" applyFill="1" applyAlignment="1" applyProtection="1">
      <alignment horizontal="right" vertical="center" readingOrder="2"/>
    </xf>
    <xf numFmtId="0" fontId="22" fillId="2" borderId="16" xfId="0" applyFont="1" applyFill="1" applyBorder="1" applyAlignment="1" applyProtection="1">
      <alignment vertical="center"/>
    </xf>
    <xf numFmtId="49" fontId="5" fillId="15" borderId="1" xfId="0" applyNumberFormat="1" applyFont="1" applyFill="1" applyBorder="1" applyAlignment="1" applyProtection="1">
      <alignment horizontal="center" vertical="center" wrapText="1"/>
    </xf>
    <xf numFmtId="0" fontId="22" fillId="15" borderId="1" xfId="0" applyFont="1" applyFill="1" applyBorder="1" applyAlignment="1" applyProtection="1">
      <alignment horizontal="center" vertical="center"/>
    </xf>
    <xf numFmtId="0" fontId="22" fillId="0" borderId="0" xfId="0" applyFont="1" applyAlignment="1" applyProtection="1">
      <alignment horizontal="center" vertical="center"/>
    </xf>
    <xf numFmtId="0" fontId="22" fillId="0" borderId="1" xfId="0" applyFont="1" applyBorder="1" applyAlignment="1" applyProtection="1">
      <alignment horizontal="center" vertical="center"/>
    </xf>
    <xf numFmtId="0" fontId="6" fillId="5" borderId="1" xfId="0" applyFont="1" applyFill="1" applyBorder="1" applyAlignment="1" applyProtection="1">
      <alignment horizontal="center" vertical="center"/>
    </xf>
    <xf numFmtId="0" fontId="17" fillId="0" borderId="1" xfId="0" applyFont="1" applyBorder="1" applyAlignment="1" applyProtection="1">
      <alignment horizontal="center" vertical="center" wrapText="1" readingOrder="1"/>
    </xf>
    <xf numFmtId="0" fontId="8" fillId="0" borderId="1" xfId="0" applyFont="1" applyBorder="1" applyAlignment="1" applyProtection="1">
      <alignment horizontal="center" vertical="center"/>
    </xf>
    <xf numFmtId="0" fontId="41" fillId="0" borderId="0" xfId="0" applyFont="1" applyAlignment="1" applyProtection="1">
      <alignment vertical="top"/>
    </xf>
    <xf numFmtId="0" fontId="41" fillId="0" borderId="0" xfId="0" applyFont="1" applyAlignment="1" applyProtection="1">
      <alignment horizontal="center" vertical="center"/>
    </xf>
    <xf numFmtId="0" fontId="30" fillId="0" borderId="0" xfId="0" applyFont="1" applyAlignment="1" applyProtection="1">
      <alignment vertical="top"/>
    </xf>
    <xf numFmtId="0" fontId="30" fillId="0" borderId="0" xfId="0" applyFont="1" applyAlignment="1" applyProtection="1">
      <alignment horizontal="center" vertical="center"/>
    </xf>
    <xf numFmtId="0" fontId="3" fillId="0" borderId="0" xfId="0" applyFont="1" applyAlignment="1" applyProtection="1">
      <alignment vertical="top"/>
    </xf>
    <xf numFmtId="0" fontId="0" fillId="0" borderId="0" xfId="0" applyAlignment="1" applyProtection="1">
      <alignment horizontal="right" vertical="top" readingOrder="2"/>
    </xf>
    <xf numFmtId="0" fontId="0" fillId="0" borderId="0" xfId="0" applyAlignment="1" applyProtection="1">
      <alignment vertical="top" wrapText="1"/>
    </xf>
    <xf numFmtId="0" fontId="0" fillId="0" borderId="0" xfId="0" applyFont="1" applyAlignment="1" applyProtection="1">
      <alignment vertical="top"/>
    </xf>
    <xf numFmtId="0" fontId="0" fillId="0" borderId="0" xfId="0" applyAlignment="1" applyProtection="1">
      <alignment horizontal="center" vertical="center"/>
    </xf>
    <xf numFmtId="0" fontId="0" fillId="0" borderId="0" xfId="0" applyAlignment="1" applyProtection="1">
      <alignment horizontal="right" vertical="center" readingOrder="2"/>
    </xf>
    <xf numFmtId="0" fontId="5" fillId="0" borderId="3" xfId="0" applyFont="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22" fillId="6" borderId="1" xfId="0" applyFont="1" applyFill="1" applyBorder="1" applyAlignment="1" applyProtection="1">
      <alignment horizontal="center" vertical="center"/>
    </xf>
    <xf numFmtId="0" fontId="22" fillId="6" borderId="4" xfId="0" applyFont="1" applyFill="1" applyBorder="1" applyAlignment="1" applyProtection="1">
      <alignment horizontal="center" vertical="center" wrapText="1"/>
    </xf>
    <xf numFmtId="0" fontId="28" fillId="6" borderId="4" xfId="0" applyFont="1" applyFill="1" applyBorder="1" applyAlignment="1" applyProtection="1">
      <alignment horizontal="center" vertical="center" wrapText="1"/>
    </xf>
    <xf numFmtId="3" fontId="22" fillId="2" borderId="1" xfId="0" applyNumberFormat="1" applyFont="1" applyFill="1" applyBorder="1" applyAlignment="1" applyProtection="1">
      <alignment horizontal="center" vertical="center"/>
    </xf>
    <xf numFmtId="49" fontId="22" fillId="0" borderId="1" xfId="0" applyNumberFormat="1" applyFont="1" applyBorder="1" applyAlignment="1" applyProtection="1">
      <alignment horizontal="center" vertical="center"/>
    </xf>
    <xf numFmtId="0" fontId="22" fillId="2" borderId="1" xfId="0" applyFont="1" applyFill="1" applyBorder="1" applyAlignment="1" applyProtection="1">
      <alignment horizontal="center" vertical="center"/>
    </xf>
    <xf numFmtId="0" fontId="22" fillId="2" borderId="2" xfId="0" applyFont="1" applyFill="1" applyBorder="1" applyAlignment="1" applyProtection="1">
      <alignment horizontal="center" vertical="center"/>
    </xf>
    <xf numFmtId="0" fontId="22" fillId="2" borderId="7" xfId="0" applyFont="1" applyFill="1" applyBorder="1" applyAlignment="1" applyProtection="1">
      <alignment horizontal="center" vertical="center"/>
    </xf>
    <xf numFmtId="0" fontId="22" fillId="2" borderId="3" xfId="0" applyFont="1" applyFill="1" applyBorder="1" applyAlignment="1" applyProtection="1">
      <alignment horizontal="center" vertical="center"/>
    </xf>
    <xf numFmtId="0" fontId="0" fillId="0" borderId="0" xfId="0" applyAlignment="1" applyProtection="1">
      <alignment horizontal="right" vertical="top"/>
    </xf>
    <xf numFmtId="0" fontId="31" fillId="0" borderId="0" xfId="0" applyFont="1" applyAlignment="1" applyProtection="1"/>
    <xf numFmtId="0" fontId="32" fillId="0" borderId="0" xfId="0" applyFont="1" applyAlignment="1" applyProtection="1"/>
    <xf numFmtId="49" fontId="0" fillId="0" borderId="0" xfId="0" applyNumberFormat="1" applyFont="1" applyAlignment="1" applyProtection="1">
      <alignment horizontal="right"/>
    </xf>
    <xf numFmtId="0" fontId="20" fillId="0" borderId="0" xfId="152" applyFont="1" applyAlignment="1" applyProtection="1"/>
    <xf numFmtId="0" fontId="20" fillId="0" borderId="0" xfId="152" applyFont="1" applyAlignment="1" applyProtection="1">
      <alignment horizontal="center"/>
    </xf>
    <xf numFmtId="0" fontId="22" fillId="6" borderId="2" xfId="0" applyFont="1" applyFill="1" applyBorder="1" applyAlignment="1" applyProtection="1">
      <alignment horizontal="center"/>
    </xf>
    <xf numFmtId="49" fontId="5" fillId="6" borderId="1" xfId="0" applyNumberFormat="1" applyFont="1" applyFill="1" applyBorder="1" applyAlignment="1" applyProtection="1">
      <alignment horizontal="left" vertical="center"/>
    </xf>
    <xf numFmtId="0" fontId="22" fillId="7" borderId="7" xfId="0" applyFont="1" applyFill="1" applyBorder="1" applyAlignment="1" applyProtection="1"/>
    <xf numFmtId="0" fontId="22" fillId="7" borderId="7" xfId="0" applyFont="1" applyFill="1" applyBorder="1" applyAlignment="1" applyProtection="1">
      <alignment horizontal="center"/>
    </xf>
    <xf numFmtId="49" fontId="5" fillId="7" borderId="3" xfId="0" applyNumberFormat="1" applyFont="1" applyFill="1" applyBorder="1" applyAlignment="1" applyProtection="1">
      <alignment horizontal="left" vertical="center"/>
    </xf>
    <xf numFmtId="0" fontId="22" fillId="11" borderId="7" xfId="152" applyFont="1" applyFill="1" applyBorder="1" applyAlignment="1" applyProtection="1">
      <alignment vertical="center" wrapText="1"/>
    </xf>
    <xf numFmtId="0" fontId="22" fillId="11" borderId="7" xfId="152" applyFont="1" applyFill="1" applyBorder="1" applyAlignment="1" applyProtection="1">
      <alignment horizontal="center" vertical="center"/>
    </xf>
    <xf numFmtId="0" fontId="22" fillId="11" borderId="3" xfId="152" applyFont="1" applyFill="1" applyBorder="1" applyAlignment="1" applyProtection="1">
      <alignment vertical="center"/>
    </xf>
    <xf numFmtId="0" fontId="22" fillId="11" borderId="7" xfId="153" applyFont="1" applyFill="1" applyBorder="1" applyAlignment="1" applyProtection="1">
      <alignment vertical="center" wrapText="1"/>
    </xf>
    <xf numFmtId="0" fontId="22" fillId="11" borderId="7" xfId="153" applyFont="1" applyFill="1" applyBorder="1" applyAlignment="1" applyProtection="1">
      <alignment horizontal="center" vertical="center"/>
    </xf>
    <xf numFmtId="0" fontId="5" fillId="11" borderId="3" xfId="153" applyFont="1" applyFill="1" applyBorder="1" applyAlignment="1" applyProtection="1">
      <alignment vertical="center"/>
    </xf>
    <xf numFmtId="0" fontId="22" fillId="2" borderId="2" xfId="0" applyFont="1" applyFill="1" applyBorder="1" applyAlignment="1" applyProtection="1">
      <alignment horizontal="right" vertical="center" readingOrder="2"/>
    </xf>
    <xf numFmtId="0" fontId="22" fillId="2" borderId="7" xfId="152" applyFont="1" applyFill="1" applyBorder="1" applyAlignment="1" applyProtection="1">
      <alignment vertical="center" wrapText="1"/>
    </xf>
    <xf numFmtId="0" fontId="22" fillId="2" borderId="7" xfId="152" applyFont="1" applyFill="1" applyBorder="1" applyAlignment="1" applyProtection="1">
      <alignment horizontal="center" vertical="center"/>
    </xf>
    <xf numFmtId="0" fontId="22" fillId="2" borderId="3" xfId="152" applyFont="1" applyFill="1" applyBorder="1" applyAlignment="1" applyProtection="1">
      <alignment horizontal="left" vertical="center"/>
    </xf>
    <xf numFmtId="0" fontId="22" fillId="2" borderId="13" xfId="0" applyFont="1" applyFill="1" applyBorder="1" applyAlignment="1" applyProtection="1">
      <alignment horizontal="right" vertical="center" readingOrder="2"/>
    </xf>
    <xf numFmtId="0" fontId="22" fillId="2" borderId="0" xfId="153" applyFont="1" applyFill="1" applyAlignment="1" applyProtection="1">
      <alignment vertical="center" wrapText="1"/>
    </xf>
    <xf numFmtId="0" fontId="22" fillId="2" borderId="0" xfId="153" applyFont="1" applyFill="1" applyAlignment="1" applyProtection="1">
      <alignment horizontal="center" vertical="center"/>
    </xf>
    <xf numFmtId="0" fontId="5" fillId="0" borderId="16" xfId="153" applyFont="1" applyBorder="1" applyAlignment="1" applyProtection="1">
      <alignment horizontal="left" vertical="center"/>
    </xf>
    <xf numFmtId="0" fontId="22" fillId="6" borderId="1" xfId="152" applyFont="1" applyFill="1" applyBorder="1" applyAlignment="1" applyProtection="1">
      <alignment horizontal="center" vertical="center" wrapText="1"/>
    </xf>
    <xf numFmtId="0" fontId="5" fillId="6" borderId="1" xfId="152" applyFont="1" applyFill="1" applyBorder="1" applyAlignment="1" applyProtection="1">
      <alignment horizontal="center" vertical="center" wrapText="1"/>
    </xf>
    <xf numFmtId="0" fontId="22" fillId="6" borderId="1" xfId="153" applyFont="1" applyFill="1" applyBorder="1" applyAlignment="1" applyProtection="1">
      <alignment horizontal="center" vertical="center" wrapText="1"/>
    </xf>
    <xf numFmtId="0" fontId="5" fillId="6" borderId="1" xfId="153"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5" fillId="0" borderId="1" xfId="152" applyFont="1" applyBorder="1" applyAlignment="1" applyProtection="1">
      <alignment horizontal="center" vertical="center" wrapText="1"/>
    </xf>
    <xf numFmtId="0" fontId="5" fillId="0" borderId="1" xfId="152" applyFont="1" applyBorder="1" applyAlignment="1" applyProtection="1">
      <alignment horizontal="center" vertical="center"/>
    </xf>
    <xf numFmtId="3" fontId="5" fillId="0" borderId="1" xfId="152" applyNumberFormat="1" applyFont="1" applyBorder="1" applyAlignment="1" applyProtection="1">
      <alignment horizontal="center" vertical="center" readingOrder="1"/>
    </xf>
    <xf numFmtId="3" fontId="5" fillId="0" borderId="1" xfId="0" applyNumberFormat="1" applyFont="1" applyBorder="1" applyAlignment="1" applyProtection="1">
      <alignment horizontal="center" vertical="center" wrapText="1" readingOrder="1"/>
    </xf>
    <xf numFmtId="0" fontId="6" fillId="2" borderId="1" xfId="0" applyFont="1" applyFill="1" applyBorder="1" applyAlignment="1" applyProtection="1">
      <alignment horizontal="center" vertical="center" wrapText="1"/>
    </xf>
    <xf numFmtId="0" fontId="20" fillId="0" borderId="1" xfId="153" applyFont="1" applyBorder="1" applyAlignment="1" applyProtection="1">
      <alignment horizontal="center" vertical="center"/>
    </xf>
    <xf numFmtId="0" fontId="20" fillId="0" borderId="1" xfId="153" applyFont="1" applyBorder="1" applyAlignment="1" applyProtection="1">
      <alignment vertical="top"/>
    </xf>
    <xf numFmtId="0" fontId="20" fillId="0" borderId="1" xfId="153" applyFont="1" applyBorder="1" applyAlignment="1" applyProtection="1">
      <alignment horizontal="center" vertical="top"/>
    </xf>
    <xf numFmtId="0" fontId="5" fillId="0" borderId="1" xfId="153" applyFont="1" applyBorder="1" applyAlignment="1" applyProtection="1">
      <alignment horizontal="center" vertical="center" wrapText="1"/>
    </xf>
    <xf numFmtId="0" fontId="20" fillId="2" borderId="1" xfId="0" applyFont="1" applyFill="1" applyBorder="1" applyAlignment="1" applyProtection="1">
      <alignment vertical="top" wrapText="1"/>
    </xf>
    <xf numFmtId="0" fontId="20" fillId="0" borderId="1" xfId="0" applyFont="1" applyBorder="1" applyAlignment="1" applyProtection="1">
      <alignment horizontal="center" vertical="top" wrapText="1"/>
    </xf>
    <xf numFmtId="0" fontId="20" fillId="0" borderId="1" xfId="153" applyFont="1" applyBorder="1" applyAlignment="1" applyProtection="1">
      <alignment horizontal="center" vertical="top" wrapText="1"/>
    </xf>
    <xf numFmtId="0" fontId="20" fillId="2" borderId="1" xfId="0" applyFont="1" applyFill="1" applyBorder="1" applyAlignment="1" applyProtection="1">
      <alignment horizontal="center" vertical="top" wrapText="1"/>
    </xf>
    <xf numFmtId="0" fontId="56" fillId="0" borderId="1" xfId="152" applyFont="1" applyBorder="1" applyAlignment="1" applyProtection="1">
      <alignment vertical="top"/>
    </xf>
    <xf numFmtId="0" fontId="22" fillId="0" borderId="0" xfId="152" applyFont="1" applyAlignment="1" applyProtection="1"/>
    <xf numFmtId="0" fontId="16" fillId="0" borderId="0" xfId="0" applyFont="1" applyAlignment="1" applyProtection="1">
      <alignment vertical="center"/>
    </xf>
    <xf numFmtId="0" fontId="17" fillId="0" borderId="17" xfId="152" applyFont="1" applyBorder="1" applyAlignment="1" applyProtection="1">
      <alignment vertical="top"/>
    </xf>
    <xf numFmtId="0" fontId="17" fillId="0" borderId="9" xfId="152" applyFont="1" applyBorder="1" applyAlignment="1" applyProtection="1">
      <alignment vertical="top"/>
    </xf>
    <xf numFmtId="0" fontId="17" fillId="0" borderId="9" xfId="152" applyFont="1" applyBorder="1" applyAlignment="1" applyProtection="1">
      <alignment horizontal="center" vertical="top"/>
    </xf>
    <xf numFmtId="0" fontId="17" fillId="0" borderId="9" xfId="0" applyFont="1" applyBorder="1" applyAlignment="1" applyProtection="1">
      <alignment horizontal="center" vertical="top" wrapText="1"/>
    </xf>
    <xf numFmtId="0" fontId="17" fillId="0" borderId="9" xfId="152" applyFont="1" applyBorder="1" applyAlignment="1" applyProtection="1">
      <alignment horizontal="center" vertical="top" wrapText="1"/>
    </xf>
    <xf numFmtId="0" fontId="20" fillId="2" borderId="9" xfId="0" applyFont="1" applyFill="1" applyBorder="1" applyAlignment="1" applyProtection="1">
      <alignment vertical="top" wrapText="1"/>
    </xf>
    <xf numFmtId="0" fontId="20" fillId="0" borderId="9" xfId="153" applyFont="1" applyBorder="1" applyAlignment="1" applyProtection="1">
      <alignment horizontal="center" vertical="center"/>
    </xf>
    <xf numFmtId="0" fontId="20" fillId="0" borderId="9" xfId="153" applyFont="1" applyBorder="1" applyAlignment="1" applyProtection="1">
      <alignment vertical="top"/>
    </xf>
    <xf numFmtId="0" fontId="20" fillId="0" borderId="9" xfId="153" applyFont="1" applyBorder="1" applyAlignment="1" applyProtection="1">
      <alignment horizontal="center" vertical="top"/>
    </xf>
    <xf numFmtId="0" fontId="20" fillId="0" borderId="9" xfId="0" applyFont="1" applyBorder="1" applyAlignment="1" applyProtection="1">
      <alignment horizontal="center" vertical="top" wrapText="1"/>
    </xf>
    <xf numFmtId="0" fontId="16" fillId="0" borderId="9" xfId="153" applyFont="1" applyBorder="1" applyAlignment="1" applyProtection="1">
      <alignment horizontal="left" vertical="top" wrapText="1"/>
    </xf>
    <xf numFmtId="0" fontId="32" fillId="0" borderId="0" xfId="124" applyFont="1" applyAlignment="1" applyProtection="1">
      <alignment horizontal="right" vertical="center" readingOrder="2"/>
    </xf>
    <xf numFmtId="0" fontId="3" fillId="0" borderId="0" xfId="124" applyFont="1" applyAlignment="1" applyProtection="1">
      <alignment vertical="center" wrapText="1" readingOrder="2"/>
    </xf>
    <xf numFmtId="0" fontId="24" fillId="0" borderId="0" xfId="124" applyFont="1" applyAlignment="1" applyProtection="1">
      <alignment horizontal="right" vertical="center" readingOrder="2"/>
    </xf>
    <xf numFmtId="0" fontId="17" fillId="0" borderId="0" xfId="124" applyFont="1" applyAlignment="1" applyProtection="1"/>
    <xf numFmtId="0" fontId="17" fillId="0" borderId="0" xfId="125" applyFont="1" applyAlignment="1" applyProtection="1">
      <alignment vertical="center"/>
    </xf>
    <xf numFmtId="0" fontId="17" fillId="0" borderId="0" xfId="125" applyFont="1" applyAlignment="1" applyProtection="1">
      <alignment horizontal="right" vertical="center" readingOrder="1"/>
    </xf>
    <xf numFmtId="0" fontId="17" fillId="0" borderId="0" xfId="125" applyFont="1" applyAlignment="1" applyProtection="1"/>
    <xf numFmtId="0" fontId="32" fillId="0" borderId="0" xfId="0" applyFont="1" applyAlignment="1" applyProtection="1">
      <alignment horizontal="left" vertical="center"/>
    </xf>
    <xf numFmtId="0" fontId="24" fillId="0" borderId="0" xfId="0" applyFont="1" applyAlignment="1" applyProtection="1">
      <alignment horizontal="right" vertical="center" readingOrder="2"/>
    </xf>
    <xf numFmtId="0" fontId="5" fillId="0" borderId="0" xfId="152" applyFont="1" applyAlignment="1" applyProtection="1"/>
    <xf numFmtId="0" fontId="5" fillId="0" borderId="0" xfId="152" applyFont="1" applyAlignment="1" applyProtection="1">
      <alignment horizontal="center"/>
    </xf>
    <xf numFmtId="0" fontId="5" fillId="0" borderId="0" xfId="153" applyFont="1" applyAlignment="1" applyProtection="1"/>
    <xf numFmtId="0" fontId="5" fillId="0" borderId="0" xfId="153" applyFont="1" applyAlignment="1" applyProtection="1">
      <alignment horizontal="center"/>
    </xf>
    <xf numFmtId="0" fontId="5" fillId="2" borderId="10" xfId="0" applyFont="1" applyFill="1" applyBorder="1" applyAlignment="1" applyProtection="1">
      <alignment vertical="center"/>
    </xf>
    <xf numFmtId="0" fontId="5" fillId="2" borderId="8" xfId="0" applyFont="1" applyFill="1" applyBorder="1" applyAlignment="1" applyProtection="1">
      <alignment vertical="center"/>
    </xf>
    <xf numFmtId="0" fontId="5" fillId="0" borderId="10" xfId="0" applyFont="1" applyBorder="1" applyAlignment="1" applyProtection="1">
      <alignment vertical="center"/>
    </xf>
    <xf numFmtId="0" fontId="20" fillId="2" borderId="0" xfId="152" applyFont="1" applyFill="1" applyAlignment="1" applyProtection="1"/>
    <xf numFmtId="0" fontId="5" fillId="6" borderId="2" xfId="152" applyFont="1" applyFill="1" applyBorder="1" applyAlignment="1" applyProtection="1">
      <alignment horizontal="center" vertical="center" wrapText="1"/>
    </xf>
    <xf numFmtId="0" fontId="17" fillId="0" borderId="1" xfId="152" applyFont="1" applyBorder="1" applyAlignment="1" applyProtection="1">
      <alignment horizontal="center" vertical="center"/>
    </xf>
    <xf numFmtId="0" fontId="9" fillId="0" borderId="1" xfId="152" applyFont="1" applyBorder="1" applyAlignment="1" applyProtection="1">
      <alignment horizontal="center" vertical="center" wrapText="1"/>
    </xf>
    <xf numFmtId="0" fontId="57" fillId="0" borderId="0" xfId="0" applyFont="1" applyAlignment="1" applyProtection="1">
      <alignment vertical="center"/>
    </xf>
    <xf numFmtId="0" fontId="23" fillId="0" borderId="0" xfId="152" applyFont="1" applyAlignment="1" applyProtection="1"/>
    <xf numFmtId="0" fontId="20" fillId="0" borderId="0" xfId="152" applyFont="1" applyAlignment="1" applyProtection="1">
      <alignment vertical="center"/>
    </xf>
    <xf numFmtId="0" fontId="20" fillId="0" borderId="0" xfId="152" applyFont="1" applyAlignment="1" applyProtection="1">
      <alignment horizontal="center" vertical="center"/>
    </xf>
    <xf numFmtId="0" fontId="20" fillId="0" borderId="0" xfId="153" applyFont="1" applyAlignment="1" applyProtection="1">
      <alignment vertical="center"/>
    </xf>
    <xf numFmtId="0" fontId="33" fillId="0" borderId="0" xfId="0" applyFont="1" applyAlignment="1" applyProtection="1">
      <alignment horizontal="center"/>
    </xf>
    <xf numFmtId="0" fontId="22" fillId="0" borderId="0" xfId="152" applyFont="1" applyAlignment="1" applyProtection="1">
      <alignment horizontal="center" vertical="center"/>
    </xf>
    <xf numFmtId="0" fontId="0" fillId="0" borderId="0" xfId="0" applyFont="1" applyAlignment="1" applyProtection="1">
      <alignment horizontal="center"/>
    </xf>
    <xf numFmtId="0" fontId="0" fillId="0" borderId="0" xfId="152" applyFont="1" applyAlignment="1" applyProtection="1">
      <alignment horizontal="center" vertical="center" wrapText="1" readingOrder="1"/>
    </xf>
    <xf numFmtId="0" fontId="0" fillId="0" borderId="0" xfId="152" applyFont="1" applyAlignment="1" applyProtection="1">
      <alignment horizontal="center" vertical="center" wrapText="1"/>
    </xf>
    <xf numFmtId="0" fontId="22" fillId="17" borderId="0" xfId="152" applyFont="1" applyFill="1" applyAlignment="1" applyProtection="1">
      <alignment horizontal="center"/>
    </xf>
    <xf numFmtId="0" fontId="0" fillId="0" borderId="0" xfId="152" applyFont="1" applyAlignment="1" applyProtection="1">
      <alignment horizontal="center" wrapText="1"/>
    </xf>
    <xf numFmtId="0" fontId="22" fillId="0" borderId="7" xfId="6" applyFont="1" applyBorder="1" applyAlignment="1" applyProtection="1"/>
    <xf numFmtId="0" fontId="22" fillId="0" borderId="2" xfId="6" applyFont="1" applyBorder="1" applyAlignment="1" applyProtection="1"/>
    <xf numFmtId="0" fontId="22" fillId="6" borderId="7" xfId="6" applyFont="1" applyFill="1" applyBorder="1" applyAlignment="1" applyProtection="1"/>
    <xf numFmtId="0" fontId="22" fillId="0" borderId="7" xfId="6" applyFont="1" applyBorder="1" applyAlignment="1" applyProtection="1">
      <alignment vertical="center"/>
    </xf>
    <xf numFmtId="0" fontId="22" fillId="0" borderId="3" xfId="6" applyFont="1" applyBorder="1" applyAlignment="1" applyProtection="1">
      <alignment vertical="center"/>
    </xf>
    <xf numFmtId="0" fontId="22" fillId="0" borderId="2" xfId="6" applyFont="1" applyBorder="1" applyAlignment="1" applyProtection="1">
      <alignment vertical="center"/>
    </xf>
    <xf numFmtId="0" fontId="22" fillId="6" borderId="7" xfId="6" applyFont="1" applyFill="1" applyBorder="1" applyAlignment="1" applyProtection="1">
      <alignment vertical="center"/>
    </xf>
    <xf numFmtId="0" fontId="20" fillId="0" borderId="0" xfId="6" applyFont="1" applyAlignment="1" applyProtection="1">
      <alignment vertical="center"/>
    </xf>
    <xf numFmtId="0" fontId="22" fillId="3" borderId="7" xfId="6" applyFont="1" applyFill="1" applyBorder="1" applyAlignment="1" applyProtection="1">
      <alignment vertical="center"/>
    </xf>
    <xf numFmtId="0" fontId="22" fillId="3" borderId="3" xfId="6" applyFont="1" applyFill="1" applyBorder="1" applyAlignment="1" applyProtection="1">
      <alignment vertical="center"/>
    </xf>
    <xf numFmtId="0" fontId="22" fillId="3" borderId="2" xfId="6" applyFont="1" applyFill="1" applyBorder="1" applyAlignment="1" applyProtection="1">
      <alignment vertical="center"/>
    </xf>
    <xf numFmtId="0" fontId="20" fillId="3" borderId="7" xfId="6" applyFont="1" applyFill="1" applyBorder="1" applyAlignment="1" applyProtection="1">
      <alignment vertical="center"/>
    </xf>
    <xf numFmtId="49" fontId="5" fillId="3" borderId="3" xfId="0" applyNumberFormat="1" applyFont="1" applyFill="1" applyBorder="1" applyAlignment="1" applyProtection="1">
      <alignment vertical="center"/>
    </xf>
    <xf numFmtId="0" fontId="22" fillId="11" borderId="2" xfId="6" applyFont="1" applyFill="1" applyBorder="1" applyAlignment="1" applyProtection="1">
      <alignment vertical="center"/>
    </xf>
    <xf numFmtId="0" fontId="22" fillId="11" borderId="7" xfId="6" applyFont="1" applyFill="1" applyBorder="1" applyAlignment="1" applyProtection="1">
      <alignment vertical="center"/>
    </xf>
    <xf numFmtId="0" fontId="20" fillId="11" borderId="7" xfId="6" applyFont="1" applyFill="1" applyBorder="1" applyAlignment="1" applyProtection="1">
      <alignment vertical="center"/>
    </xf>
    <xf numFmtId="0" fontId="22" fillId="11" borderId="3" xfId="6" applyFont="1" applyFill="1" applyBorder="1" applyAlignment="1" applyProtection="1">
      <alignment vertical="center"/>
    </xf>
    <xf numFmtId="0" fontId="22" fillId="0" borderId="8" xfId="165" applyFont="1" applyBorder="1" applyAlignment="1" applyProtection="1">
      <alignment horizontal="right" vertical="center" readingOrder="2"/>
    </xf>
    <xf numFmtId="0" fontId="5" fillId="2" borderId="9" xfId="165" applyFont="1" applyFill="1" applyBorder="1" applyAlignment="1" applyProtection="1">
      <alignment vertical="center"/>
    </xf>
    <xf numFmtId="0" fontId="5" fillId="2" borderId="9" xfId="165" applyFont="1" applyFill="1" applyBorder="1" applyAlignment="1" applyProtection="1">
      <alignment vertical="center" wrapText="1"/>
    </xf>
    <xf numFmtId="0" fontId="5" fillId="2" borderId="3" xfId="165" applyFont="1" applyFill="1" applyBorder="1" applyAlignment="1" applyProtection="1">
      <alignment vertical="center"/>
    </xf>
    <xf numFmtId="0" fontId="5" fillId="2" borderId="13" xfId="165" applyFont="1" applyFill="1" applyBorder="1" applyAlignment="1" applyProtection="1">
      <alignment vertical="center"/>
    </xf>
    <xf numFmtId="0" fontId="5" fillId="2" borderId="0" xfId="165" applyFont="1" applyFill="1" applyAlignment="1" applyProtection="1">
      <alignment vertical="center"/>
    </xf>
    <xf numFmtId="0" fontId="5" fillId="2" borderId="0" xfId="165" applyFont="1" applyFill="1" applyAlignment="1" applyProtection="1">
      <alignment vertical="center" wrapText="1"/>
    </xf>
    <xf numFmtId="0" fontId="22" fillId="6" borderId="1" xfId="126" applyFont="1" applyFill="1" applyBorder="1" applyAlignment="1" applyProtection="1">
      <alignment horizontal="center" vertical="center" wrapText="1"/>
    </xf>
    <xf numFmtId="0" fontId="22" fillId="5" borderId="1" xfId="126" applyFont="1" applyFill="1" applyBorder="1" applyAlignment="1" applyProtection="1">
      <alignment horizontal="center" vertical="center" wrapText="1"/>
    </xf>
    <xf numFmtId="0" fontId="22" fillId="6" borderId="1" xfId="25" applyFont="1" applyFill="1" applyBorder="1" applyAlignment="1" applyProtection="1">
      <alignment horizontal="center" vertical="center" wrapText="1"/>
    </xf>
    <xf numFmtId="0" fontId="22" fillId="6" borderId="1" xfId="28" applyFont="1" applyFill="1" applyBorder="1" applyAlignment="1" applyProtection="1">
      <alignment horizontal="center" vertical="center" wrapText="1"/>
    </xf>
    <xf numFmtId="0" fontId="22" fillId="5" borderId="1" xfId="128" applyFont="1" applyFill="1" applyBorder="1" applyAlignment="1" applyProtection="1">
      <alignment horizontal="center" vertical="center" wrapText="1"/>
    </xf>
    <xf numFmtId="0" fontId="59" fillId="0" borderId="1" xfId="6" applyFont="1" applyBorder="1" applyAlignment="1" applyProtection="1">
      <alignment horizontal="center" vertical="center"/>
    </xf>
    <xf numFmtId="0" fontId="5" fillId="5" borderId="1" xfId="6" applyFont="1" applyFill="1" applyBorder="1" applyAlignment="1" applyProtection="1">
      <alignment vertical="center"/>
    </xf>
    <xf numFmtId="0" fontId="22" fillId="0" borderId="1" xfId="6" applyFont="1" applyBorder="1" applyAlignment="1" applyProtection="1">
      <alignment horizontal="center" vertical="center"/>
    </xf>
    <xf numFmtId="1" fontId="60" fillId="2" borderId="1" xfId="6" applyNumberFormat="1" applyFont="1" applyFill="1" applyBorder="1" applyAlignment="1" applyProtection="1">
      <alignment horizontal="center" vertical="center"/>
    </xf>
    <xf numFmtId="0" fontId="60" fillId="0" borderId="1" xfId="6" applyFont="1" applyBorder="1" applyAlignment="1" applyProtection="1">
      <alignment horizontal="center" vertical="center"/>
    </xf>
    <xf numFmtId="0" fontId="22" fillId="5" borderId="1" xfId="6" applyFont="1" applyFill="1" applyBorder="1" applyAlignment="1" applyProtection="1">
      <alignment horizontal="right" vertical="center"/>
    </xf>
    <xf numFmtId="0" fontId="59" fillId="0" borderId="1" xfId="6" applyFont="1" applyBorder="1" applyAlignment="1" applyProtection="1">
      <alignment horizontal="left" vertical="center"/>
    </xf>
    <xf numFmtId="0" fontId="20" fillId="0" borderId="1" xfId="6" applyFont="1" applyBorder="1" applyAlignment="1" applyProtection="1">
      <alignment horizontal="center" vertical="center"/>
    </xf>
    <xf numFmtId="0" fontId="41" fillId="0" borderId="0" xfId="6" applyFont="1" applyAlignment="1" applyProtection="1">
      <alignment vertical="center"/>
    </xf>
    <xf numFmtId="0" fontId="61" fillId="0" borderId="0" xfId="6" applyFont="1" applyAlignment="1" applyProtection="1">
      <alignment vertical="center"/>
    </xf>
    <xf numFmtId="0" fontId="3" fillId="0" borderId="0" xfId="96" applyFont="1" applyAlignment="1" applyProtection="1"/>
    <xf numFmtId="0" fontId="61" fillId="0" borderId="9" xfId="6" applyFont="1" applyBorder="1" applyAlignment="1" applyProtection="1">
      <alignment vertical="center"/>
    </xf>
    <xf numFmtId="0" fontId="3" fillId="0" borderId="9" xfId="97" applyFont="1" applyBorder="1" applyAlignment="1" applyProtection="1"/>
    <xf numFmtId="0" fontId="41" fillId="0" borderId="9" xfId="6" applyFont="1" applyBorder="1" applyAlignment="1" applyProtection="1">
      <alignment vertical="center"/>
    </xf>
    <xf numFmtId="0" fontId="3" fillId="0" borderId="0" xfId="97" applyFont="1" applyAlignment="1" applyProtection="1"/>
    <xf numFmtId="0" fontId="32" fillId="0" borderId="0" xfId="6" applyFont="1" applyAlignment="1" applyProtection="1">
      <alignment horizontal="right" vertical="center" readingOrder="2"/>
    </xf>
    <xf numFmtId="0" fontId="3" fillId="0" borderId="0" xfId="6" applyFont="1" applyAlignment="1" applyProtection="1">
      <alignment vertical="center"/>
    </xf>
    <xf numFmtId="0" fontId="3" fillId="0" borderId="0" xfId="6" applyFont="1" applyAlignment="1" applyProtection="1">
      <alignment horizontal="left" vertical="center"/>
    </xf>
    <xf numFmtId="0" fontId="3" fillId="0" borderId="0" xfId="97" applyFont="1" applyAlignment="1" applyProtection="1">
      <alignment vertical="center"/>
    </xf>
    <xf numFmtId="0" fontId="32" fillId="0" borderId="0" xfId="97" applyFont="1" applyAlignment="1" applyProtection="1">
      <alignment horizontal="left" vertical="center" readingOrder="1"/>
    </xf>
    <xf numFmtId="0" fontId="3" fillId="0" borderId="0" xfId="96" applyFont="1" applyAlignment="1" applyProtection="1">
      <alignment vertical="center"/>
    </xf>
    <xf numFmtId="0" fontId="0" fillId="0" borderId="0" xfId="25" applyFont="1" applyAlignment="1" applyProtection="1">
      <alignment horizontal="right" readingOrder="2"/>
    </xf>
    <xf numFmtId="0" fontId="30" fillId="0" borderId="0" xfId="6" applyFont="1" applyAlignment="1" applyProtection="1"/>
    <xf numFmtId="0" fontId="30" fillId="0" borderId="0" xfId="25" applyFont="1" applyAlignment="1" applyProtection="1">
      <alignment wrapText="1" readingOrder="1"/>
    </xf>
    <xf numFmtId="0" fontId="5" fillId="6" borderId="7" xfId="9" applyFont="1" applyFill="1" applyBorder="1" applyAlignment="1" applyProtection="1">
      <alignment horizontal="right" vertical="center"/>
    </xf>
    <xf numFmtId="49" fontId="44" fillId="2" borderId="2" xfId="11" applyNumberFormat="1" applyFont="1" applyFill="1" applyBorder="1" applyAlignment="1" applyProtection="1">
      <alignment horizontal="left" vertical="top"/>
    </xf>
    <xf numFmtId="49" fontId="44" fillId="2" borderId="7" xfId="11" applyNumberFormat="1" applyFont="1" applyFill="1" applyBorder="1" applyAlignment="1" applyProtection="1">
      <alignment horizontal="left" vertical="top"/>
    </xf>
    <xf numFmtId="0" fontId="44" fillId="2" borderId="7" xfId="11" applyFont="1" applyFill="1" applyBorder="1" applyAlignment="1" applyProtection="1"/>
    <xf numFmtId="0" fontId="44" fillId="6" borderId="2" xfId="11" applyFont="1" applyFill="1" applyBorder="1" applyAlignment="1" applyProtection="1">
      <alignment horizontal="right" vertical="center"/>
    </xf>
    <xf numFmtId="0" fontId="44" fillId="6" borderId="7" xfId="11" applyFont="1" applyFill="1" applyBorder="1" applyAlignment="1" applyProtection="1">
      <alignment horizontal="right" vertical="center"/>
    </xf>
    <xf numFmtId="49" fontId="44" fillId="6" borderId="7" xfId="11" applyNumberFormat="1" applyFont="1" applyFill="1" applyBorder="1" applyAlignment="1" applyProtection="1">
      <alignment horizontal="left" vertical="top"/>
    </xf>
    <xf numFmtId="0" fontId="44" fillId="2" borderId="7" xfId="9" applyFont="1" applyFill="1" applyBorder="1" applyAlignment="1" applyProtection="1"/>
    <xf numFmtId="0" fontId="44" fillId="2" borderId="3" xfId="9" applyFont="1" applyFill="1" applyBorder="1" applyAlignment="1" applyProtection="1"/>
    <xf numFmtId="49" fontId="44" fillId="3" borderId="7" xfId="9" applyNumberFormat="1" applyFont="1" applyFill="1" applyBorder="1" applyAlignment="1" applyProtection="1">
      <alignment horizontal="left" vertical="top"/>
    </xf>
    <xf numFmtId="0" fontId="44" fillId="3" borderId="7" xfId="9" applyFont="1" applyFill="1" applyBorder="1" applyAlignment="1" applyProtection="1"/>
    <xf numFmtId="0" fontId="44" fillId="3" borderId="3" xfId="9" applyFont="1" applyFill="1" applyBorder="1" applyAlignment="1" applyProtection="1"/>
    <xf numFmtId="49" fontId="44" fillId="3" borderId="2" xfId="11" applyNumberFormat="1" applyFont="1" applyFill="1" applyBorder="1" applyAlignment="1" applyProtection="1">
      <alignment horizontal="left" vertical="top"/>
    </xf>
    <xf numFmtId="49" fontId="44" fillId="3" borderId="7" xfId="11" applyNumberFormat="1" applyFont="1" applyFill="1" applyBorder="1" applyAlignment="1" applyProtection="1">
      <alignment horizontal="left" vertical="top"/>
    </xf>
    <xf numFmtId="0" fontId="44" fillId="3" borderId="7" xfId="11" applyFont="1" applyFill="1" applyBorder="1" applyAlignment="1" applyProtection="1"/>
    <xf numFmtId="0" fontId="44" fillId="3" borderId="7" xfId="11" applyFont="1" applyFill="1" applyBorder="1" applyAlignment="1" applyProtection="1">
      <alignment horizontal="right" vertical="center"/>
    </xf>
    <xf numFmtId="49" fontId="22" fillId="10" borderId="2" xfId="0" applyNumberFormat="1" applyFont="1" applyFill="1" applyBorder="1" applyAlignment="1" applyProtection="1">
      <alignment horizontal="right" vertical="center"/>
    </xf>
    <xf numFmtId="49" fontId="22" fillId="10" borderId="7" xfId="0" applyNumberFormat="1" applyFont="1" applyFill="1" applyBorder="1" applyAlignment="1" applyProtection="1">
      <alignment horizontal="right" vertical="center"/>
    </xf>
    <xf numFmtId="49" fontId="44" fillId="10" borderId="7" xfId="9" applyNumberFormat="1" applyFont="1" applyFill="1" applyBorder="1" applyAlignment="1" applyProtection="1">
      <alignment horizontal="left" vertical="top"/>
    </xf>
    <xf numFmtId="0" fontId="44" fillId="10" borderId="7" xfId="9" applyFont="1" applyFill="1" applyBorder="1" applyAlignment="1" applyProtection="1"/>
    <xf numFmtId="0" fontId="44" fillId="10" borderId="7" xfId="9" applyFont="1" applyFill="1" applyBorder="1" applyAlignment="1" applyProtection="1">
      <alignment horizontal="right" vertical="center"/>
    </xf>
    <xf numFmtId="49" fontId="44" fillId="10" borderId="3" xfId="9" applyNumberFormat="1" applyFont="1" applyFill="1" applyBorder="1" applyAlignment="1" applyProtection="1">
      <alignment horizontal="left" vertical="top"/>
    </xf>
    <xf numFmtId="49" fontId="44" fillId="10" borderId="2" xfId="11" applyNumberFormat="1" applyFont="1" applyFill="1" applyBorder="1" applyAlignment="1" applyProtection="1">
      <alignment horizontal="left" vertical="top"/>
    </xf>
    <xf numFmtId="49" fontId="44" fillId="10" borderId="7" xfId="11" applyNumberFormat="1" applyFont="1" applyFill="1" applyBorder="1" applyAlignment="1" applyProtection="1">
      <alignment horizontal="left" vertical="top"/>
    </xf>
    <xf numFmtId="0" fontId="44" fillId="10" borderId="7" xfId="11" applyFont="1" applyFill="1" applyBorder="1" applyAlignment="1" applyProtection="1"/>
    <xf numFmtId="0" fontId="44" fillId="10" borderId="7" xfId="11" applyFont="1" applyFill="1" applyBorder="1" applyAlignment="1" applyProtection="1">
      <alignment horizontal="right" vertical="center"/>
    </xf>
    <xf numFmtId="0" fontId="5" fillId="10" borderId="7" xfId="11" applyFont="1" applyFill="1" applyBorder="1" applyAlignment="1" applyProtection="1">
      <alignment horizontal="right" vertical="center"/>
    </xf>
    <xf numFmtId="49" fontId="5" fillId="10" borderId="7" xfId="11" applyNumberFormat="1" applyFont="1" applyFill="1" applyBorder="1" applyAlignment="1" applyProtection="1">
      <alignment horizontal="left" vertical="top"/>
    </xf>
    <xf numFmtId="0" fontId="5" fillId="10" borderId="3" xfId="165" applyFont="1" applyFill="1" applyBorder="1" applyAlignment="1" applyProtection="1">
      <alignment vertical="center"/>
    </xf>
    <xf numFmtId="0" fontId="5" fillId="0" borderId="8" xfId="165" applyFont="1" applyBorder="1" applyAlignment="1" applyProtection="1">
      <alignment vertical="center"/>
    </xf>
    <xf numFmtId="0" fontId="5" fillId="0" borderId="9" xfId="165" applyFont="1" applyBorder="1" applyAlignment="1" applyProtection="1">
      <alignment vertical="center"/>
    </xf>
    <xf numFmtId="0" fontId="22" fillId="2" borderId="7" xfId="165" applyFont="1" applyFill="1" applyBorder="1" applyAlignment="1" applyProtection="1">
      <alignment vertical="center"/>
    </xf>
    <xf numFmtId="0" fontId="17" fillId="2" borderId="7" xfId="165" applyFont="1" applyFill="1" applyBorder="1" applyAlignment="1" applyProtection="1"/>
    <xf numFmtId="0" fontId="17" fillId="2" borderId="3" xfId="165" applyFont="1" applyFill="1" applyBorder="1" applyAlignment="1" applyProtection="1"/>
    <xf numFmtId="0" fontId="22" fillId="2" borderId="2" xfId="165" applyFont="1" applyFill="1" applyBorder="1" applyAlignment="1" applyProtection="1">
      <alignment vertical="center"/>
    </xf>
    <xf numFmtId="0" fontId="5" fillId="0" borderId="3" xfId="165" applyFont="1" applyBorder="1" applyAlignment="1" applyProtection="1">
      <alignment vertical="center"/>
    </xf>
    <xf numFmtId="0" fontId="5" fillId="6" borderId="1" xfId="165" applyFont="1" applyFill="1" applyBorder="1" applyAlignment="1" applyProtection="1">
      <alignment horizontal="center" vertical="center" wrapText="1"/>
    </xf>
    <xf numFmtId="0" fontId="5" fillId="6" borderId="1" xfId="165" applyFont="1" applyFill="1" applyBorder="1" applyAlignment="1" applyProtection="1">
      <alignment horizontal="center" vertical="center" wrapText="1" readingOrder="2"/>
    </xf>
    <xf numFmtId="0" fontId="5" fillId="6" borderId="1" xfId="39" applyFont="1" applyFill="1" applyBorder="1" applyAlignment="1" applyProtection="1">
      <alignment horizontal="center" vertical="center" wrapText="1"/>
    </xf>
    <xf numFmtId="0" fontId="22" fillId="6" borderId="1" xfId="42" applyFont="1" applyFill="1" applyBorder="1" applyAlignment="1" applyProtection="1">
      <alignment horizontal="center" vertical="center" wrapText="1"/>
    </xf>
    <xf numFmtId="0" fontId="20" fillId="0" borderId="0" xfId="6" applyFont="1" applyAlignment="1" applyProtection="1">
      <alignment horizontal="center" vertical="center"/>
    </xf>
    <xf numFmtId="0" fontId="62" fillId="0" borderId="1" xfId="6" applyFont="1" applyBorder="1" applyAlignment="1" applyProtection="1">
      <alignment horizontal="center" vertical="center" readingOrder="1"/>
    </xf>
    <xf numFmtId="0" fontId="63" fillId="0" borderId="1" xfId="6" applyFont="1" applyBorder="1" applyAlignment="1" applyProtection="1">
      <alignment horizontal="center" vertical="center" wrapText="1" readingOrder="1"/>
    </xf>
    <xf numFmtId="0" fontId="64" fillId="0" borderId="1" xfId="165" applyFont="1" applyBorder="1" applyAlignment="1" applyProtection="1">
      <alignment horizontal="center" vertical="center" wrapText="1"/>
    </xf>
    <xf numFmtId="0" fontId="17" fillId="0" borderId="1" xfId="165" applyFont="1" applyBorder="1" applyAlignment="1" applyProtection="1">
      <alignment horizontal="center"/>
    </xf>
    <xf numFmtId="0" fontId="17" fillId="0" borderId="1" xfId="165" applyFont="1" applyBorder="1" applyAlignment="1" applyProtection="1"/>
    <xf numFmtId="0" fontId="62" fillId="0" borderId="2" xfId="6" applyFont="1" applyBorder="1" applyAlignment="1" applyProtection="1">
      <alignment horizontal="center" vertical="center" readingOrder="1"/>
    </xf>
    <xf numFmtId="0" fontId="62" fillId="0" borderId="7" xfId="6" applyFont="1" applyBorder="1" applyAlignment="1" applyProtection="1">
      <alignment horizontal="center" vertical="center" readingOrder="1"/>
    </xf>
    <xf numFmtId="0" fontId="62" fillId="0" borderId="3" xfId="6" applyFont="1" applyBorder="1" applyAlignment="1" applyProtection="1">
      <alignment horizontal="center" vertical="center" readingOrder="1"/>
    </xf>
    <xf numFmtId="0" fontId="65" fillId="0" borderId="1" xfId="6" applyFont="1" applyBorder="1" applyAlignment="1" applyProtection="1">
      <alignment horizontal="center" vertical="center" wrapText="1"/>
    </xf>
    <xf numFmtId="0" fontId="41" fillId="2" borderId="0" xfId="165" applyFont="1" applyFill="1" applyAlignment="1" applyProtection="1">
      <alignment horizontal="right" vertical="center"/>
    </xf>
    <xf numFmtId="0" fontId="41" fillId="2" borderId="0" xfId="165" applyFont="1" applyFill="1" applyAlignment="1" applyProtection="1"/>
    <xf numFmtId="0" fontId="41" fillId="0" borderId="0" xfId="165" applyFont="1" applyAlignment="1" applyProtection="1"/>
    <xf numFmtId="0" fontId="41" fillId="2" borderId="0" xfId="6" applyFont="1" applyFill="1" applyAlignment="1" applyProtection="1">
      <alignment horizontal="left" vertical="center"/>
    </xf>
    <xf numFmtId="0" fontId="20" fillId="2" borderId="0" xfId="6" applyFont="1" applyFill="1" applyAlignment="1" applyProtection="1"/>
    <xf numFmtId="0" fontId="32" fillId="0" borderId="0" xfId="165" applyFont="1" applyAlignment="1" applyProtection="1">
      <alignment horizontal="right" vertical="center" readingOrder="2"/>
    </xf>
    <xf numFmtId="0" fontId="3" fillId="0" borderId="0" xfId="165" applyFont="1" applyAlignment="1" applyProtection="1"/>
    <xf numFmtId="0" fontId="0" fillId="2" borderId="0" xfId="6" applyFont="1" applyFill="1" applyAlignment="1" applyProtection="1"/>
    <xf numFmtId="0" fontId="3" fillId="2" borderId="0" xfId="165" applyFont="1" applyFill="1" applyAlignment="1" applyProtection="1"/>
    <xf numFmtId="0" fontId="3" fillId="2" borderId="0" xfId="165" applyFont="1" applyFill="1" applyAlignment="1" applyProtection="1">
      <alignment horizontal="left" vertical="center"/>
    </xf>
    <xf numFmtId="0" fontId="45" fillId="2" borderId="0" xfId="6" applyFont="1" applyFill="1" applyAlignment="1" applyProtection="1"/>
    <xf numFmtId="0" fontId="3" fillId="0" borderId="0" xfId="165" applyFont="1" applyAlignment="1" applyProtection="1">
      <alignment horizontal="left" vertical="center"/>
    </xf>
    <xf numFmtId="0" fontId="32" fillId="0" borderId="0" xfId="165" applyFont="1" applyAlignment="1" applyProtection="1">
      <alignment horizontal="left" vertical="center"/>
    </xf>
    <xf numFmtId="0" fontId="32" fillId="2" borderId="0" xfId="165" applyFont="1" applyFill="1" applyAlignment="1" applyProtection="1">
      <alignment horizontal="right" vertical="center" readingOrder="2"/>
    </xf>
    <xf numFmtId="0" fontId="3" fillId="2" borderId="0" xfId="6" applyFont="1" applyFill="1" applyAlignment="1" applyProtection="1">
      <alignment horizontal="center" vertical="center" readingOrder="2"/>
    </xf>
    <xf numFmtId="0" fontId="3" fillId="2" borderId="0" xfId="6" applyFont="1" applyFill="1" applyAlignment="1" applyProtection="1">
      <alignment horizontal="right" vertical="center" readingOrder="2"/>
    </xf>
    <xf numFmtId="0" fontId="3" fillId="2" borderId="0" xfId="6" applyFont="1" applyFill="1" applyAlignment="1" applyProtection="1">
      <alignment vertical="center" readingOrder="2"/>
    </xf>
    <xf numFmtId="0" fontId="3" fillId="2" borderId="0" xfId="6" applyFont="1" applyFill="1" applyAlignment="1" applyProtection="1"/>
    <xf numFmtId="0" fontId="3" fillId="2" borderId="0" xfId="6" applyFont="1" applyFill="1" applyAlignment="1" applyProtection="1">
      <alignment vertical="center"/>
    </xf>
    <xf numFmtId="0" fontId="3" fillId="2" borderId="0" xfId="6" applyFont="1" applyFill="1" applyAlignment="1" applyProtection="1">
      <alignment readingOrder="1"/>
    </xf>
    <xf numFmtId="0" fontId="3" fillId="0" borderId="0" xfId="6" applyFont="1" applyAlignment="1" applyProtection="1">
      <alignment readingOrder="1"/>
    </xf>
    <xf numFmtId="0" fontId="3" fillId="0" borderId="0" xfId="6" applyFont="1" applyAlignment="1" applyProtection="1"/>
    <xf numFmtId="0" fontId="32" fillId="0" borderId="0" xfId="6" applyFont="1" applyAlignment="1" applyProtection="1">
      <alignment vertical="center" readingOrder="1"/>
    </xf>
    <xf numFmtId="0" fontId="3" fillId="0" borderId="0" xfId="6" applyFont="1" applyAlignment="1" applyProtection="1">
      <alignment horizontal="center" vertical="center" readingOrder="2"/>
    </xf>
    <xf numFmtId="0" fontId="3" fillId="0" borderId="0" xfId="6" applyFont="1" applyAlignment="1" applyProtection="1">
      <alignment vertical="center" readingOrder="2"/>
    </xf>
    <xf numFmtId="0" fontId="32" fillId="0" borderId="0" xfId="6" applyFont="1" applyAlignment="1" applyProtection="1">
      <alignment horizontal="left" vertical="center" readingOrder="1"/>
    </xf>
    <xf numFmtId="0" fontId="5" fillId="0" borderId="2" xfId="165" applyFont="1" applyBorder="1" applyAlignment="1" applyProtection="1">
      <alignment vertical="center"/>
    </xf>
    <xf numFmtId="0" fontId="5" fillId="0" borderId="7" xfId="165" applyFont="1" applyBorder="1" applyAlignment="1" applyProtection="1">
      <alignment vertical="center"/>
    </xf>
    <xf numFmtId="0" fontId="17" fillId="2" borderId="7" xfId="165" applyFont="1" applyFill="1" applyBorder="1" applyAlignment="1" applyProtection="1">
      <alignment vertical="center"/>
    </xf>
    <xf numFmtId="0" fontId="17" fillId="2" borderId="3" xfId="165" applyFont="1" applyFill="1" applyBorder="1" applyAlignment="1" applyProtection="1">
      <alignment vertical="center"/>
    </xf>
    <xf numFmtId="0" fontId="5" fillId="2" borderId="8" xfId="165" applyFont="1" applyFill="1" applyBorder="1" applyAlignment="1" applyProtection="1">
      <alignment vertical="center"/>
    </xf>
    <xf numFmtId="0" fontId="22" fillId="2" borderId="9" xfId="165" applyFont="1" applyFill="1" applyBorder="1" applyAlignment="1" applyProtection="1">
      <alignment vertical="center"/>
    </xf>
    <xf numFmtId="0" fontId="20" fillId="2" borderId="9" xfId="6" applyFont="1" applyFill="1" applyBorder="1" applyAlignment="1" applyProtection="1">
      <alignment vertical="center"/>
    </xf>
    <xf numFmtId="0" fontId="17" fillId="2" borderId="9" xfId="6" applyFont="1" applyFill="1" applyBorder="1" applyAlignment="1" applyProtection="1">
      <alignment vertical="center"/>
    </xf>
    <xf numFmtId="0" fontId="5" fillId="0" borderId="10" xfId="165" applyFont="1" applyBorder="1" applyAlignment="1" applyProtection="1">
      <alignment vertical="center"/>
    </xf>
    <xf numFmtId="0" fontId="5" fillId="6" borderId="1" xfId="165" applyFont="1" applyFill="1" applyBorder="1" applyAlignment="1" applyProtection="1">
      <alignment horizontal="center" vertical="center" wrapText="1" readingOrder="1"/>
    </xf>
    <xf numFmtId="0" fontId="65" fillId="0" borderId="1" xfId="39" applyFont="1" applyBorder="1" applyAlignment="1" applyProtection="1">
      <alignment horizontal="center" vertical="center" wrapText="1"/>
    </xf>
    <xf numFmtId="0" fontId="22" fillId="0" borderId="1" xfId="42" applyFont="1" applyBorder="1" applyAlignment="1" applyProtection="1">
      <alignment horizontal="center" vertical="center" wrapText="1"/>
    </xf>
    <xf numFmtId="0" fontId="5" fillId="0" borderId="1" xfId="165" applyFont="1" applyBorder="1" applyAlignment="1" applyProtection="1">
      <alignment horizontal="center" vertical="center" wrapText="1"/>
    </xf>
    <xf numFmtId="0" fontId="20" fillId="2" borderId="1" xfId="42" applyFont="1" applyFill="1" applyBorder="1" applyAlignment="1" applyProtection="1">
      <alignment horizontal="center" vertical="center" wrapText="1"/>
    </xf>
    <xf numFmtId="0" fontId="66" fillId="0" borderId="0" xfId="6" applyFont="1" applyAlignment="1" applyProtection="1"/>
    <xf numFmtId="0" fontId="3" fillId="2" borderId="0" xfId="6" applyFont="1" applyFill="1" applyAlignment="1" applyProtection="1">
      <alignment vertical="center" readingOrder="1"/>
    </xf>
    <xf numFmtId="0" fontId="32" fillId="0" borderId="0" xfId="6" applyFont="1" applyAlignment="1" applyProtection="1">
      <alignment horizontal="left" vertical="center"/>
    </xf>
    <xf numFmtId="0" fontId="0" fillId="2" borderId="0" xfId="6" applyFont="1" applyFill="1" applyAlignment="1" applyProtection="1">
      <alignment readingOrder="1"/>
    </xf>
    <xf numFmtId="0" fontId="5" fillId="0" borderId="2" xfId="165" applyFont="1" applyBorder="1" applyAlignment="1" applyProtection="1">
      <alignment horizontal="right" vertical="center" readingOrder="2"/>
    </xf>
    <xf numFmtId="0" fontId="22" fillId="0" borderId="7" xfId="165" applyFont="1" applyBorder="1" applyAlignment="1" applyProtection="1">
      <alignment horizontal="right" vertical="center" readingOrder="2"/>
    </xf>
    <xf numFmtId="0" fontId="22" fillId="2" borderId="3" xfId="165" applyFont="1" applyFill="1" applyBorder="1" applyAlignment="1" applyProtection="1">
      <alignment vertical="center"/>
    </xf>
    <xf numFmtId="0" fontId="20" fillId="2" borderId="9" xfId="6" applyFont="1" applyFill="1" applyBorder="1" applyAlignment="1" applyProtection="1"/>
    <xf numFmtId="0" fontId="17" fillId="0" borderId="9" xfId="6" applyFont="1" applyBorder="1" applyAlignment="1" applyProtection="1">
      <alignment horizontal="center" vertical="center"/>
    </xf>
    <xf numFmtId="0" fontId="5" fillId="6" borderId="1" xfId="111" applyFont="1" applyFill="1" applyBorder="1" applyAlignment="1" applyProtection="1">
      <alignment horizontal="center" vertical="center" wrapText="1"/>
    </xf>
    <xf numFmtId="0" fontId="5" fillId="6" borderId="1" xfId="113" applyFont="1" applyFill="1" applyBorder="1" applyAlignment="1" applyProtection="1">
      <alignment horizontal="center" vertical="center" wrapText="1"/>
    </xf>
    <xf numFmtId="0" fontId="65" fillId="2" borderId="1" xfId="6" applyFont="1" applyFill="1" applyBorder="1" applyAlignment="1" applyProtection="1">
      <alignment horizontal="center" vertical="center" wrapText="1"/>
    </xf>
    <xf numFmtId="0" fontId="20" fillId="2" borderId="1" xfId="6" applyFont="1" applyFill="1" applyBorder="1" applyAlignment="1" applyProtection="1">
      <alignment horizontal="center" vertical="center"/>
    </xf>
    <xf numFmtId="0" fontId="20" fillId="2" borderId="1" xfId="6" applyFont="1" applyFill="1" applyBorder="1" applyAlignment="1" applyProtection="1">
      <alignment vertical="center"/>
    </xf>
    <xf numFmtId="0" fontId="20" fillId="2" borderId="2" xfId="6" applyFont="1" applyFill="1" applyBorder="1" applyAlignment="1" applyProtection="1">
      <alignment horizontal="center"/>
    </xf>
    <xf numFmtId="0" fontId="20" fillId="2" borderId="3" xfId="6" applyFont="1" applyFill="1" applyBorder="1" applyAlignment="1" applyProtection="1">
      <alignment horizontal="center"/>
    </xf>
    <xf numFmtId="0" fontId="41" fillId="0" borderId="0" xfId="165" applyFont="1" applyAlignment="1" applyProtection="1">
      <alignment horizontal="right" vertical="center"/>
    </xf>
    <xf numFmtId="0" fontId="17" fillId="0" borderId="9" xfId="165" applyFont="1" applyBorder="1" applyAlignment="1" applyProtection="1"/>
    <xf numFmtId="0" fontId="17" fillId="0" borderId="0" xfId="165" applyFont="1" applyAlignment="1" applyProtection="1"/>
    <xf numFmtId="0" fontId="41" fillId="0" borderId="0" xfId="6" applyFont="1" applyAlignment="1" applyProtection="1">
      <alignment horizontal="left" vertical="center"/>
    </xf>
    <xf numFmtId="0" fontId="5" fillId="0" borderId="2" xfId="6" applyFont="1" applyBorder="1" applyAlignment="1" applyProtection="1">
      <alignment vertical="center" readingOrder="2"/>
    </xf>
    <xf numFmtId="0" fontId="5" fillId="0" borderId="7" xfId="6" applyFont="1" applyBorder="1" applyAlignment="1" applyProtection="1">
      <alignment vertical="center" readingOrder="2"/>
    </xf>
    <xf numFmtId="0" fontId="5" fillId="0" borderId="9" xfId="6" applyFont="1" applyBorder="1" applyAlignment="1" applyProtection="1"/>
    <xf numFmtId="0" fontId="22" fillId="0" borderId="9" xfId="6" applyFont="1" applyBorder="1" applyAlignment="1" applyProtection="1"/>
    <xf numFmtId="0" fontId="20" fillId="0" borderId="9" xfId="6" applyFont="1" applyBorder="1" applyAlignment="1" applyProtection="1"/>
    <xf numFmtId="0" fontId="20" fillId="0" borderId="7" xfId="6" applyFont="1" applyBorder="1" applyAlignment="1" applyProtection="1"/>
    <xf numFmtId="0" fontId="20" fillId="0" borderId="3" xfId="6" applyFont="1" applyBorder="1" applyAlignment="1" applyProtection="1"/>
    <xf numFmtId="0" fontId="20" fillId="0" borderId="2" xfId="6" applyFont="1" applyBorder="1" applyAlignment="1" applyProtection="1"/>
    <xf numFmtId="0" fontId="22" fillId="6" borderId="1" xfId="137" applyFont="1" applyFill="1" applyBorder="1" applyAlignment="1" applyProtection="1">
      <alignment horizontal="center" vertical="center" wrapText="1"/>
    </xf>
    <xf numFmtId="0" fontId="22" fillId="6" borderId="1" xfId="139" applyFont="1" applyFill="1" applyBorder="1" applyAlignment="1" applyProtection="1">
      <alignment horizontal="center" vertical="center" wrapText="1"/>
    </xf>
    <xf numFmtId="0" fontId="20" fillId="2" borderId="1" xfId="39" applyFont="1" applyFill="1" applyBorder="1" applyAlignment="1" applyProtection="1">
      <alignment horizontal="center" vertical="center" wrapText="1"/>
    </xf>
    <xf numFmtId="0" fontId="5" fillId="0" borderId="7" xfId="165" applyFont="1" applyBorder="1" applyAlignment="1" applyProtection="1">
      <alignment vertical="center" wrapText="1"/>
    </xf>
    <xf numFmtId="0" fontId="5" fillId="0" borderId="7" xfId="165" applyFont="1" applyBorder="1" applyAlignment="1" applyProtection="1">
      <alignment horizontal="right" vertical="center" wrapText="1"/>
    </xf>
    <xf numFmtId="0" fontId="5" fillId="0" borderId="3" xfId="165" applyFont="1" applyBorder="1" applyAlignment="1" applyProtection="1">
      <alignment horizontal="right" vertical="center" wrapText="1"/>
    </xf>
    <xf numFmtId="0" fontId="5" fillId="2" borderId="2" xfId="165" applyFont="1" applyFill="1" applyBorder="1" applyAlignment="1" applyProtection="1">
      <alignment horizontal="right" vertical="center" wrapText="1"/>
    </xf>
    <xf numFmtId="0" fontId="5" fillId="2" borderId="7" xfId="165" applyFont="1" applyFill="1" applyBorder="1" applyAlignment="1" applyProtection="1">
      <alignment vertical="center"/>
    </xf>
    <xf numFmtId="0" fontId="17" fillId="0" borderId="0" xfId="99" applyFont="1" applyAlignment="1" applyProtection="1"/>
    <xf numFmtId="0" fontId="5" fillId="6" borderId="1" xfId="6" applyFont="1" applyFill="1" applyBorder="1" applyAlignment="1" applyProtection="1">
      <alignment horizontal="center" vertical="center" wrapText="1"/>
    </xf>
    <xf numFmtId="0" fontId="5" fillId="6" borderId="1" xfId="99" applyFont="1" applyFill="1" applyBorder="1" applyAlignment="1" applyProtection="1">
      <alignment horizontal="center" vertical="center" wrapText="1"/>
    </xf>
    <xf numFmtId="0" fontId="22" fillId="6" borderId="1" xfId="100" applyFont="1" applyFill="1" applyBorder="1" applyAlignment="1" applyProtection="1">
      <alignment horizontal="center" vertical="center" wrapText="1"/>
    </xf>
    <xf numFmtId="0" fontId="20" fillId="0" borderId="0" xfId="99" applyFont="1" applyAlignment="1" applyProtection="1">
      <alignment horizontal="center" vertical="center"/>
    </xf>
    <xf numFmtId="0" fontId="17" fillId="0" borderId="1" xfId="6" applyFont="1" applyBorder="1" applyAlignment="1" applyProtection="1">
      <alignment horizontal="center" vertical="center"/>
    </xf>
    <xf numFmtId="0" fontId="67" fillId="0" borderId="1" xfId="6" applyFont="1" applyBorder="1" applyAlignment="1" applyProtection="1">
      <alignment horizontal="center" vertical="center" readingOrder="1"/>
    </xf>
    <xf numFmtId="0" fontId="17" fillId="0" borderId="2" xfId="165" applyFont="1" applyBorder="1" applyAlignment="1" applyProtection="1"/>
    <xf numFmtId="0" fontId="17" fillId="0" borderId="3" xfId="165" applyFont="1" applyBorder="1" applyAlignment="1" applyProtection="1"/>
    <xf numFmtId="0" fontId="20" fillId="2" borderId="2" xfId="6" applyFont="1" applyFill="1" applyBorder="1" applyAlignment="1" applyProtection="1">
      <alignment vertical="center"/>
    </xf>
    <xf numFmtId="0" fontId="20" fillId="0" borderId="0" xfId="99" applyFont="1" applyAlignment="1" applyProtection="1">
      <alignment vertical="center"/>
    </xf>
    <xf numFmtId="0" fontId="41" fillId="0" borderId="0" xfId="165" applyFont="1" applyAlignment="1" applyProtection="1">
      <alignment horizontal="right" vertical="center" readingOrder="2"/>
    </xf>
    <xf numFmtId="0" fontId="68" fillId="0" borderId="0" xfId="165" applyFont="1" applyAlignment="1" applyProtection="1">
      <alignment horizontal="right" vertical="center" readingOrder="2"/>
    </xf>
    <xf numFmtId="0" fontId="68" fillId="2" borderId="0" xfId="165" applyFont="1" applyFill="1" applyAlignment="1" applyProtection="1">
      <alignment horizontal="right" vertical="center" readingOrder="2"/>
    </xf>
    <xf numFmtId="0" fontId="68" fillId="2" borderId="0" xfId="6" applyFont="1" applyFill="1" applyAlignment="1" applyProtection="1">
      <alignment horizontal="center" vertical="center" readingOrder="2"/>
    </xf>
    <xf numFmtId="0" fontId="69" fillId="2" borderId="0" xfId="100" applyFont="1" applyFill="1" applyAlignment="1" applyProtection="1"/>
    <xf numFmtId="0" fontId="70" fillId="2" borderId="9" xfId="100" applyFont="1" applyFill="1" applyBorder="1" applyAlignment="1" applyProtection="1"/>
    <xf numFmtId="0" fontId="70" fillId="2" borderId="0" xfId="100" applyFont="1" applyFill="1" applyAlignment="1" applyProtection="1"/>
    <xf numFmtId="0" fontId="3" fillId="2" borderId="0" xfId="100" applyFont="1" applyFill="1" applyAlignment="1" applyProtection="1"/>
    <xf numFmtId="0" fontId="20" fillId="0" borderId="0" xfId="99" applyFont="1" applyAlignment="1" applyProtection="1"/>
    <xf numFmtId="0" fontId="32" fillId="0" borderId="0" xfId="99" applyFont="1" applyAlignment="1" applyProtection="1">
      <alignment horizontal="right" vertical="center" readingOrder="2"/>
    </xf>
    <xf numFmtId="0" fontId="71" fillId="0" borderId="0" xfId="6" applyFont="1" applyAlignment="1" applyProtection="1">
      <alignment wrapText="1" readingOrder="2"/>
    </xf>
    <xf numFmtId="0" fontId="66" fillId="0" borderId="0" xfId="6" applyFont="1" applyAlignment="1" applyProtection="1">
      <alignment horizontal="center"/>
    </xf>
    <xf numFmtId="0" fontId="66" fillId="0" borderId="0" xfId="165" applyFont="1" applyAlignment="1" applyProtection="1"/>
    <xf numFmtId="0" fontId="3" fillId="0" borderId="0" xfId="6" applyFont="1" applyAlignment="1" applyProtection="1">
      <alignment horizontal="right"/>
    </xf>
    <xf numFmtId="0" fontId="3" fillId="0" borderId="0" xfId="6" applyFont="1" applyAlignment="1" applyProtection="1">
      <alignment horizontal="left" readingOrder="2"/>
    </xf>
    <xf numFmtId="0" fontId="66" fillId="0" borderId="0" xfId="113" applyFont="1" applyAlignment="1" applyProtection="1"/>
    <xf numFmtId="0" fontId="45" fillId="0" borderId="0" xfId="111" applyFont="1" applyAlignment="1" applyProtection="1"/>
    <xf numFmtId="0" fontId="66" fillId="0" borderId="0" xfId="100" applyFont="1" applyAlignment="1" applyProtection="1"/>
    <xf numFmtId="0" fontId="71" fillId="0" borderId="0" xfId="6" applyFont="1" applyAlignment="1" applyProtection="1">
      <alignment vertical="center" wrapText="1" readingOrder="2"/>
    </xf>
    <xf numFmtId="0" fontId="66" fillId="0" borderId="0" xfId="6" applyFont="1" applyAlignment="1" applyProtection="1">
      <alignment horizontal="center" vertical="center"/>
    </xf>
    <xf numFmtId="0" fontId="3" fillId="0" borderId="16" xfId="6" applyFont="1" applyBorder="1" applyAlignment="1" applyProtection="1">
      <alignment horizontal="right" vertical="center"/>
    </xf>
    <xf numFmtId="0" fontId="3" fillId="0" borderId="0" xfId="6" applyFont="1" applyAlignment="1" applyProtection="1">
      <alignment horizontal="left" vertical="center" readingOrder="2"/>
    </xf>
    <xf numFmtId="0" fontId="32" fillId="0" borderId="0" xfId="6" applyFont="1" applyAlignment="1" applyProtection="1">
      <alignment readingOrder="1"/>
    </xf>
    <xf numFmtId="0" fontId="45" fillId="0" borderId="0" xfId="99" applyFont="1" applyAlignment="1" applyProtection="1"/>
    <xf numFmtId="0" fontId="68" fillId="0" borderId="0" xfId="100" applyFont="1" applyAlignment="1" applyProtection="1"/>
    <xf numFmtId="0" fontId="46" fillId="0" borderId="0" xfId="99" applyFont="1" applyAlignment="1" applyProtection="1"/>
    <xf numFmtId="0" fontId="3" fillId="2" borderId="0" xfId="6" applyFont="1" applyFill="1" applyAlignment="1" applyProtection="1">
      <alignment horizontal="left" vertical="center" readingOrder="2"/>
    </xf>
    <xf numFmtId="49" fontId="3" fillId="2" borderId="0" xfId="6" applyNumberFormat="1" applyFont="1" applyFill="1" applyAlignment="1" applyProtection="1">
      <alignment horizontal="right" vertical="center" readingOrder="2"/>
    </xf>
    <xf numFmtId="0" fontId="3" fillId="2" borderId="0" xfId="6" applyFont="1" applyFill="1" applyAlignment="1" applyProtection="1">
      <alignment horizontal="left" vertical="center"/>
    </xf>
    <xf numFmtId="0" fontId="0" fillId="0" borderId="0" xfId="6" applyFont="1" applyAlignment="1" applyProtection="1">
      <alignment horizontal="right"/>
    </xf>
    <xf numFmtId="0" fontId="44" fillId="6" borderId="2" xfId="11" applyFont="1" applyFill="1" applyBorder="1" applyAlignment="1" applyProtection="1"/>
    <xf numFmtId="0" fontId="44" fillId="6" borderId="7" xfId="11" applyFont="1" applyFill="1" applyBorder="1" applyAlignment="1" applyProtection="1"/>
    <xf numFmtId="49" fontId="44" fillId="2" borderId="2" xfId="9" applyNumberFormat="1" applyFont="1" applyFill="1" applyBorder="1" applyAlignment="1" applyProtection="1">
      <alignment horizontal="left" vertical="top"/>
    </xf>
    <xf numFmtId="49" fontId="44" fillId="3" borderId="8" xfId="11" applyNumberFormat="1" applyFont="1" applyFill="1" applyBorder="1" applyAlignment="1" applyProtection="1">
      <alignment horizontal="left" vertical="top"/>
    </xf>
    <xf numFmtId="49" fontId="44" fillId="3" borderId="9" xfId="11" applyNumberFormat="1" applyFont="1" applyFill="1" applyBorder="1" applyAlignment="1" applyProtection="1">
      <alignment horizontal="left" vertical="top"/>
    </xf>
    <xf numFmtId="0" fontId="44" fillId="3" borderId="9" xfId="11" applyFont="1" applyFill="1" applyBorder="1" applyAlignment="1" applyProtection="1"/>
    <xf numFmtId="0" fontId="5" fillId="11" borderId="2" xfId="165" applyFont="1" applyFill="1" applyBorder="1" applyAlignment="1" applyProtection="1">
      <alignment vertical="center"/>
    </xf>
    <xf numFmtId="0" fontId="22" fillId="2" borderId="2" xfId="165" applyFont="1" applyFill="1" applyBorder="1" applyAlignment="1" applyProtection="1">
      <alignment vertical="top" wrapText="1"/>
    </xf>
    <xf numFmtId="0" fontId="22" fillId="2" borderId="9" xfId="165" applyFont="1" applyFill="1" applyBorder="1" applyAlignment="1" applyProtection="1">
      <alignment vertical="top" wrapText="1"/>
    </xf>
    <xf numFmtId="0" fontId="22" fillId="2" borderId="4" xfId="165" applyFont="1" applyFill="1" applyBorder="1" applyAlignment="1" applyProtection="1">
      <alignment vertical="center"/>
    </xf>
    <xf numFmtId="0" fontId="5" fillId="6" borderId="1" xfId="42" applyFont="1" applyFill="1" applyBorder="1" applyAlignment="1" applyProtection="1">
      <alignment horizontal="center" vertical="center" wrapText="1"/>
    </xf>
    <xf numFmtId="0" fontId="22" fillId="2" borderId="1" xfId="42" applyFont="1" applyFill="1" applyBorder="1" applyAlignment="1" applyProtection="1">
      <alignment horizontal="center" vertical="center" wrapText="1"/>
    </xf>
    <xf numFmtId="0" fontId="20" fillId="0" borderId="1" xfId="42" applyFont="1" applyBorder="1" applyAlignment="1" applyProtection="1">
      <alignment horizontal="center" vertical="center" wrapText="1"/>
    </xf>
    <xf numFmtId="0" fontId="22" fillId="2" borderId="1" xfId="39" applyFont="1" applyFill="1" applyBorder="1" applyAlignment="1" applyProtection="1">
      <alignment horizontal="center" vertical="center" wrapText="1" readingOrder="1"/>
    </xf>
    <xf numFmtId="0" fontId="30" fillId="0" borderId="0" xfId="6" applyFont="1" applyAlignment="1" applyProtection="1">
      <alignment vertical="center"/>
    </xf>
    <xf numFmtId="0" fontId="0" fillId="0" borderId="0" xfId="6" applyFont="1" applyAlignment="1" applyProtection="1">
      <alignment horizontal="center" vertical="center" readingOrder="2"/>
    </xf>
    <xf numFmtId="0" fontId="31" fillId="0" borderId="0" xfId="6" applyFont="1" applyAlignment="1" applyProtection="1">
      <alignment vertical="center"/>
    </xf>
    <xf numFmtId="0" fontId="31" fillId="0" borderId="0" xfId="6" applyFont="1" applyAlignment="1" applyProtection="1"/>
    <xf numFmtId="49" fontId="44" fillId="6" borderId="3" xfId="9" applyNumberFormat="1" applyFont="1" applyFill="1" applyBorder="1" applyAlignment="1" applyProtection="1">
      <alignment horizontal="left" vertical="top"/>
    </xf>
    <xf numFmtId="0" fontId="5" fillId="6" borderId="7" xfId="28" applyFont="1" applyFill="1" applyBorder="1" applyAlignment="1" applyProtection="1"/>
    <xf numFmtId="49" fontId="5" fillId="6" borderId="3" xfId="28" applyNumberFormat="1" applyFont="1" applyFill="1" applyBorder="1" applyAlignment="1" applyProtection="1">
      <alignment horizontal="left" vertical="top"/>
    </xf>
    <xf numFmtId="49" fontId="5" fillId="2" borderId="7" xfId="25" applyNumberFormat="1" applyFont="1" applyFill="1" applyBorder="1" applyAlignment="1" applyProtection="1">
      <alignment horizontal="left" vertical="top"/>
    </xf>
    <xf numFmtId="0" fontId="5" fillId="2" borderId="7" xfId="25" applyFont="1" applyFill="1" applyBorder="1" applyAlignment="1" applyProtection="1"/>
    <xf numFmtId="0" fontId="5" fillId="2" borderId="3" xfId="25" applyFont="1" applyFill="1" applyBorder="1" applyAlignment="1" applyProtection="1"/>
    <xf numFmtId="49" fontId="5" fillId="6" borderId="3" xfId="28" applyNumberFormat="1" applyFont="1" applyFill="1" applyBorder="1" applyAlignment="1" applyProtection="1">
      <alignment horizontal="left" vertical="center"/>
    </xf>
    <xf numFmtId="0" fontId="20" fillId="3" borderId="7" xfId="165" applyFont="1" applyFill="1" applyBorder="1" applyAlignment="1" applyProtection="1"/>
    <xf numFmtId="0" fontId="22" fillId="3" borderId="7" xfId="165" applyFont="1" applyFill="1" applyBorder="1" applyAlignment="1" applyProtection="1">
      <alignment vertical="center"/>
    </xf>
    <xf numFmtId="0" fontId="20" fillId="3" borderId="3" xfId="165" applyFont="1" applyFill="1" applyBorder="1" applyAlignment="1" applyProtection="1"/>
    <xf numFmtId="0" fontId="5" fillId="3" borderId="7" xfId="165" applyFont="1" applyFill="1" applyBorder="1" applyAlignment="1" applyProtection="1"/>
    <xf numFmtId="0" fontId="22" fillId="11" borderId="2" xfId="25" applyFont="1" applyFill="1" applyBorder="1" applyAlignment="1" applyProtection="1">
      <alignment vertical="center" readingOrder="1"/>
    </xf>
    <xf numFmtId="0" fontId="20" fillId="11" borderId="7" xfId="165" applyFont="1" applyFill="1" applyBorder="1" applyAlignment="1" applyProtection="1"/>
    <xf numFmtId="0" fontId="20" fillId="11" borderId="3" xfId="165" applyFont="1" applyFill="1" applyBorder="1" applyAlignment="1" applyProtection="1"/>
    <xf numFmtId="0" fontId="5" fillId="11" borderId="7" xfId="165" applyFont="1" applyFill="1" applyBorder="1" applyAlignment="1" applyProtection="1"/>
    <xf numFmtId="0" fontId="22" fillId="11" borderId="3" xfId="165" applyFont="1" applyFill="1" applyBorder="1" applyAlignment="1" applyProtection="1">
      <alignment vertical="center"/>
    </xf>
    <xf numFmtId="0" fontId="5" fillId="2" borderId="2" xfId="165" applyFont="1" applyFill="1" applyBorder="1" applyAlignment="1" applyProtection="1">
      <alignment vertical="center"/>
    </xf>
    <xf numFmtId="0" fontId="5" fillId="2" borderId="7" xfId="165" applyFont="1" applyFill="1" applyBorder="1" applyAlignment="1" applyProtection="1"/>
    <xf numFmtId="0" fontId="5" fillId="6" borderId="3" xfId="165" applyFont="1" applyFill="1" applyBorder="1" applyAlignment="1" applyProtection="1">
      <alignment horizontal="center" vertical="center" wrapText="1"/>
    </xf>
    <xf numFmtId="0" fontId="17" fillId="2" borderId="1" xfId="165" applyFont="1" applyFill="1" applyBorder="1" applyAlignment="1" applyProtection="1">
      <alignment horizontal="center" vertical="center" wrapText="1"/>
    </xf>
    <xf numFmtId="0" fontId="17" fillId="2" borderId="1" xfId="0" applyFont="1" applyFill="1" applyBorder="1" applyAlignment="1" applyProtection="1">
      <alignment vertical="center" wrapText="1" readingOrder="2"/>
    </xf>
    <xf numFmtId="0" fontId="5" fillId="2" borderId="1" xfId="165" applyFont="1" applyFill="1" applyBorder="1" applyAlignment="1" applyProtection="1">
      <alignment horizontal="center" vertical="center" wrapText="1"/>
    </xf>
    <xf numFmtId="0" fontId="5" fillId="2" borderId="1" xfId="7" applyFont="1" applyFill="1" applyBorder="1" applyAlignment="1" applyProtection="1">
      <alignment horizontal="center" vertical="center" wrapText="1"/>
    </xf>
    <xf numFmtId="0" fontId="5" fillId="2" borderId="1" xfId="165" applyFont="1" applyFill="1" applyBorder="1" applyAlignment="1" applyProtection="1">
      <alignment vertical="top" wrapText="1"/>
    </xf>
    <xf numFmtId="0" fontId="17" fillId="2" borderId="6" xfId="0" applyFont="1" applyFill="1" applyBorder="1" applyAlignment="1" applyProtection="1">
      <alignment vertical="center" wrapText="1" readingOrder="2"/>
    </xf>
    <xf numFmtId="0" fontId="5" fillId="2" borderId="1" xfId="165" applyFont="1" applyFill="1" applyBorder="1" applyAlignment="1" applyProtection="1">
      <alignment horizontal="center" vertical="center"/>
    </xf>
    <xf numFmtId="0" fontId="5" fillId="2" borderId="1" xfId="7" applyFont="1" applyFill="1" applyBorder="1" applyAlignment="1" applyProtection="1">
      <alignment horizontal="center" vertical="center"/>
    </xf>
    <xf numFmtId="0" fontId="17" fillId="2" borderId="1" xfId="165" applyFont="1" applyFill="1" applyBorder="1" applyAlignment="1" applyProtection="1"/>
    <xf numFmtId="3" fontId="5" fillId="2" borderId="1" xfId="165" applyNumberFormat="1" applyFont="1" applyFill="1" applyBorder="1" applyAlignment="1" applyProtection="1">
      <alignment horizontal="center" vertical="center" wrapText="1"/>
    </xf>
    <xf numFmtId="3" fontId="5" fillId="2" borderId="1" xfId="165" applyNumberFormat="1" applyFont="1" applyFill="1" applyBorder="1" applyAlignment="1" applyProtection="1">
      <alignment horizontal="center" vertical="center"/>
    </xf>
    <xf numFmtId="3" fontId="5" fillId="2" borderId="1" xfId="7" applyNumberFormat="1" applyFont="1" applyFill="1" applyBorder="1" applyAlignment="1" applyProtection="1">
      <alignment horizontal="center" vertical="center"/>
    </xf>
    <xf numFmtId="0" fontId="5" fillId="2" borderId="1" xfId="7" applyFont="1" applyFill="1" applyBorder="1" applyAlignment="1" applyProtection="1">
      <alignment horizontal="center" vertical="center" wrapText="1" readingOrder="1"/>
    </xf>
    <xf numFmtId="0" fontId="5" fillId="0" borderId="1" xfId="165" applyFont="1" applyBorder="1" applyAlignment="1" applyProtection="1">
      <alignment vertical="top" wrapText="1"/>
    </xf>
    <xf numFmtId="0" fontId="22" fillId="0" borderId="1" xfId="25" applyFont="1" applyBorder="1" applyAlignment="1" applyProtection="1">
      <alignment horizontal="center" vertical="center" wrapText="1"/>
    </xf>
    <xf numFmtId="0" fontId="17" fillId="0" borderId="1" xfId="28" applyFont="1" applyBorder="1" applyAlignment="1" applyProtection="1">
      <alignment vertical="center" wrapText="1"/>
    </xf>
    <xf numFmtId="0" fontId="17" fillId="0" borderId="6" xfId="0" applyFont="1" applyBorder="1" applyAlignment="1" applyProtection="1">
      <alignment vertical="center" wrapText="1" readingOrder="2"/>
    </xf>
    <xf numFmtId="0" fontId="22" fillId="2" borderId="1" xfId="25" applyFont="1" applyFill="1" applyBorder="1" applyAlignment="1" applyProtection="1">
      <alignment horizontal="center" vertical="center" wrapText="1"/>
    </xf>
    <xf numFmtId="0" fontId="22" fillId="2" borderId="1" xfId="25" applyFont="1" applyFill="1" applyBorder="1" applyAlignment="1" applyProtection="1">
      <alignment vertical="top" wrapText="1"/>
    </xf>
    <xf numFmtId="0" fontId="5" fillId="2" borderId="1" xfId="165" applyFont="1" applyFill="1" applyBorder="1" applyAlignment="1" applyProtection="1">
      <alignment vertical="center"/>
    </xf>
    <xf numFmtId="0" fontId="5" fillId="2" borderId="1" xfId="165" applyFont="1" applyFill="1" applyBorder="1" applyAlignment="1" applyProtection="1">
      <alignment vertical="center" wrapText="1"/>
    </xf>
    <xf numFmtId="0" fontId="17" fillId="0" borderId="1" xfId="28" applyFont="1" applyBorder="1" applyAlignment="1" applyProtection="1">
      <alignment horizontal="left" vertical="center" wrapText="1"/>
    </xf>
    <xf numFmtId="0" fontId="22" fillId="0" borderId="0" xfId="6" applyFont="1" applyAlignment="1" applyProtection="1"/>
    <xf numFmtId="0" fontId="10" fillId="0" borderId="0" xfId="6" applyFont="1" applyAlignment="1" applyProtection="1"/>
    <xf numFmtId="0" fontId="73" fillId="0" borderId="0" xfId="6" applyFont="1" applyAlignment="1" applyProtection="1"/>
    <xf numFmtId="0" fontId="74" fillId="0" borderId="0" xfId="6" applyFont="1" applyAlignment="1" applyProtection="1"/>
    <xf numFmtId="0" fontId="74" fillId="0" borderId="0" xfId="96" applyFont="1" applyAlignment="1" applyProtection="1"/>
    <xf numFmtId="0" fontId="73" fillId="0" borderId="0" xfId="6" applyFont="1" applyAlignment="1" applyProtection="1">
      <alignment horizontal="left" vertical="top"/>
    </xf>
    <xf numFmtId="0" fontId="32" fillId="0" borderId="0" xfId="165" applyFont="1" applyAlignment="1" applyProtection="1">
      <alignment vertical="center"/>
    </xf>
    <xf numFmtId="0" fontId="75" fillId="0" borderId="0" xfId="6" applyFont="1" applyAlignment="1" applyProtection="1">
      <alignment vertical="center"/>
    </xf>
    <xf numFmtId="0" fontId="75" fillId="0" borderId="0" xfId="6" applyFont="1" applyAlignment="1" applyProtection="1"/>
    <xf numFmtId="0" fontId="3" fillId="0" borderId="0" xfId="6" applyFont="1" applyAlignment="1" applyProtection="1">
      <alignment horizontal="right" vertical="top" readingOrder="1"/>
    </xf>
    <xf numFmtId="0" fontId="75" fillId="0" borderId="0" xfId="96" applyFont="1" applyAlignment="1" applyProtection="1"/>
    <xf numFmtId="0" fontId="75" fillId="0" borderId="0" xfId="6" applyFont="1" applyAlignment="1" applyProtection="1">
      <alignment horizontal="left" vertical="top"/>
    </xf>
    <xf numFmtId="0" fontId="32" fillId="0" borderId="0" xfId="6" applyFont="1" applyAlignment="1" applyProtection="1">
      <alignment vertical="top"/>
    </xf>
    <xf numFmtId="0" fontId="32" fillId="0" borderId="13" xfId="6" applyFont="1" applyBorder="1" applyAlignment="1" applyProtection="1">
      <alignment vertical="top"/>
    </xf>
    <xf numFmtId="0" fontId="32" fillId="2" borderId="0" xfId="6" applyFont="1" applyFill="1" applyAlignment="1" applyProtection="1">
      <alignment readingOrder="1"/>
    </xf>
    <xf numFmtId="0" fontId="5" fillId="2" borderId="2" xfId="165" applyFont="1" applyFill="1" applyBorder="1" applyAlignment="1" applyProtection="1">
      <alignment horizontal="right" vertical="center" readingOrder="2"/>
    </xf>
    <xf numFmtId="0" fontId="17" fillId="0" borderId="7" xfId="165" applyFont="1" applyBorder="1" applyAlignment="1" applyProtection="1"/>
    <xf numFmtId="0" fontId="22" fillId="0" borderId="3" xfId="165" applyFont="1" applyBorder="1" applyAlignment="1" applyProtection="1">
      <alignment vertical="center"/>
    </xf>
    <xf numFmtId="0" fontId="17" fillId="0" borderId="1" xfId="165" applyFont="1" applyBorder="1" applyAlignment="1" applyProtection="1">
      <alignment horizontal="center" vertical="center" wrapText="1"/>
    </xf>
    <xf numFmtId="0" fontId="17" fillId="2" borderId="9" xfId="165" applyFont="1" applyFill="1" applyBorder="1" applyAlignment="1" applyProtection="1"/>
    <xf numFmtId="0" fontId="5" fillId="0" borderId="9" xfId="165" applyFont="1" applyBorder="1" applyAlignment="1" applyProtection="1"/>
    <xf numFmtId="0" fontId="22" fillId="0" borderId="1" xfId="25" applyFont="1" applyBorder="1" applyAlignment="1" applyProtection="1">
      <alignment vertical="top" wrapText="1"/>
    </xf>
    <xf numFmtId="0" fontId="22" fillId="2" borderId="1" xfId="25" applyFont="1" applyFill="1" applyBorder="1" applyAlignment="1" applyProtection="1">
      <alignment wrapText="1"/>
    </xf>
    <xf numFmtId="0" fontId="0" fillId="0" borderId="0" xfId="6" applyFont="1" applyAlignment="1" applyProtection="1">
      <alignment horizontal="right" vertical="center" readingOrder="1"/>
    </xf>
    <xf numFmtId="0" fontId="12" fillId="0" borderId="12" xfId="0" applyFont="1" applyBorder="1" applyAlignment="1" applyProtection="1">
      <alignment vertical="center" wrapText="1"/>
    </xf>
    <xf numFmtId="0" fontId="12" fillId="0" borderId="14" xfId="0" applyFont="1" applyBorder="1" applyAlignment="1" applyProtection="1">
      <alignment vertical="center" wrapText="1"/>
    </xf>
    <xf numFmtId="0" fontId="5" fillId="2" borderId="6"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12" fillId="0" borderId="3" xfId="0" applyFont="1" applyBorder="1" applyAlignment="1" applyProtection="1">
      <alignment horizontal="center" vertical="center" wrapText="1"/>
    </xf>
    <xf numFmtId="0" fontId="5" fillId="2" borderId="9" xfId="165" applyFont="1" applyFill="1" applyBorder="1" applyAlignment="1" applyProtection="1">
      <alignment vertical="center" readingOrder="1"/>
    </xf>
    <xf numFmtId="0" fontId="22" fillId="0" borderId="10" xfId="165" applyFont="1" applyBorder="1" applyAlignment="1" applyProtection="1">
      <alignment vertical="center"/>
    </xf>
    <xf numFmtId="0" fontId="17" fillId="6" borderId="1" xfId="165" applyFont="1" applyFill="1" applyBorder="1" applyAlignment="1" applyProtection="1">
      <alignment horizontal="center" vertical="center" wrapText="1"/>
    </xf>
    <xf numFmtId="0" fontId="22" fillId="6" borderId="1" xfId="6" applyFont="1" applyFill="1" applyBorder="1" applyAlignment="1" applyProtection="1">
      <alignment horizontal="center" vertical="center" wrapText="1"/>
    </xf>
    <xf numFmtId="0" fontId="22" fillId="0" borderId="1" xfId="6" applyFont="1" applyBorder="1" applyAlignment="1" applyProtection="1">
      <alignment horizontal="center" vertical="center" wrapText="1"/>
    </xf>
    <xf numFmtId="0" fontId="20" fillId="0" borderId="1" xfId="6" applyFont="1" applyBorder="1" applyAlignment="1" applyProtection="1">
      <alignment horizontal="center" vertical="center" wrapText="1"/>
    </xf>
    <xf numFmtId="0" fontId="17" fillId="0" borderId="0" xfId="165" applyFont="1" applyAlignment="1" applyProtection="1">
      <alignment wrapText="1"/>
    </xf>
    <xf numFmtId="0" fontId="22" fillId="2" borderId="2" xfId="25" applyFont="1" applyFill="1" applyBorder="1" applyAlignment="1" applyProtection="1">
      <alignment horizontal="right" vertical="center" readingOrder="2"/>
    </xf>
    <xf numFmtId="0" fontId="22" fillId="2" borderId="7" xfId="25" applyFont="1" applyFill="1" applyBorder="1" applyAlignment="1" applyProtection="1">
      <alignment vertical="center"/>
    </xf>
    <xf numFmtId="0" fontId="22" fillId="2" borderId="7" xfId="25" applyFont="1" applyFill="1" applyBorder="1" applyAlignment="1" applyProtection="1">
      <alignment horizontal="center" vertical="center"/>
    </xf>
    <xf numFmtId="0" fontId="20" fillId="2" borderId="7" xfId="6" applyFont="1" applyFill="1" applyBorder="1" applyAlignment="1" applyProtection="1"/>
    <xf numFmtId="0" fontId="22" fillId="2" borderId="7" xfId="25" applyFont="1" applyFill="1" applyBorder="1" applyAlignment="1" applyProtection="1"/>
    <xf numFmtId="0" fontId="22" fillId="2" borderId="3" xfId="25" applyFont="1" applyFill="1" applyBorder="1" applyAlignment="1" applyProtection="1">
      <alignment vertical="center"/>
    </xf>
    <xf numFmtId="0" fontId="22" fillId="2" borderId="7" xfId="28" applyFont="1" applyFill="1" applyBorder="1" applyAlignment="1" applyProtection="1">
      <alignment horizontal="center" vertical="center"/>
    </xf>
    <xf numFmtId="0" fontId="22" fillId="2" borderId="7" xfId="28" applyFont="1" applyFill="1" applyBorder="1" applyAlignment="1" applyProtection="1"/>
    <xf numFmtId="0" fontId="22" fillId="2" borderId="3" xfId="28" applyFont="1" applyFill="1" applyBorder="1" applyAlignment="1" applyProtection="1">
      <alignment vertical="center"/>
    </xf>
    <xf numFmtId="0" fontId="5" fillId="6" borderId="1" xfId="25" applyFont="1" applyFill="1" applyBorder="1" applyAlignment="1" applyProtection="1">
      <alignment horizontal="center" vertical="center" wrapText="1"/>
    </xf>
    <xf numFmtId="0" fontId="22" fillId="6" borderId="1" xfId="25" applyFont="1" applyFill="1" applyBorder="1" applyAlignment="1" applyProtection="1">
      <alignment horizontal="center" vertical="center"/>
    </xf>
    <xf numFmtId="0" fontId="5" fillId="6" borderId="1" xfId="28" applyFont="1" applyFill="1" applyBorder="1" applyAlignment="1" applyProtection="1">
      <alignment horizontal="center" vertical="center" wrapText="1"/>
    </xf>
    <xf numFmtId="0" fontId="17" fillId="0" borderId="0" xfId="165" applyFont="1" applyAlignment="1" applyProtection="1">
      <alignment horizontal="center" vertical="center"/>
    </xf>
    <xf numFmtId="0" fontId="20" fillId="0" borderId="1" xfId="25" applyFont="1" applyBorder="1" applyAlignment="1" applyProtection="1">
      <alignment horizontal="center"/>
    </xf>
    <xf numFmtId="3" fontId="22" fillId="0" borderId="1" xfId="25" applyNumberFormat="1" applyFont="1" applyBorder="1" applyAlignment="1" applyProtection="1">
      <alignment horizontal="center" vertical="center" wrapText="1"/>
    </xf>
    <xf numFmtId="0" fontId="22" fillId="0" borderId="1" xfId="28" applyFont="1" applyBorder="1" applyAlignment="1" applyProtection="1">
      <alignment horizontal="center" vertical="center" wrapText="1"/>
    </xf>
    <xf numFmtId="0" fontId="20" fillId="0" borderId="1" xfId="28" applyFont="1" applyBorder="1" applyAlignment="1" applyProtection="1">
      <alignment horizontal="center"/>
    </xf>
    <xf numFmtId="0" fontId="78" fillId="0" borderId="9" xfId="6" applyFont="1" applyBorder="1" applyAlignment="1" applyProtection="1">
      <alignment vertical="center"/>
    </xf>
    <xf numFmtId="0" fontId="78" fillId="0" borderId="9" xfId="6" applyFont="1" applyBorder="1" applyAlignment="1" applyProtection="1"/>
    <xf numFmtId="0" fontId="0" fillId="0" borderId="9" xfId="6" applyFont="1" applyBorder="1" applyAlignment="1" applyProtection="1">
      <alignment horizontal="center" vertical="center" wrapText="1"/>
    </xf>
    <xf numFmtId="0" fontId="20" fillId="0" borderId="9" xfId="113" applyFont="1" applyBorder="1" applyAlignment="1" applyProtection="1"/>
    <xf numFmtId="0" fontId="30" fillId="0" borderId="9" xfId="6" applyFont="1" applyBorder="1" applyAlignment="1" applyProtection="1">
      <alignment vertical="center"/>
    </xf>
    <xf numFmtId="0" fontId="32" fillId="0" borderId="0" xfId="96" applyFont="1" applyAlignment="1" applyProtection="1">
      <alignment horizontal="right" vertical="center" readingOrder="2"/>
    </xf>
    <xf numFmtId="0" fontId="46" fillId="0" borderId="0" xfId="6" applyFont="1" applyAlignment="1" applyProtection="1">
      <alignment vertical="center" wrapText="1" readingOrder="2"/>
    </xf>
    <xf numFmtId="0" fontId="20" fillId="0" borderId="0" xfId="113" applyFont="1" applyAlignment="1" applyProtection="1"/>
    <xf numFmtId="0" fontId="32" fillId="0" borderId="0" xfId="97" applyFont="1" applyAlignment="1" applyProtection="1"/>
    <xf numFmtId="0" fontId="46" fillId="0" borderId="0" xfId="6" applyFont="1" applyAlignment="1" applyProtection="1">
      <alignment horizontal="center" vertical="center"/>
    </xf>
    <xf numFmtId="0" fontId="46" fillId="0" borderId="0" xfId="6" applyFont="1" applyAlignment="1" applyProtection="1">
      <alignment horizontal="center" vertical="center" readingOrder="2"/>
    </xf>
    <xf numFmtId="49" fontId="22" fillId="0" borderId="0" xfId="61" applyNumberFormat="1" applyFont="1" applyAlignment="1" applyProtection="1">
      <alignment horizontal="center" vertical="center"/>
    </xf>
    <xf numFmtId="0" fontId="20" fillId="0" borderId="0" xfId="61" applyFont="1" applyAlignment="1" applyProtection="1">
      <alignment wrapText="1"/>
    </xf>
    <xf numFmtId="0" fontId="20" fillId="0" borderId="0" xfId="61" applyFont="1" applyAlignment="1" applyProtection="1">
      <alignment horizontal="center" vertical="center"/>
    </xf>
    <xf numFmtId="0" fontId="20" fillId="0" borderId="0" xfId="61" applyFont="1" applyAlignment="1" applyProtection="1"/>
    <xf numFmtId="0" fontId="5" fillId="6" borderId="2" xfId="12" applyFont="1" applyFill="1" applyBorder="1" applyAlignment="1" applyProtection="1">
      <alignment horizontal="right" vertical="center"/>
    </xf>
    <xf numFmtId="49" fontId="44" fillId="6" borderId="7" xfId="12" applyNumberFormat="1" applyFont="1" applyFill="1" applyBorder="1" applyAlignment="1" applyProtection="1">
      <alignment horizontal="left" vertical="top"/>
    </xf>
    <xf numFmtId="0" fontId="22" fillId="6" borderId="1" xfId="0" applyFont="1" applyFill="1" applyBorder="1" applyAlignment="1" applyProtection="1">
      <alignment horizontal="center"/>
    </xf>
    <xf numFmtId="49" fontId="22" fillId="6" borderId="1" xfId="0" applyNumberFormat="1" applyFont="1" applyFill="1" applyBorder="1" applyAlignment="1" applyProtection="1">
      <alignment horizontal="left" vertical="center"/>
    </xf>
    <xf numFmtId="0" fontId="5" fillId="7" borderId="2" xfId="0" applyFont="1" applyFill="1" applyBorder="1" applyAlignment="1" applyProtection="1">
      <alignment horizontal="right" vertical="center"/>
    </xf>
    <xf numFmtId="0" fontId="17" fillId="7" borderId="7" xfId="0" applyFont="1" applyFill="1" applyBorder="1" applyAlignment="1" applyProtection="1">
      <alignment vertical="center" wrapText="1"/>
    </xf>
    <xf numFmtId="0" fontId="20" fillId="7" borderId="1" xfId="0" applyFont="1" applyFill="1" applyBorder="1" applyAlignment="1" applyProtection="1">
      <alignment horizontal="center" vertical="center"/>
    </xf>
    <xf numFmtId="0" fontId="20" fillId="7" borderId="1" xfId="0" applyFont="1" applyFill="1" applyBorder="1" applyAlignment="1" applyProtection="1">
      <alignment vertical="center"/>
    </xf>
    <xf numFmtId="49" fontId="22" fillId="7" borderId="1" xfId="0" applyNumberFormat="1" applyFont="1" applyFill="1" applyBorder="1" applyAlignment="1" applyProtection="1">
      <alignment horizontal="left" vertical="center"/>
    </xf>
    <xf numFmtId="0" fontId="5" fillId="11" borderId="2" xfId="0" applyFont="1" applyFill="1" applyBorder="1" applyAlignment="1" applyProtection="1">
      <alignment horizontal="right" vertical="center"/>
    </xf>
    <xf numFmtId="0" fontId="17" fillId="11" borderId="7" xfId="0" applyFont="1" applyFill="1" applyBorder="1" applyAlignment="1" applyProtection="1">
      <alignment vertical="center" wrapText="1"/>
    </xf>
    <xf numFmtId="0" fontId="20" fillId="11" borderId="1" xfId="0" applyFont="1" applyFill="1" applyBorder="1" applyAlignment="1" applyProtection="1">
      <alignment horizontal="center" vertical="center"/>
    </xf>
    <xf numFmtId="0" fontId="20" fillId="11" borderId="1" xfId="0" applyFont="1" applyFill="1" applyBorder="1" applyAlignment="1" applyProtection="1">
      <alignment vertical="center"/>
    </xf>
    <xf numFmtId="49" fontId="22" fillId="11" borderId="1" xfId="0" applyNumberFormat="1" applyFont="1" applyFill="1" applyBorder="1" applyAlignment="1" applyProtection="1">
      <alignment horizontal="left" vertical="center"/>
    </xf>
    <xf numFmtId="0" fontId="17" fillId="2" borderId="7" xfId="0" applyFont="1" applyFill="1" applyBorder="1" applyAlignment="1" applyProtection="1">
      <alignment vertical="center" wrapText="1"/>
    </xf>
    <xf numFmtId="0" fontId="20" fillId="2" borderId="1" xfId="0" applyFont="1" applyFill="1" applyBorder="1" applyAlignment="1" applyProtection="1">
      <alignment vertical="center"/>
    </xf>
    <xf numFmtId="49" fontId="22" fillId="0" borderId="1" xfId="0" applyNumberFormat="1" applyFont="1" applyBorder="1" applyAlignment="1" applyProtection="1">
      <alignment horizontal="left" vertical="center"/>
    </xf>
    <xf numFmtId="0" fontId="20" fillId="2" borderId="0" xfId="61" applyFont="1" applyFill="1" applyAlignment="1" applyProtection="1"/>
    <xf numFmtId="0" fontId="22" fillId="6" borderId="1" xfId="61" applyFont="1" applyFill="1" applyBorder="1" applyAlignment="1" applyProtection="1">
      <alignment horizontal="center" vertical="center" wrapText="1"/>
    </xf>
    <xf numFmtId="0" fontId="5" fillId="6" borderId="1" xfId="61" applyFont="1" applyFill="1" applyBorder="1" applyAlignment="1" applyProtection="1">
      <alignment horizontal="center" vertical="center"/>
    </xf>
    <xf numFmtId="0" fontId="22" fillId="6" borderId="1" xfId="61" applyFont="1" applyFill="1" applyBorder="1" applyAlignment="1" applyProtection="1">
      <alignment horizontal="center" vertical="center"/>
    </xf>
    <xf numFmtId="0" fontId="22" fillId="6" borderId="3" xfId="61" applyFont="1" applyFill="1" applyBorder="1" applyAlignment="1" applyProtection="1">
      <alignment horizontal="center" vertical="center" wrapText="1"/>
    </xf>
    <xf numFmtId="0" fontId="20" fillId="0" borderId="1" xfId="61" applyFont="1" applyBorder="1" applyAlignment="1" applyProtection="1">
      <alignment horizontal="center" vertical="center" wrapText="1"/>
    </xf>
    <xf numFmtId="0" fontId="17" fillId="0" borderId="1" xfId="61" applyFont="1" applyBorder="1" applyAlignment="1" applyProtection="1">
      <alignment horizontal="right" vertical="center"/>
    </xf>
    <xf numFmtId="0" fontId="17" fillId="0" borderId="1" xfId="88" applyFont="1" applyBorder="1" applyAlignment="1" applyProtection="1">
      <alignment horizontal="center" vertical="center"/>
    </xf>
    <xf numFmtId="0" fontId="17" fillId="0" borderId="1" xfId="61" applyFont="1" applyBorder="1" applyAlignment="1" applyProtection="1">
      <alignment horizontal="left" vertical="center"/>
    </xf>
    <xf numFmtId="0" fontId="17" fillId="0" borderId="1" xfId="61" applyFont="1" applyBorder="1" applyAlignment="1" applyProtection="1">
      <alignment horizontal="center" vertical="center" wrapText="1"/>
    </xf>
    <xf numFmtId="0" fontId="21" fillId="0" borderId="0" xfId="88" applyFont="1" applyAlignment="1" applyProtection="1">
      <alignment horizontal="center" vertical="center"/>
    </xf>
    <xf numFmtId="0" fontId="20" fillId="0" borderId="1" xfId="61" applyFont="1" applyBorder="1" applyAlignment="1" applyProtection="1">
      <alignment vertical="top" wrapText="1"/>
    </xf>
    <xf numFmtId="0" fontId="17" fillId="0" borderId="1" xfId="58" applyFont="1" applyBorder="1" applyAlignment="1" applyProtection="1">
      <alignment vertical="center" wrapText="1"/>
    </xf>
    <xf numFmtId="0" fontId="22" fillId="0" borderId="0" xfId="61" applyFont="1" applyAlignment="1" applyProtection="1">
      <alignment horizontal="center" vertical="top"/>
    </xf>
    <xf numFmtId="0" fontId="17" fillId="0" borderId="6" xfId="0" applyFont="1" applyBorder="1" applyAlignment="1" applyProtection="1">
      <alignment horizontal="right" vertical="center" wrapText="1" readingOrder="2"/>
    </xf>
    <xf numFmtId="0" fontId="20" fillId="2" borderId="1" xfId="61" applyFont="1" applyFill="1" applyBorder="1" applyAlignment="1" applyProtection="1">
      <alignment vertical="top" wrapText="1"/>
    </xf>
    <xf numFmtId="0" fontId="20" fillId="0" borderId="6" xfId="0" applyFont="1" applyBorder="1" applyAlignment="1" applyProtection="1">
      <alignment horizontal="right" vertical="center" wrapText="1" readingOrder="2"/>
    </xf>
    <xf numFmtId="0" fontId="22" fillId="0" borderId="1" xfId="61" applyFont="1" applyBorder="1" applyAlignment="1" applyProtection="1">
      <alignment horizontal="center" vertical="center" wrapText="1"/>
    </xf>
    <xf numFmtId="0" fontId="17" fillId="0" borderId="14" xfId="0" applyFont="1" applyBorder="1" applyAlignment="1" applyProtection="1">
      <alignment horizontal="right" vertical="center" wrapText="1" readingOrder="2"/>
    </xf>
    <xf numFmtId="0" fontId="20" fillId="0" borderId="1" xfId="61" applyFont="1" applyBorder="1" applyAlignment="1" applyProtection="1">
      <alignment horizontal="center" vertical="center"/>
    </xf>
    <xf numFmtId="0" fontId="20" fillId="0" borderId="1" xfId="61" applyFont="1" applyBorder="1" applyAlignment="1" applyProtection="1"/>
    <xf numFmtId="0" fontId="17" fillId="0" borderId="1" xfId="61" applyFont="1" applyBorder="1" applyAlignment="1" applyProtection="1">
      <alignment horizontal="center" vertical="center"/>
    </xf>
    <xf numFmtId="0" fontId="17" fillId="0" borderId="6" xfId="0" applyFont="1" applyBorder="1" applyAlignment="1" applyProtection="1">
      <alignment horizontal="left" vertical="center" wrapText="1" readingOrder="1"/>
    </xf>
    <xf numFmtId="0" fontId="17" fillId="0" borderId="1" xfId="0" applyFont="1" applyBorder="1" applyAlignment="1" applyProtection="1">
      <alignment horizontal="left" vertical="center" wrapText="1" readingOrder="1"/>
    </xf>
    <xf numFmtId="0" fontId="17" fillId="0" borderId="1" xfId="0" applyFont="1" applyBorder="1" applyAlignment="1" applyProtection="1">
      <alignment vertical="center" readingOrder="2"/>
    </xf>
    <xf numFmtId="0" fontId="22" fillId="0" borderId="1" xfId="61" applyFont="1" applyBorder="1" applyAlignment="1" applyProtection="1">
      <alignment horizontal="center" vertical="center"/>
    </xf>
    <xf numFmtId="0" fontId="17" fillId="0" borderId="1" xfId="61" applyFont="1" applyBorder="1" applyAlignment="1" applyProtection="1">
      <alignment horizontal="left" vertical="center" wrapText="1"/>
    </xf>
    <xf numFmtId="3" fontId="22" fillId="2" borderId="1" xfId="25" applyNumberFormat="1" applyFont="1" applyFill="1" applyBorder="1" applyAlignment="1" applyProtection="1">
      <alignment horizontal="center" vertical="center" wrapText="1"/>
    </xf>
    <xf numFmtId="0" fontId="20" fillId="0" borderId="1" xfId="61" applyFont="1" applyBorder="1" applyAlignment="1" applyProtection="1">
      <alignment horizontal="center" vertical="top"/>
    </xf>
    <xf numFmtId="0" fontId="20" fillId="0" borderId="0" xfId="61" applyFont="1" applyAlignment="1" applyProtection="1">
      <alignment vertical="top"/>
    </xf>
    <xf numFmtId="0" fontId="17" fillId="0" borderId="1" xfId="0" applyFont="1" applyBorder="1" applyAlignment="1" applyProtection="1">
      <alignment vertical="top" wrapText="1"/>
    </xf>
    <xf numFmtId="3" fontId="22" fillId="0" borderId="2" xfId="25" applyNumberFormat="1" applyFont="1" applyBorder="1" applyAlignment="1" applyProtection="1">
      <alignment horizontal="center" vertical="center" wrapText="1"/>
    </xf>
    <xf numFmtId="0" fontId="20" fillId="0" borderId="1" xfId="61" applyFont="1" applyBorder="1" applyAlignment="1" applyProtection="1">
      <alignment horizontal="center" vertical="top" wrapText="1"/>
    </xf>
    <xf numFmtId="0" fontId="17" fillId="0" borderId="1" xfId="61" applyFont="1" applyBorder="1" applyAlignment="1" applyProtection="1">
      <alignment vertical="center" wrapText="1"/>
    </xf>
    <xf numFmtId="49" fontId="3" fillId="0" borderId="0" xfId="61" applyNumberFormat="1" applyFont="1" applyAlignment="1" applyProtection="1">
      <alignment horizontal="right" vertical="center"/>
    </xf>
    <xf numFmtId="0" fontId="3" fillId="0" borderId="0" xfId="61" applyFont="1" applyAlignment="1" applyProtection="1">
      <alignment vertical="center" wrapText="1"/>
    </xf>
    <xf numFmtId="0" fontId="3" fillId="0" borderId="0" xfId="61" applyFont="1" applyAlignment="1" applyProtection="1">
      <alignment horizontal="center" vertical="center"/>
    </xf>
    <xf numFmtId="0" fontId="0" fillId="0" borderId="0" xfId="61" applyFont="1" applyAlignment="1" applyProtection="1">
      <alignment vertical="center"/>
    </xf>
    <xf numFmtId="0" fontId="3" fillId="0" borderId="0" xfId="61" applyFont="1" applyAlignment="1" applyProtection="1">
      <alignment vertical="center"/>
    </xf>
    <xf numFmtId="0" fontId="3" fillId="0" borderId="0" xfId="61" applyFont="1" applyAlignment="1" applyProtection="1">
      <alignment horizontal="left" vertical="center"/>
    </xf>
    <xf numFmtId="49" fontId="32" fillId="0" borderId="0" xfId="61" applyNumberFormat="1" applyFont="1" applyAlignment="1" applyProtection="1">
      <alignment horizontal="right" vertical="center" readingOrder="2"/>
    </xf>
    <xf numFmtId="0" fontId="32" fillId="0" borderId="0" xfId="61" applyFont="1" applyAlignment="1" applyProtection="1">
      <alignment horizontal="left" vertical="center"/>
    </xf>
    <xf numFmtId="0" fontId="20" fillId="2" borderId="0" xfId="61" applyFont="1" applyFill="1" applyAlignment="1" applyProtection="1">
      <alignment wrapText="1"/>
    </xf>
    <xf numFmtId="0" fontId="20" fillId="2" borderId="0" xfId="61" applyFont="1" applyFill="1" applyAlignment="1" applyProtection="1">
      <alignment horizontal="center" vertical="center"/>
    </xf>
    <xf numFmtId="0" fontId="47" fillId="0" borderId="0" xfId="61" applyFont="1" applyAlignment="1" applyProtection="1"/>
    <xf numFmtId="0" fontId="20" fillId="0" borderId="0" xfId="121" applyFont="1" applyAlignment="1" applyProtection="1"/>
    <xf numFmtId="0" fontId="20" fillId="0" borderId="0" xfId="121" applyFont="1" applyAlignment="1" applyProtection="1">
      <alignment horizontal="center"/>
    </xf>
    <xf numFmtId="49" fontId="44" fillId="6" borderId="3" xfId="12" applyNumberFormat="1" applyFont="1" applyFill="1" applyBorder="1" applyAlignment="1" applyProtection="1">
      <alignment horizontal="left" vertical="top"/>
    </xf>
    <xf numFmtId="0" fontId="5" fillId="3" borderId="2" xfId="0" applyFont="1" applyFill="1" applyBorder="1" applyAlignment="1" applyProtection="1">
      <alignment horizontal="right" vertical="center"/>
    </xf>
    <xf numFmtId="0" fontId="22" fillId="3" borderId="7" xfId="0" applyFont="1" applyFill="1" applyBorder="1" applyAlignment="1" applyProtection="1"/>
    <xf numFmtId="0" fontId="22" fillId="3" borderId="3" xfId="0" applyFont="1" applyFill="1" applyBorder="1" applyAlignment="1" applyProtection="1"/>
    <xf numFmtId="0" fontId="22" fillId="3" borderId="2" xfId="0" applyFont="1" applyFill="1" applyBorder="1" applyAlignment="1" applyProtection="1"/>
    <xf numFmtId="0" fontId="22" fillId="3" borderId="7" xfId="0" applyFont="1" applyFill="1" applyBorder="1" applyAlignment="1" applyProtection="1">
      <alignment horizontal="center"/>
    </xf>
    <xf numFmtId="49" fontId="22" fillId="3" borderId="3" xfId="0" applyNumberFormat="1" applyFont="1" applyFill="1" applyBorder="1" applyAlignment="1" applyProtection="1">
      <alignment horizontal="left" vertical="center"/>
    </xf>
    <xf numFmtId="0" fontId="22" fillId="11" borderId="2" xfId="121" applyFont="1" applyFill="1" applyBorder="1" applyAlignment="1" applyProtection="1">
      <alignment horizontal="right" vertical="center" readingOrder="2"/>
    </xf>
    <xf numFmtId="0" fontId="22" fillId="11" borderId="7" xfId="121" applyFont="1" applyFill="1" applyBorder="1" applyAlignment="1" applyProtection="1">
      <alignment vertical="center" wrapText="1"/>
    </xf>
    <xf numFmtId="0" fontId="22" fillId="11" borderId="7" xfId="121" applyFont="1" applyFill="1" applyBorder="1" applyAlignment="1" applyProtection="1">
      <alignment horizontal="center" vertical="center"/>
    </xf>
    <xf numFmtId="0" fontId="22" fillId="11" borderId="3" xfId="121" applyFont="1" applyFill="1" applyBorder="1" applyAlignment="1" applyProtection="1">
      <alignment vertical="center"/>
    </xf>
    <xf numFmtId="0" fontId="20" fillId="11" borderId="0" xfId="121" applyFont="1" applyFill="1" applyAlignment="1" applyProtection="1"/>
    <xf numFmtId="0" fontId="22" fillId="0" borderId="2" xfId="121" applyFont="1" applyBorder="1" applyAlignment="1" applyProtection="1">
      <alignment horizontal="right" vertical="center" readingOrder="2"/>
    </xf>
    <xf numFmtId="0" fontId="22" fillId="0" borderId="7" xfId="121" applyFont="1" applyBorder="1" applyAlignment="1" applyProtection="1">
      <alignment horizontal="right" vertical="center" readingOrder="2"/>
    </xf>
    <xf numFmtId="0" fontId="22" fillId="0" borderId="7" xfId="121" applyFont="1" applyBorder="1" applyAlignment="1" applyProtection="1">
      <alignment vertical="center" wrapText="1"/>
    </xf>
    <xf numFmtId="0" fontId="22" fillId="0" borderId="7" xfId="121" applyFont="1" applyBorder="1" applyAlignment="1" applyProtection="1">
      <alignment horizontal="center" vertical="center"/>
    </xf>
    <xf numFmtId="0" fontId="22" fillId="0" borderId="3" xfId="121" applyFont="1" applyBorder="1" applyAlignment="1" applyProtection="1">
      <alignment vertical="center"/>
    </xf>
    <xf numFmtId="0" fontId="22" fillId="6" borderId="1" xfId="121" applyFont="1" applyFill="1" applyBorder="1" applyAlignment="1" applyProtection="1">
      <alignment horizontal="center" vertical="center" wrapText="1"/>
    </xf>
    <xf numFmtId="0" fontId="5" fillId="6" borderId="1" xfId="118" applyFont="1" applyFill="1" applyBorder="1" applyAlignment="1" applyProtection="1">
      <alignment horizontal="center" vertical="center" wrapText="1"/>
    </xf>
    <xf numFmtId="0" fontId="5" fillId="6" borderId="1" xfId="121" applyFont="1" applyFill="1" applyBorder="1" applyAlignment="1" applyProtection="1">
      <alignment horizontal="center" vertical="center" wrapText="1"/>
    </xf>
    <xf numFmtId="0" fontId="20" fillId="0" borderId="1" xfId="121" applyFont="1" applyBorder="1" applyAlignment="1" applyProtection="1">
      <alignment horizontal="center" vertical="center"/>
    </xf>
    <xf numFmtId="0" fontId="5" fillId="0" borderId="1" xfId="121" applyFont="1" applyBorder="1" applyAlignment="1" applyProtection="1">
      <alignment horizontal="center" vertical="center"/>
    </xf>
    <xf numFmtId="0" fontId="5" fillId="0" borderId="1" xfId="121" applyFont="1" applyBorder="1" applyAlignment="1" applyProtection="1">
      <alignment horizontal="center" vertical="center" wrapText="1"/>
    </xf>
    <xf numFmtId="0" fontId="5" fillId="0" borderId="1" xfId="0" applyFont="1" applyBorder="1" applyAlignment="1" applyProtection="1">
      <alignment horizontal="center" vertical="center" wrapText="1" readingOrder="1"/>
    </xf>
    <xf numFmtId="0" fontId="20" fillId="0" borderId="1" xfId="121" applyFont="1" applyBorder="1" applyAlignment="1" applyProtection="1">
      <alignment horizontal="center" vertical="center" wrapText="1"/>
    </xf>
    <xf numFmtId="0" fontId="20" fillId="0" borderId="1" xfId="121" applyFont="1" applyBorder="1" applyAlignment="1" applyProtection="1">
      <alignment horizontal="center" vertical="top"/>
    </xf>
    <xf numFmtId="0" fontId="17" fillId="0" borderId="1" xfId="0" applyFont="1" applyBorder="1" applyAlignment="1" applyProtection="1">
      <alignment horizontal="center" vertical="center" wrapText="1" readingOrder="2"/>
    </xf>
    <xf numFmtId="0" fontId="22" fillId="6" borderId="1" xfId="118" applyFont="1" applyFill="1" applyBorder="1" applyAlignment="1" applyProtection="1">
      <alignment horizontal="center" vertical="center" wrapText="1"/>
    </xf>
    <xf numFmtId="0" fontId="22" fillId="6" borderId="1" xfId="123" applyFont="1" applyFill="1" applyBorder="1" applyAlignment="1" applyProtection="1">
      <alignment horizontal="center" vertical="center" wrapText="1"/>
    </xf>
    <xf numFmtId="0" fontId="20" fillId="0" borderId="0" xfId="118" applyFont="1" applyAlignment="1" applyProtection="1"/>
    <xf numFmtId="0" fontId="5" fillId="2" borderId="1" xfId="121" applyFont="1" applyFill="1" applyBorder="1" applyAlignment="1" applyProtection="1">
      <alignment horizontal="center" vertical="center"/>
    </xf>
    <xf numFmtId="0" fontId="20" fillId="0" borderId="1" xfId="118" applyFont="1" applyBorder="1" applyAlignment="1" applyProtection="1">
      <alignment horizontal="center" vertical="center"/>
    </xf>
    <xf numFmtId="0" fontId="20" fillId="0" borderId="1" xfId="118" applyFont="1" applyBorder="1" applyAlignment="1" applyProtection="1">
      <alignment horizontal="center" vertical="center" wrapText="1"/>
    </xf>
    <xf numFmtId="0" fontId="22" fillId="0" borderId="0" xfId="118" applyFont="1" applyAlignment="1" applyProtection="1"/>
    <xf numFmtId="0" fontId="0" fillId="0" borderId="0" xfId="121" applyFont="1" applyAlignment="1" applyProtection="1">
      <alignment horizontal="center" vertical="center"/>
    </xf>
    <xf numFmtId="0" fontId="0" fillId="0" borderId="0" xfId="121" applyFont="1" applyAlignment="1" applyProtection="1">
      <alignment vertical="top"/>
    </xf>
    <xf numFmtId="0" fontId="0" fillId="0" borderId="0" xfId="121" applyFont="1" applyAlignment="1" applyProtection="1">
      <alignment horizontal="center" vertical="center" wrapText="1"/>
    </xf>
    <xf numFmtId="0" fontId="0" fillId="0" borderId="0" xfId="121" applyFont="1" applyAlignment="1" applyProtection="1">
      <alignment horizontal="center" vertical="top"/>
    </xf>
    <xf numFmtId="0" fontId="0" fillId="0" borderId="0" xfId="0" applyFont="1" applyAlignment="1" applyProtection="1">
      <alignment horizontal="center" vertical="top" wrapText="1"/>
    </xf>
    <xf numFmtId="0" fontId="0" fillId="0" borderId="0" xfId="121" applyFont="1" applyAlignment="1" applyProtection="1">
      <alignment horizontal="center" vertical="top" wrapText="1"/>
    </xf>
    <xf numFmtId="0" fontId="0" fillId="2" borderId="9" xfId="0" applyFont="1" applyFill="1" applyBorder="1" applyAlignment="1" applyProtection="1">
      <alignment vertical="top" wrapText="1"/>
    </xf>
    <xf numFmtId="0" fontId="0" fillId="0" borderId="9" xfId="121" applyFont="1" applyBorder="1" applyAlignment="1" applyProtection="1">
      <alignment horizontal="center" vertical="center"/>
    </xf>
    <xf numFmtId="0" fontId="0" fillId="0" borderId="9" xfId="121" applyFont="1" applyBorder="1" applyAlignment="1" applyProtection="1">
      <alignment vertical="top"/>
    </xf>
    <xf numFmtId="0" fontId="0" fillId="0" borderId="9" xfId="121" applyFont="1" applyBorder="1" applyAlignment="1" applyProtection="1">
      <alignment horizontal="center" vertical="center" wrapText="1"/>
    </xf>
    <xf numFmtId="0" fontId="3" fillId="0" borderId="9" xfId="121" applyFont="1" applyBorder="1" applyAlignment="1" applyProtection="1">
      <alignment vertical="top"/>
    </xf>
    <xf numFmtId="0" fontId="3" fillId="0" borderId="9" xfId="121" applyFont="1" applyBorder="1" applyAlignment="1" applyProtection="1">
      <alignment horizontal="center" vertical="top"/>
    </xf>
    <xf numFmtId="0" fontId="3" fillId="0" borderId="9" xfId="0" applyFont="1" applyBorder="1" applyAlignment="1" applyProtection="1">
      <alignment horizontal="center" vertical="top" wrapText="1"/>
    </xf>
    <xf numFmtId="0" fontId="3" fillId="0" borderId="9" xfId="121" applyFont="1" applyBorder="1" applyAlignment="1" applyProtection="1">
      <alignment horizontal="center" vertical="top" wrapText="1"/>
    </xf>
    <xf numFmtId="0" fontId="3" fillId="0" borderId="9" xfId="121" applyFont="1" applyBorder="1" applyAlignment="1" applyProtection="1">
      <alignment horizontal="left" vertical="center" readingOrder="1"/>
    </xf>
    <xf numFmtId="0" fontId="33" fillId="0" borderId="0" xfId="121" applyFont="1" applyAlignment="1" applyProtection="1"/>
    <xf numFmtId="0" fontId="3" fillId="0" borderId="0" xfId="124" applyFont="1" applyAlignment="1" applyProtection="1">
      <alignment horizontal="right" vertical="center" readingOrder="2"/>
    </xf>
    <xf numFmtId="0" fontId="3" fillId="0" borderId="0" xfId="124" applyFont="1" applyAlignment="1" applyProtection="1"/>
    <xf numFmtId="0" fontId="0" fillId="0" borderId="0" xfId="124" applyFont="1" applyAlignment="1" applyProtection="1"/>
    <xf numFmtId="0" fontId="0" fillId="0" borderId="0" xfId="124" applyFont="1" applyAlignment="1" applyProtection="1">
      <alignment vertical="center"/>
    </xf>
    <xf numFmtId="0" fontId="0" fillId="0" borderId="0" xfId="124" applyFont="1" applyAlignment="1" applyProtection="1">
      <alignment vertical="top"/>
    </xf>
    <xf numFmtId="0" fontId="3" fillId="0" borderId="0" xfId="124" applyFont="1" applyAlignment="1" applyProtection="1">
      <alignment vertical="top"/>
    </xf>
    <xf numFmtId="0" fontId="32" fillId="0" borderId="0" xfId="124" applyFont="1" applyAlignment="1" applyProtection="1">
      <alignment vertical="top"/>
    </xf>
    <xf numFmtId="0" fontId="0" fillId="0" borderId="0" xfId="124" applyFont="1" applyAlignment="1" applyProtection="1">
      <alignment horizontal="right" vertical="center" readingOrder="1"/>
    </xf>
    <xf numFmtId="0" fontId="32" fillId="0" borderId="0" xfId="121" applyFont="1" applyAlignment="1" applyProtection="1">
      <alignment horizontal="left" vertical="center"/>
    </xf>
    <xf numFmtId="0" fontId="32" fillId="0" borderId="0" xfId="0" applyFont="1" applyAlignment="1" applyProtection="1">
      <alignment vertical="center" readingOrder="1"/>
    </xf>
    <xf numFmtId="0" fontId="0" fillId="0" borderId="0" xfId="0" applyFont="1" applyAlignment="1" applyProtection="1">
      <alignment vertical="center" wrapText="1" readingOrder="1"/>
    </xf>
    <xf numFmtId="0" fontId="0" fillId="14" borderId="0" xfId="0" applyFont="1" applyFill="1" applyAlignment="1" applyProtection="1">
      <alignment vertical="center" wrapText="1" readingOrder="1"/>
    </xf>
    <xf numFmtId="0" fontId="3" fillId="0" borderId="0" xfId="0" applyFont="1" applyAlignment="1" applyProtection="1">
      <alignment vertical="center" readingOrder="1"/>
    </xf>
    <xf numFmtId="0" fontId="5" fillId="2" borderId="2" xfId="0" applyFont="1" applyFill="1" applyBorder="1" applyAlignment="1" applyProtection="1">
      <alignment horizontal="right" vertical="center" readingOrder="2"/>
    </xf>
    <xf numFmtId="0" fontId="5" fillId="2" borderId="7" xfId="0" applyFont="1" applyFill="1" applyBorder="1" applyAlignment="1" applyProtection="1">
      <alignment vertical="center" readingOrder="2"/>
    </xf>
    <xf numFmtId="0" fontId="5" fillId="2" borderId="3" xfId="0" applyFont="1" applyFill="1" applyBorder="1" applyAlignment="1" applyProtection="1">
      <alignment vertical="center" readingOrder="2"/>
    </xf>
    <xf numFmtId="0" fontId="5" fillId="2" borderId="2" xfId="0" applyFont="1" applyFill="1" applyBorder="1" applyAlignment="1" applyProtection="1">
      <alignment vertical="center" readingOrder="2"/>
    </xf>
    <xf numFmtId="0" fontId="5" fillId="2" borderId="7" xfId="0" applyFont="1" applyFill="1" applyBorder="1" applyAlignment="1" applyProtection="1">
      <alignment vertical="center" wrapText="1"/>
    </xf>
    <xf numFmtId="0" fontId="20" fillId="2" borderId="0" xfId="121" applyFont="1" applyFill="1" applyAlignment="1" applyProtection="1"/>
    <xf numFmtId="0" fontId="22" fillId="6" borderId="6" xfId="121" applyFont="1" applyFill="1" applyBorder="1" applyAlignment="1" applyProtection="1">
      <alignment vertical="center" wrapText="1"/>
    </xf>
    <xf numFmtId="0" fontId="22" fillId="6" borderId="5" xfId="121" applyFont="1" applyFill="1" applyBorder="1" applyAlignment="1" applyProtection="1">
      <alignment horizontal="center" vertical="center" wrapText="1"/>
    </xf>
    <xf numFmtId="0" fontId="22" fillId="6" borderId="6" xfId="121" applyFont="1" applyFill="1" applyBorder="1" applyAlignment="1" applyProtection="1">
      <alignment horizontal="center" vertical="center" wrapText="1"/>
    </xf>
    <xf numFmtId="0" fontId="22" fillId="0" borderId="1" xfId="121" applyFont="1" applyBorder="1" applyAlignment="1" applyProtection="1">
      <alignment horizontal="center" vertical="center"/>
    </xf>
    <xf numFmtId="0" fontId="22" fillId="0" borderId="1" xfId="121" applyFont="1" applyBorder="1" applyAlignment="1" applyProtection="1">
      <alignment horizontal="center" vertical="center" wrapText="1"/>
    </xf>
    <xf numFmtId="0" fontId="20" fillId="0" borderId="1" xfId="121" applyFont="1" applyBorder="1" applyAlignment="1" applyProtection="1">
      <alignment vertical="center"/>
    </xf>
    <xf numFmtId="0" fontId="20" fillId="0" borderId="2" xfId="121" applyFont="1" applyBorder="1" applyAlignment="1" applyProtection="1">
      <alignment horizontal="center" vertical="center"/>
    </xf>
    <xf numFmtId="0" fontId="20" fillId="0" borderId="3" xfId="121" applyFont="1" applyBorder="1" applyAlignment="1" applyProtection="1">
      <alignment horizontal="center" vertical="center"/>
    </xf>
    <xf numFmtId="0" fontId="20" fillId="2" borderId="1" xfId="121" applyFont="1" applyFill="1" applyBorder="1" applyAlignment="1" applyProtection="1">
      <alignment horizontal="center" vertical="center"/>
    </xf>
    <xf numFmtId="0" fontId="20" fillId="2" borderId="2" xfId="121" applyFont="1" applyFill="1" applyBorder="1" applyAlignment="1" applyProtection="1">
      <alignment horizontal="center" vertical="center"/>
    </xf>
    <xf numFmtId="0" fontId="23" fillId="0" borderId="0" xfId="121" applyFont="1" applyAlignment="1" applyProtection="1"/>
    <xf numFmtId="0" fontId="0" fillId="0" borderId="0" xfId="0" applyFont="1" applyAlignment="1" applyProtection="1">
      <alignment vertical="center" wrapText="1" readingOrder="2"/>
    </xf>
    <xf numFmtId="0" fontId="0" fillId="0" borderId="0" xfId="121" applyFont="1" applyAlignment="1" applyProtection="1"/>
    <xf numFmtId="0" fontId="0" fillId="0" borderId="0" xfId="0" applyFont="1" applyAlignment="1" applyProtection="1">
      <alignment vertical="center" wrapText="1"/>
    </xf>
    <xf numFmtId="0" fontId="22" fillId="6" borderId="2" xfId="0" applyFont="1" applyFill="1" applyBorder="1" applyAlignment="1" applyProtection="1"/>
    <xf numFmtId="0" fontId="5" fillId="6" borderId="8" xfId="9" applyFont="1" applyFill="1" applyBorder="1" applyAlignment="1" applyProtection="1">
      <alignment horizontal="right" vertical="center"/>
    </xf>
    <xf numFmtId="49" fontId="44" fillId="6" borderId="10" xfId="9" applyNumberFormat="1" applyFont="1" applyFill="1" applyBorder="1" applyAlignment="1" applyProtection="1">
      <alignment horizontal="left" vertical="top"/>
    </xf>
    <xf numFmtId="0" fontId="22" fillId="7" borderId="7" xfId="0" applyFont="1" applyFill="1" applyBorder="1" applyAlignment="1" applyProtection="1">
      <alignment horizontal="center" vertical="center"/>
    </xf>
    <xf numFmtId="0" fontId="22" fillId="7" borderId="7" xfId="0" applyFont="1" applyFill="1" applyBorder="1" applyAlignment="1" applyProtection="1">
      <alignment vertical="center"/>
    </xf>
    <xf numFmtId="0" fontId="22" fillId="7" borderId="3" xfId="0" applyFont="1" applyFill="1" applyBorder="1" applyAlignment="1" applyProtection="1">
      <alignment vertical="center"/>
    </xf>
    <xf numFmtId="0" fontId="22" fillId="7" borderId="2" xfId="0" applyFont="1" applyFill="1" applyBorder="1" applyAlignment="1" applyProtection="1">
      <alignment vertical="center"/>
    </xf>
    <xf numFmtId="49" fontId="22" fillId="7" borderId="3" xfId="0" applyNumberFormat="1" applyFont="1" applyFill="1" applyBorder="1" applyAlignment="1" applyProtection="1">
      <alignment horizontal="left" vertical="center"/>
    </xf>
    <xf numFmtId="0" fontId="5" fillId="11" borderId="7" xfId="165" applyFont="1" applyFill="1" applyBorder="1" applyAlignment="1" applyProtection="1">
      <alignment vertical="center" wrapText="1"/>
    </xf>
    <xf numFmtId="0" fontId="34" fillId="2" borderId="7" xfId="0" applyFont="1" applyFill="1" applyBorder="1" applyAlignment="1" applyProtection="1">
      <alignment horizontal="right" vertical="center" readingOrder="1"/>
    </xf>
    <xf numFmtId="0" fontId="22" fillId="2" borderId="7" xfId="0" applyFont="1" applyFill="1" applyBorder="1" applyAlignment="1" applyProtection="1">
      <alignment horizontal="center" vertical="center" wrapText="1"/>
    </xf>
    <xf numFmtId="0" fontId="22" fillId="2" borderId="7" xfId="0" applyFont="1" applyFill="1" applyBorder="1" applyAlignment="1" applyProtection="1">
      <alignment horizontal="right" vertical="center" textRotation="90" wrapText="1"/>
    </xf>
    <xf numFmtId="0" fontId="22" fillId="2" borderId="7" xfId="0"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5" fillId="2" borderId="2" xfId="0" applyFont="1" applyFill="1" applyBorder="1" applyAlignment="1" applyProtection="1">
      <alignment horizontal="right" vertical="center" readingOrder="1"/>
    </xf>
    <xf numFmtId="0" fontId="5" fillId="2" borderId="7" xfId="0" applyFont="1" applyFill="1" applyBorder="1" applyAlignment="1" applyProtection="1">
      <alignment horizontal="right" vertical="center" readingOrder="1"/>
    </xf>
    <xf numFmtId="0" fontId="59" fillId="0" borderId="1" xfId="0" applyFont="1" applyBorder="1" applyAlignment="1" applyProtection="1">
      <alignment horizontal="center" vertical="center"/>
    </xf>
    <xf numFmtId="0" fontId="79" fillId="0" borderId="1" xfId="0" applyFont="1" applyBorder="1" applyAlignment="1" applyProtection="1">
      <alignment horizontal="center" vertical="center" wrapText="1"/>
    </xf>
    <xf numFmtId="0" fontId="80" fillId="0" borderId="1" xfId="0" applyFont="1" applyBorder="1" applyAlignment="1" applyProtection="1">
      <alignment horizontal="center" vertical="center" wrapText="1"/>
    </xf>
    <xf numFmtId="0" fontId="5" fillId="5" borderId="1" xfId="0" applyFont="1" applyFill="1" applyBorder="1" applyAlignment="1" applyProtection="1">
      <alignment vertical="center"/>
    </xf>
    <xf numFmtId="0" fontId="22" fillId="5" borderId="1" xfId="0" applyFont="1" applyFill="1" applyBorder="1" applyAlignment="1" applyProtection="1">
      <alignment horizontal="right" vertical="center"/>
    </xf>
    <xf numFmtId="0" fontId="22" fillId="0" borderId="1" xfId="0" applyFont="1" applyBorder="1" applyAlignment="1" applyProtection="1">
      <alignment horizontal="right" vertical="center"/>
    </xf>
    <xf numFmtId="0" fontId="59" fillId="0" borderId="1" xfId="0" applyFont="1" applyBorder="1" applyAlignment="1" applyProtection="1">
      <alignment horizontal="left" vertical="center"/>
    </xf>
    <xf numFmtId="0" fontId="0" fillId="0" borderId="0" xfId="25" applyFont="1" applyAlignment="1" applyProtection="1">
      <alignment wrapText="1" readingOrder="1"/>
    </xf>
    <xf numFmtId="0" fontId="30" fillId="0" borderId="0" xfId="28" applyFont="1" applyAlignment="1" applyProtection="1">
      <alignment wrapText="1" readingOrder="1"/>
    </xf>
    <xf numFmtId="0" fontId="31" fillId="0" borderId="0" xfId="25" applyFont="1" applyAlignment="1" applyProtection="1">
      <alignment horizontal="right" vertical="center" readingOrder="2"/>
    </xf>
    <xf numFmtId="0" fontId="45" fillId="0" borderId="0" xfId="28" applyFont="1" applyAlignment="1" applyProtection="1">
      <alignment horizontal="right" readingOrder="2"/>
    </xf>
    <xf numFmtId="0" fontId="20" fillId="0" borderId="0" xfId="111" applyFont="1" applyAlignment="1" applyProtection="1"/>
    <xf numFmtId="0" fontId="2" fillId="0" borderId="0" xfId="72" applyFont="1" applyAlignment="1" applyProtection="1"/>
    <xf numFmtId="0" fontId="2" fillId="0" borderId="0" xfId="72" applyFont="1" applyAlignment="1" applyProtection="1">
      <alignment wrapText="1"/>
    </xf>
    <xf numFmtId="0" fontId="22" fillId="6" borderId="7" xfId="0" applyFont="1" applyFill="1" applyBorder="1" applyAlignment="1" applyProtection="1">
      <alignment vertical="center" wrapText="1"/>
    </xf>
    <xf numFmtId="0" fontId="5" fillId="6" borderId="8" xfId="12" applyFont="1" applyFill="1" applyBorder="1" applyAlignment="1" applyProtection="1">
      <alignment horizontal="right" vertical="center"/>
    </xf>
    <xf numFmtId="49" fontId="44" fillId="6" borderId="10" xfId="12" applyNumberFormat="1" applyFont="1" applyFill="1" applyBorder="1" applyAlignment="1" applyProtection="1">
      <alignment horizontal="left" vertical="top"/>
    </xf>
    <xf numFmtId="0" fontId="20" fillId="7" borderId="7" xfId="0" applyFont="1" applyFill="1" applyBorder="1" applyAlignment="1" applyProtection="1">
      <alignment horizontal="center" vertical="center"/>
    </xf>
    <xf numFmtId="0" fontId="20" fillId="7" borderId="7" xfId="0" applyFont="1" applyFill="1" applyBorder="1" applyAlignment="1" applyProtection="1">
      <alignment vertical="center"/>
    </xf>
    <xf numFmtId="0" fontId="20" fillId="7" borderId="3" xfId="0" applyFont="1" applyFill="1" applyBorder="1" applyAlignment="1" applyProtection="1">
      <alignment vertical="center"/>
    </xf>
    <xf numFmtId="0" fontId="20" fillId="7" borderId="2" xfId="0" applyFont="1" applyFill="1" applyBorder="1" applyAlignment="1" applyProtection="1">
      <alignment vertical="center"/>
    </xf>
    <xf numFmtId="0" fontId="20" fillId="0" borderId="0" xfId="58" applyFont="1" applyAlignment="1" applyProtection="1"/>
    <xf numFmtId="49" fontId="22" fillId="11" borderId="13" xfId="0" applyNumberFormat="1" applyFont="1" applyFill="1" applyBorder="1" applyAlignment="1" applyProtection="1">
      <alignment horizontal="right" vertical="center" readingOrder="2"/>
    </xf>
    <xf numFmtId="49" fontId="22" fillId="11" borderId="0" xfId="0" applyNumberFormat="1" applyFont="1" applyFill="1" applyAlignment="1" applyProtection="1">
      <alignment horizontal="center" vertical="center" wrapText="1" readingOrder="1"/>
    </xf>
    <xf numFmtId="49" fontId="22" fillId="11" borderId="9" xfId="0" applyNumberFormat="1" applyFont="1" applyFill="1" applyBorder="1" applyAlignment="1" applyProtection="1">
      <alignment horizontal="center" vertical="center" readingOrder="1"/>
    </xf>
    <xf numFmtId="0" fontId="22" fillId="11" borderId="9" xfId="0" applyFont="1" applyFill="1" applyBorder="1" applyAlignment="1" applyProtection="1">
      <alignment vertical="center"/>
    </xf>
    <xf numFmtId="0" fontId="22" fillId="11" borderId="10" xfId="0" applyFont="1" applyFill="1" applyBorder="1" applyAlignment="1" applyProtection="1">
      <alignment vertical="center"/>
    </xf>
    <xf numFmtId="0" fontId="22" fillId="11" borderId="8" xfId="0" applyFont="1" applyFill="1" applyBorder="1" applyAlignment="1" applyProtection="1">
      <alignment vertical="center"/>
    </xf>
    <xf numFmtId="0" fontId="22" fillId="11" borderId="0" xfId="0" applyFont="1" applyFill="1" applyAlignment="1" applyProtection="1">
      <alignment vertical="center"/>
    </xf>
    <xf numFmtId="0" fontId="22" fillId="11" borderId="0" xfId="0" applyFont="1" applyFill="1" applyAlignment="1" applyProtection="1">
      <alignment vertical="center" wrapText="1"/>
    </xf>
    <xf numFmtId="0" fontId="22" fillId="11" borderId="16" xfId="0" applyFont="1" applyFill="1" applyBorder="1" applyAlignment="1" applyProtection="1">
      <alignment vertical="center"/>
    </xf>
    <xf numFmtId="49" fontId="22" fillId="0" borderId="8" xfId="0" applyNumberFormat="1" applyFont="1" applyBorder="1" applyAlignment="1" applyProtection="1">
      <alignment horizontal="right" vertical="center"/>
    </xf>
    <xf numFmtId="49" fontId="22" fillId="2" borderId="9" xfId="0" applyNumberFormat="1" applyFont="1" applyFill="1" applyBorder="1" applyAlignment="1" applyProtection="1">
      <alignment horizontal="center" vertical="center" wrapText="1" readingOrder="1"/>
    </xf>
    <xf numFmtId="49" fontId="22" fillId="2" borderId="9" xfId="0" applyNumberFormat="1" applyFont="1" applyFill="1" applyBorder="1" applyAlignment="1" applyProtection="1">
      <alignment horizontal="center" vertical="center" readingOrder="1"/>
    </xf>
    <xf numFmtId="0" fontId="22" fillId="2" borderId="9" xfId="0" applyFont="1" applyFill="1" applyBorder="1" applyAlignment="1" applyProtection="1">
      <alignment vertical="center"/>
    </xf>
    <xf numFmtId="0" fontId="22" fillId="2" borderId="10" xfId="0" applyFont="1" applyFill="1" applyBorder="1" applyAlignment="1" applyProtection="1">
      <alignment vertical="center"/>
    </xf>
    <xf numFmtId="0" fontId="22" fillId="2" borderId="8" xfId="0" applyFont="1" applyFill="1" applyBorder="1" applyAlignment="1" applyProtection="1">
      <alignment vertical="center"/>
    </xf>
    <xf numFmtId="0" fontId="22" fillId="2" borderId="9" xfId="0" applyFont="1" applyFill="1" applyBorder="1" applyAlignment="1" applyProtection="1">
      <alignment vertical="center" wrapText="1"/>
    </xf>
    <xf numFmtId="0" fontId="22" fillId="0" borderId="10" xfId="0" applyFont="1" applyBorder="1" applyAlignment="1" applyProtection="1">
      <alignment vertical="center"/>
    </xf>
    <xf numFmtId="0" fontId="22" fillId="15" borderId="1" xfId="124" applyFont="1" applyFill="1" applyBorder="1" applyAlignment="1" applyProtection="1">
      <alignment horizontal="center" vertical="center" wrapText="1"/>
    </xf>
    <xf numFmtId="0" fontId="5" fillId="15" borderId="1" xfId="79" applyFont="1" applyFill="1" applyBorder="1" applyAlignment="1" applyProtection="1">
      <alignment horizontal="center" vertical="center" wrapText="1"/>
    </xf>
    <xf numFmtId="0" fontId="22" fillId="15" borderId="1" xfId="72" applyFont="1" applyFill="1" applyBorder="1" applyAlignment="1" applyProtection="1">
      <alignment horizontal="center" vertical="center"/>
    </xf>
    <xf numFmtId="0" fontId="22" fillId="15" borderId="1" xfId="72" applyFont="1" applyFill="1" applyBorder="1" applyAlignment="1" applyProtection="1">
      <alignment horizontal="center" vertical="center" wrapText="1"/>
    </xf>
    <xf numFmtId="0" fontId="2" fillId="0" borderId="0" xfId="72" applyFont="1" applyAlignment="1" applyProtection="1">
      <alignment horizontal="center" vertical="center"/>
    </xf>
    <xf numFmtId="0" fontId="17" fillId="0" borderId="1" xfId="72" applyFont="1" applyBorder="1" applyAlignment="1" applyProtection="1">
      <alignment horizontal="center" vertical="center"/>
    </xf>
    <xf numFmtId="0" fontId="17" fillId="0" borderId="1" xfId="72" applyFont="1" applyBorder="1" applyAlignment="1" applyProtection="1">
      <alignment horizontal="right" vertical="center" wrapText="1"/>
    </xf>
    <xf numFmtId="0" fontId="20" fillId="0" borderId="1" xfId="72" applyFont="1" applyBorder="1" applyAlignment="1" applyProtection="1">
      <alignment horizontal="center" vertical="center"/>
    </xf>
    <xf numFmtId="0" fontId="81" fillId="0" borderId="18" xfId="0" applyFont="1" applyBorder="1" applyAlignment="1" applyProtection="1">
      <alignment horizontal="center" vertical="center" wrapText="1"/>
    </xf>
    <xf numFmtId="0" fontId="20" fillId="0" borderId="1" xfId="72" applyFont="1" applyBorder="1" applyAlignment="1" applyProtection="1"/>
    <xf numFmtId="0" fontId="17" fillId="0" borderId="1" xfId="72" applyFont="1" applyBorder="1" applyAlignment="1" applyProtection="1">
      <alignment horizontal="left" vertical="center" wrapText="1"/>
    </xf>
    <xf numFmtId="0" fontId="20" fillId="0" borderId="1" xfId="72" applyFont="1" applyBorder="1" applyAlignment="1" applyProtection="1">
      <alignment horizontal="right" vertical="center" wrapText="1"/>
    </xf>
    <xf numFmtId="3" fontId="81" fillId="0" borderId="18" xfId="0" applyNumberFormat="1" applyFont="1" applyBorder="1" applyAlignment="1" applyProtection="1">
      <alignment horizontal="center" vertical="center" wrapText="1"/>
    </xf>
    <xf numFmtId="0" fontId="17" fillId="5" borderId="1" xfId="72" applyFont="1" applyFill="1" applyBorder="1" applyAlignment="1" applyProtection="1">
      <alignment horizontal="center" vertical="center"/>
    </xf>
    <xf numFmtId="0" fontId="20" fillId="5" borderId="1" xfId="72" applyFont="1" applyFill="1" applyBorder="1" applyAlignment="1" applyProtection="1">
      <alignment horizontal="center" vertical="center"/>
    </xf>
    <xf numFmtId="0" fontId="20" fillId="5" borderId="1" xfId="72" applyFont="1" applyFill="1" applyBorder="1" applyAlignment="1" applyProtection="1"/>
    <xf numFmtId="0" fontId="17" fillId="5" borderId="4" xfId="72" applyFont="1" applyFill="1" applyBorder="1" applyAlignment="1" applyProtection="1">
      <alignment horizontal="center" vertical="center"/>
    </xf>
    <xf numFmtId="0" fontId="17" fillId="5" borderId="5" xfId="72" applyFont="1" applyFill="1" applyBorder="1" applyAlignment="1" applyProtection="1">
      <alignment horizontal="center" vertical="center"/>
    </xf>
    <xf numFmtId="0" fontId="17" fillId="5" borderId="6" xfId="72" applyFont="1" applyFill="1" applyBorder="1" applyAlignment="1" applyProtection="1">
      <alignment horizontal="center" vertical="center"/>
    </xf>
    <xf numFmtId="0" fontId="20" fillId="0" borderId="1" xfId="72" applyFont="1" applyBorder="1" applyAlignment="1" applyProtection="1">
      <alignment horizontal="center" vertical="center" wrapText="1"/>
    </xf>
    <xf numFmtId="4" fontId="81" fillId="0" borderId="18" xfId="0" applyNumberFormat="1" applyFont="1" applyBorder="1" applyAlignment="1" applyProtection="1">
      <alignment horizontal="center" vertical="center" wrapText="1"/>
    </xf>
    <xf numFmtId="0" fontId="22" fillId="15" borderId="1" xfId="79" applyFont="1" applyFill="1" applyBorder="1" applyAlignment="1" applyProtection="1">
      <alignment horizontal="center" vertical="center" wrapText="1"/>
    </xf>
    <xf numFmtId="0" fontId="6" fillId="2" borderId="1" xfId="36" applyFont="1" applyFill="1" applyBorder="1" applyAlignment="1" applyProtection="1">
      <alignment vertical="center" wrapText="1"/>
    </xf>
    <xf numFmtId="0" fontId="17" fillId="0" borderId="1" xfId="72" applyFont="1" applyBorder="1" applyAlignment="1" applyProtection="1">
      <alignment horizontal="center" vertical="center" wrapText="1"/>
    </xf>
    <xf numFmtId="0" fontId="20" fillId="0" borderId="1" xfId="72" applyFont="1" applyBorder="1" applyAlignment="1" applyProtection="1">
      <alignment vertical="center"/>
    </xf>
    <xf numFmtId="0" fontId="16" fillId="0" borderId="19" xfId="72" applyFont="1" applyBorder="1" applyAlignment="1" applyProtection="1"/>
    <xf numFmtId="0" fontId="52" fillId="0" borderId="0" xfId="72" applyFont="1" applyAlignment="1" applyProtection="1">
      <alignment wrapText="1"/>
    </xf>
    <xf numFmtId="0" fontId="52" fillId="0" borderId="0" xfId="72" applyFont="1" applyAlignment="1" applyProtection="1"/>
    <xf numFmtId="0" fontId="82" fillId="0" borderId="9" xfId="72" applyFont="1" applyBorder="1" applyAlignment="1" applyProtection="1"/>
    <xf numFmtId="0" fontId="41" fillId="0" borderId="19" xfId="72" applyFont="1" applyBorder="1" applyAlignment="1" applyProtection="1"/>
    <xf numFmtId="0" fontId="32" fillId="0" borderId="20" xfId="72" applyFont="1" applyBorder="1" applyAlignment="1" applyProtection="1">
      <alignment horizontal="right" vertical="center" readingOrder="2"/>
    </xf>
    <xf numFmtId="0" fontId="82" fillId="0" borderId="0" xfId="72" applyFont="1" applyAlignment="1" applyProtection="1"/>
    <xf numFmtId="0" fontId="32" fillId="0" borderId="20" xfId="72" applyFont="1" applyBorder="1" applyAlignment="1" applyProtection="1">
      <alignment horizontal="left" vertical="center"/>
    </xf>
    <xf numFmtId="0" fontId="31" fillId="0" borderId="20" xfId="6" applyFont="1" applyBorder="1" applyAlignment="1" applyProtection="1">
      <alignment horizontal="right" readingOrder="2"/>
    </xf>
    <xf numFmtId="0" fontId="32" fillId="0" borderId="20" xfId="6" applyFont="1" applyBorder="1" applyAlignment="1" applyProtection="1">
      <alignment horizontal="right" readingOrder="2"/>
    </xf>
    <xf numFmtId="0" fontId="32" fillId="0" borderId="20" xfId="72" applyFont="1" applyBorder="1" applyAlignment="1" applyProtection="1">
      <alignment vertical="center"/>
    </xf>
    <xf numFmtId="0" fontId="32" fillId="0" borderId="20" xfId="0" applyFont="1" applyBorder="1" applyAlignment="1" applyProtection="1">
      <alignment horizontal="right" vertical="center" readingOrder="2"/>
    </xf>
    <xf numFmtId="0" fontId="5" fillId="6" borderId="1" xfId="72" applyFont="1" applyFill="1" applyBorder="1" applyAlignment="1" applyProtection="1">
      <alignment horizontal="center" vertical="center"/>
    </xf>
    <xf numFmtId="0" fontId="22" fillId="6" borderId="1" xfId="72" applyFont="1" applyFill="1" applyBorder="1" applyAlignment="1" applyProtection="1">
      <alignment horizontal="center" vertical="center" wrapText="1"/>
    </xf>
    <xf numFmtId="0" fontId="22" fillId="6" borderId="1" xfId="72" applyFont="1" applyFill="1" applyBorder="1" applyAlignment="1" applyProtection="1">
      <alignment horizontal="center" vertical="center"/>
    </xf>
    <xf numFmtId="0" fontId="5" fillId="6" borderId="1" xfId="72" applyFont="1" applyFill="1" applyBorder="1" applyAlignment="1" applyProtection="1">
      <alignment horizontal="center" vertical="center" wrapText="1"/>
    </xf>
    <xf numFmtId="0" fontId="26" fillId="6" borderId="0" xfId="72" applyFont="1" applyFill="1" applyAlignment="1" applyProtection="1">
      <alignment horizontal="center"/>
    </xf>
    <xf numFmtId="3" fontId="20" fillId="0" borderId="1" xfId="72" applyNumberFormat="1" applyFont="1" applyBorder="1" applyAlignment="1" applyProtection="1">
      <alignment horizontal="center" vertical="center"/>
    </xf>
    <xf numFmtId="0" fontId="17" fillId="0" borderId="1" xfId="0" applyFont="1" applyBorder="1" applyAlignment="1" applyProtection="1">
      <alignment horizontal="right" vertical="center" wrapText="1" shrinkToFit="1"/>
    </xf>
    <xf numFmtId="0" fontId="20" fillId="0" borderId="1" xfId="0" applyFont="1" applyBorder="1" applyAlignment="1" applyProtection="1">
      <alignment wrapText="1"/>
    </xf>
    <xf numFmtId="0" fontId="20" fillId="2" borderId="1" xfId="109" applyFont="1" applyFill="1" applyBorder="1" applyAlignment="1" applyProtection="1">
      <alignment horizontal="left" vertical="center"/>
    </xf>
    <xf numFmtId="0" fontId="17" fillId="0" borderId="1" xfId="0" applyFont="1" applyBorder="1" applyAlignment="1" applyProtection="1">
      <alignment vertical="center" wrapText="1" shrinkToFit="1"/>
    </xf>
    <xf numFmtId="0" fontId="20" fillId="0" borderId="1" xfId="6" applyFont="1" applyBorder="1" applyAlignment="1" applyProtection="1">
      <alignment horizontal="right" vertical="center" wrapText="1"/>
    </xf>
    <xf numFmtId="0" fontId="20" fillId="0" borderId="1" xfId="109" applyFont="1" applyBorder="1" applyAlignment="1" applyProtection="1">
      <alignment horizontal="center" vertical="center"/>
    </xf>
    <xf numFmtId="0" fontId="20" fillId="2" borderId="1" xfId="109" applyFont="1" applyFill="1" applyBorder="1" applyAlignment="1" applyProtection="1">
      <alignment horizontal="center" vertical="center"/>
    </xf>
    <xf numFmtId="0" fontId="20" fillId="0" borderId="1" xfId="109" applyFont="1" applyBorder="1" applyAlignment="1" applyProtection="1">
      <alignment horizontal="left" vertical="center" wrapText="1"/>
    </xf>
    <xf numFmtId="0" fontId="20" fillId="0" borderId="0" xfId="109" applyFont="1" applyAlignment="1" applyProtection="1"/>
    <xf numFmtId="0" fontId="17" fillId="0" borderId="6" xfId="72" applyFont="1" applyBorder="1" applyAlignment="1" applyProtection="1">
      <alignment horizontal="center" vertical="center" wrapText="1"/>
    </xf>
    <xf numFmtId="0" fontId="20" fillId="0" borderId="6" xfId="72" applyFont="1" applyBorder="1" applyAlignment="1" applyProtection="1">
      <alignment horizontal="right" vertical="center" wrapText="1" readingOrder="2"/>
    </xf>
    <xf numFmtId="0" fontId="17" fillId="0" borderId="6" xfId="72" applyFont="1" applyBorder="1" applyAlignment="1" applyProtection="1">
      <alignment horizontal="center" vertical="center"/>
    </xf>
    <xf numFmtId="0" fontId="20" fillId="6" borderId="1" xfId="72" applyFont="1" applyFill="1" applyBorder="1" applyAlignment="1" applyProtection="1">
      <alignment vertical="center"/>
    </xf>
    <xf numFmtId="0" fontId="22" fillId="6" borderId="1" xfId="72" applyFont="1" applyFill="1" applyBorder="1" applyAlignment="1" applyProtection="1">
      <alignment vertical="center" wrapText="1"/>
    </xf>
    <xf numFmtId="0" fontId="26" fillId="0" borderId="0" xfId="72" applyFont="1" applyAlignment="1" applyProtection="1"/>
    <xf numFmtId="0" fontId="20" fillId="0" borderId="1" xfId="72" applyFont="1" applyBorder="1" applyAlignment="1" applyProtection="1">
      <alignment horizontal="right" vertical="center"/>
    </xf>
    <xf numFmtId="0" fontId="20" fillId="0" borderId="1" xfId="72" applyFont="1" applyBorder="1" applyAlignment="1" applyProtection="1">
      <alignment horizontal="left" vertical="center" wrapText="1"/>
    </xf>
    <xf numFmtId="0" fontId="20" fillId="6" borderId="1" xfId="72" applyFont="1" applyFill="1" applyBorder="1" applyAlignment="1" applyProtection="1">
      <alignment horizontal="center" vertical="center"/>
    </xf>
    <xf numFmtId="0" fontId="20" fillId="6" borderId="1" xfId="72" applyFont="1" applyFill="1" applyBorder="1" applyAlignment="1" applyProtection="1"/>
    <xf numFmtId="0" fontId="22" fillId="6" borderId="1" xfId="72" applyFont="1" applyFill="1" applyBorder="1" applyAlignment="1" applyProtection="1">
      <alignment horizontal="left" vertical="center" wrapText="1"/>
    </xf>
    <xf numFmtId="0" fontId="20" fillId="6" borderId="1" xfId="72" applyFont="1" applyFill="1" applyBorder="1" applyAlignment="1" applyProtection="1">
      <alignment horizontal="right" vertical="center" wrapText="1"/>
    </xf>
    <xf numFmtId="0" fontId="0" fillId="0" borderId="0" xfId="0" applyAlignment="1" applyProtection="1">
      <alignment horizontal="right" vertical="center" wrapText="1"/>
    </xf>
    <xf numFmtId="0" fontId="0" fillId="0" borderId="0" xfId="0" applyAlignment="1" applyProtection="1">
      <alignment wrapText="1"/>
    </xf>
    <xf numFmtId="49" fontId="5" fillId="6" borderId="3" xfId="12" applyNumberFormat="1" applyFont="1" applyFill="1" applyBorder="1" applyAlignment="1" applyProtection="1">
      <alignment horizontal="left" vertical="top"/>
    </xf>
    <xf numFmtId="0" fontId="5" fillId="2" borderId="2" xfId="0" applyFont="1" applyFill="1" applyBorder="1" applyAlignment="1" applyProtection="1">
      <alignment vertical="center"/>
    </xf>
    <xf numFmtId="0" fontId="5" fillId="2" borderId="7" xfId="0" applyFont="1" applyFill="1" applyBorder="1" applyAlignment="1" applyProtection="1">
      <alignment vertical="center"/>
    </xf>
    <xf numFmtId="0" fontId="5" fillId="6" borderId="7" xfId="0" applyFont="1" applyFill="1" applyBorder="1" applyAlignment="1" applyProtection="1">
      <alignment vertical="center" wrapText="1"/>
    </xf>
    <xf numFmtId="49" fontId="5" fillId="6" borderId="10" xfId="12" applyNumberFormat="1" applyFont="1" applyFill="1" applyBorder="1" applyAlignment="1" applyProtection="1">
      <alignment horizontal="left" vertical="top"/>
    </xf>
    <xf numFmtId="0" fontId="17" fillId="7" borderId="7" xfId="0" applyFont="1" applyFill="1" applyBorder="1" applyAlignment="1" applyProtection="1">
      <alignment horizontal="center" vertical="center"/>
    </xf>
    <xf numFmtId="0" fontId="17" fillId="7" borderId="7" xfId="0" applyFont="1" applyFill="1" applyBorder="1" applyAlignment="1" applyProtection="1">
      <alignment vertical="center"/>
    </xf>
    <xf numFmtId="0" fontId="17" fillId="7" borderId="3" xfId="0" applyFont="1" applyFill="1" applyBorder="1" applyAlignment="1" applyProtection="1">
      <alignment vertical="center"/>
    </xf>
    <xf numFmtId="0" fontId="17" fillId="7" borderId="2" xfId="0" applyFont="1" applyFill="1" applyBorder="1" applyAlignment="1" applyProtection="1">
      <alignment vertical="center"/>
    </xf>
    <xf numFmtId="49" fontId="5" fillId="11" borderId="2" xfId="0" applyNumberFormat="1" applyFont="1" applyFill="1" applyBorder="1" applyAlignment="1" applyProtection="1">
      <alignment horizontal="right" vertical="center" readingOrder="2"/>
    </xf>
    <xf numFmtId="49" fontId="5" fillId="11" borderId="7" xfId="0" applyNumberFormat="1" applyFont="1" applyFill="1" applyBorder="1" applyAlignment="1" applyProtection="1">
      <alignment horizontal="center" vertical="center" wrapText="1" readingOrder="1"/>
    </xf>
    <xf numFmtId="49" fontId="5" fillId="11" borderId="7" xfId="0" applyNumberFormat="1" applyFont="1" applyFill="1" applyBorder="1" applyAlignment="1" applyProtection="1">
      <alignment horizontal="center" vertical="center" readingOrder="1"/>
    </xf>
    <xf numFmtId="0" fontId="5" fillId="11" borderId="7" xfId="0" applyFont="1" applyFill="1" applyBorder="1" applyAlignment="1" applyProtection="1">
      <alignment vertical="center"/>
    </xf>
    <xf numFmtId="0" fontId="5" fillId="11" borderId="2" xfId="0" applyFont="1" applyFill="1" applyBorder="1" applyAlignment="1" applyProtection="1">
      <alignment vertical="center"/>
    </xf>
    <xf numFmtId="0" fontId="5" fillId="11" borderId="7" xfId="0" applyFont="1" applyFill="1" applyBorder="1" applyAlignment="1" applyProtection="1">
      <alignment vertical="center" wrapText="1"/>
    </xf>
    <xf numFmtId="0" fontId="5" fillId="0" borderId="11" xfId="0" applyFont="1" applyBorder="1" applyAlignment="1" applyProtection="1">
      <alignment horizontal="right" vertical="center" readingOrder="2"/>
    </xf>
    <xf numFmtId="0" fontId="5" fillId="0" borderId="12" xfId="0" applyFont="1" applyBorder="1" applyAlignment="1" applyProtection="1">
      <alignment vertical="center"/>
    </xf>
    <xf numFmtId="0" fontId="5" fillId="2" borderId="12" xfId="0" applyFont="1" applyFill="1" applyBorder="1" applyAlignment="1" applyProtection="1">
      <alignment vertical="center"/>
    </xf>
    <xf numFmtId="0" fontId="5" fillId="2" borderId="12" xfId="0" applyFont="1" applyFill="1" applyBorder="1" applyAlignment="1" applyProtection="1">
      <alignment horizontal="center" vertical="center"/>
    </xf>
    <xf numFmtId="0" fontId="5" fillId="2" borderId="12" xfId="0" applyFont="1" applyFill="1" applyBorder="1" applyAlignment="1" applyProtection="1"/>
    <xf numFmtId="0" fontId="5" fillId="2" borderId="12" xfId="0" applyFont="1" applyFill="1" applyBorder="1" applyAlignment="1" applyProtection="1">
      <alignment horizontal="left" vertical="center" wrapText="1"/>
    </xf>
    <xf numFmtId="0" fontId="17" fillId="2" borderId="12" xfId="0" applyFont="1" applyFill="1" applyBorder="1" applyAlignment="1" applyProtection="1"/>
    <xf numFmtId="0" fontId="5" fillId="2" borderId="14" xfId="0" applyFont="1" applyFill="1" applyBorder="1" applyAlignment="1" applyProtection="1">
      <alignment vertical="center"/>
    </xf>
    <xf numFmtId="0" fontId="5" fillId="2" borderId="11" xfId="0" applyFont="1" applyFill="1" applyBorder="1" applyAlignment="1" applyProtection="1">
      <alignment horizontal="right" vertical="center" readingOrder="2"/>
    </xf>
    <xf numFmtId="0" fontId="5" fillId="0" borderId="14" xfId="0" applyFont="1" applyBorder="1" applyAlignment="1" applyProtection="1">
      <alignment vertical="center"/>
    </xf>
    <xf numFmtId="0" fontId="5" fillId="0" borderId="3" xfId="0" applyFont="1" applyBorder="1" applyAlignment="1" applyProtection="1">
      <alignment horizontal="left" vertical="center"/>
    </xf>
    <xf numFmtId="0" fontId="5" fillId="18" borderId="1" xfId="121" applyFont="1" applyFill="1" applyBorder="1" applyAlignment="1" applyProtection="1">
      <alignment horizontal="center" vertical="center" wrapText="1"/>
    </xf>
    <xf numFmtId="0" fontId="5" fillId="18" borderId="1" xfId="0" applyFont="1" applyFill="1" applyBorder="1" applyAlignment="1" applyProtection="1">
      <alignment horizontal="center" vertical="center"/>
    </xf>
    <xf numFmtId="0" fontId="5" fillId="18" borderId="1" xfId="33" applyFont="1" applyFill="1" applyBorder="1" applyAlignment="1" applyProtection="1">
      <alignment horizontal="center" vertical="center" wrapText="1"/>
    </xf>
    <xf numFmtId="0" fontId="5" fillId="18" borderId="1" xfId="27" applyFont="1" applyFill="1" applyBorder="1" applyAlignment="1" applyProtection="1">
      <alignment horizontal="center" vertical="center" wrapText="1"/>
    </xf>
    <xf numFmtId="0" fontId="5" fillId="18"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top" wrapText="1"/>
    </xf>
    <xf numFmtId="0" fontId="17" fillId="0" borderId="2" xfId="0" applyFont="1" applyBorder="1" applyAlignment="1" applyProtection="1">
      <alignment horizontal="center" vertical="center"/>
    </xf>
    <xf numFmtId="0" fontId="17" fillId="0" borderId="1" xfId="0" applyFont="1" applyBorder="1" applyAlignment="1" applyProtection="1">
      <alignment horizontal="left" vertical="center" wrapText="1" shrinkToFit="1"/>
    </xf>
    <xf numFmtId="0" fontId="47" fillId="0" borderId="0" xfId="0" applyFont="1" applyAlignment="1" applyProtection="1"/>
    <xf numFmtId="0" fontId="17" fillId="0" borderId="3" xfId="0" applyFont="1" applyBorder="1" applyAlignment="1" applyProtection="1">
      <alignment vertical="center"/>
    </xf>
    <xf numFmtId="0" fontId="17" fillId="2" borderId="1" xfId="0" applyFont="1" applyFill="1" applyBorder="1" applyAlignment="1" applyProtection="1">
      <alignment horizontal="center" vertical="top" wrapText="1"/>
    </xf>
    <xf numFmtId="0" fontId="17" fillId="0" borderId="1" xfId="0" applyFont="1" applyBorder="1" applyAlignment="1" applyProtection="1">
      <alignment horizontal="center" vertical="top" wrapText="1"/>
    </xf>
    <xf numFmtId="0" fontId="5" fillId="0" borderId="1" xfId="0" applyFont="1" applyBorder="1" applyAlignment="1" applyProtection="1">
      <alignment horizontal="center" vertical="top" wrapText="1"/>
    </xf>
    <xf numFmtId="0" fontId="5" fillId="0" borderId="9" xfId="0" applyFont="1" applyBorder="1" applyAlignment="1" applyProtection="1">
      <alignment horizontal="right" vertical="center" wrapText="1"/>
    </xf>
    <xf numFmtId="0" fontId="5" fillId="0" borderId="9" xfId="0" applyFont="1" applyBorder="1" applyAlignment="1" applyProtection="1">
      <alignment vertical="center" wrapText="1"/>
    </xf>
    <xf numFmtId="0" fontId="5" fillId="0" borderId="9" xfId="0" applyFont="1" applyBorder="1" applyAlignment="1" applyProtection="1">
      <alignment vertical="center"/>
    </xf>
    <xf numFmtId="0" fontId="5" fillId="0" borderId="9" xfId="0" applyFont="1" applyBorder="1" applyAlignment="1" applyProtection="1">
      <alignment horizontal="center" vertical="center"/>
    </xf>
    <xf numFmtId="0" fontId="5" fillId="0" borderId="9" xfId="0" applyFont="1" applyBorder="1" applyAlignment="1" applyProtection="1">
      <alignment horizontal="center" vertical="center" wrapText="1"/>
    </xf>
    <xf numFmtId="0" fontId="5" fillId="0" borderId="9" xfId="0" applyFont="1" applyBorder="1" applyAlignment="1" applyProtection="1">
      <alignment horizontal="center" vertical="top" wrapText="1"/>
    </xf>
    <xf numFmtId="0" fontId="5" fillId="0" borderId="9" xfId="0" applyFont="1" applyBorder="1" applyAlignment="1" applyProtection="1">
      <alignment horizontal="center" vertical="top"/>
    </xf>
    <xf numFmtId="0" fontId="5" fillId="0" borderId="9" xfId="0" applyFont="1" applyBorder="1" applyAlignment="1" applyProtection="1">
      <alignment horizontal="left" vertical="center" wrapText="1" shrinkToFit="1"/>
    </xf>
    <xf numFmtId="0" fontId="41" fillId="0" borderId="9" xfId="0" applyFont="1" applyBorder="1" applyAlignment="1" applyProtection="1">
      <alignment horizontal="left" vertical="center" wrapText="1"/>
    </xf>
    <xf numFmtId="0" fontId="5" fillId="0" borderId="0" xfId="0" applyFont="1" applyAlignment="1" applyProtection="1">
      <alignment vertical="center" wrapText="1"/>
    </xf>
    <xf numFmtId="0" fontId="5" fillId="0" borderId="0" xfId="0" applyFont="1" applyAlignment="1" applyProtection="1">
      <alignment vertical="center"/>
    </xf>
    <xf numFmtId="0" fontId="5" fillId="0" borderId="0" xfId="0" applyFont="1" applyAlignment="1" applyProtection="1">
      <alignment horizontal="center" vertical="center" wrapText="1"/>
    </xf>
    <xf numFmtId="0" fontId="5" fillId="0" borderId="0" xfId="0" applyFont="1" applyAlignment="1" applyProtection="1">
      <alignment horizontal="center" vertical="top" wrapText="1"/>
    </xf>
    <xf numFmtId="0" fontId="5" fillId="0" borderId="0" xfId="0" applyFont="1" applyAlignment="1" applyProtection="1">
      <alignment horizontal="center" vertical="top"/>
    </xf>
    <xf numFmtId="0" fontId="5" fillId="0" borderId="0" xfId="0" applyFont="1" applyAlignment="1" applyProtection="1">
      <alignment horizontal="left" vertical="center" wrapText="1" shrinkToFit="1"/>
    </xf>
    <xf numFmtId="0" fontId="10" fillId="0" borderId="0" xfId="0" applyFont="1" applyAlignment="1" applyProtection="1">
      <alignment vertical="center"/>
    </xf>
    <xf numFmtId="0" fontId="10" fillId="0" borderId="0" xfId="0" applyFont="1" applyAlignment="1" applyProtection="1">
      <alignment horizontal="center" vertical="center"/>
    </xf>
    <xf numFmtId="0" fontId="10" fillId="0" borderId="0" xfId="0" applyFont="1" applyAlignment="1" applyProtection="1">
      <alignment horizontal="center" vertical="center" wrapText="1"/>
    </xf>
    <xf numFmtId="0" fontId="3" fillId="0" borderId="0" xfId="0" applyFont="1" applyAlignment="1" applyProtection="1">
      <alignment horizontal="center" vertical="top" wrapText="1"/>
    </xf>
    <xf numFmtId="0" fontId="3" fillId="0" borderId="0" xfId="0" applyFont="1" applyAlignment="1" applyProtection="1">
      <alignment horizontal="center" vertical="top"/>
    </xf>
    <xf numFmtId="0" fontId="3" fillId="0" borderId="0" xfId="0" applyFont="1" applyAlignment="1" applyProtection="1">
      <alignment horizontal="left" vertical="center" wrapText="1" shrinkToFit="1"/>
    </xf>
    <xf numFmtId="0" fontId="3" fillId="0" borderId="0" xfId="0" applyFont="1" applyAlignment="1" applyProtection="1">
      <alignment horizontal="right" vertical="center" readingOrder="2"/>
    </xf>
    <xf numFmtId="0" fontId="5" fillId="2" borderId="12" xfId="0" applyFont="1" applyFill="1" applyBorder="1" applyAlignment="1" applyProtection="1">
      <alignment horizontal="right" vertical="center" readingOrder="2"/>
    </xf>
    <xf numFmtId="0" fontId="5" fillId="18" borderId="1" xfId="33" applyFont="1" applyFill="1" applyBorder="1" applyAlignment="1" applyProtection="1">
      <alignment vertical="center" wrapText="1"/>
    </xf>
    <xf numFmtId="0" fontId="5" fillId="18" borderId="2" xfId="33" applyFont="1" applyFill="1" applyBorder="1" applyAlignment="1" applyProtection="1">
      <alignment vertical="center" wrapText="1"/>
    </xf>
    <xf numFmtId="0" fontId="17" fillId="0" borderId="1" xfId="0" applyFont="1" applyBorder="1" applyAlignment="1" applyProtection="1">
      <alignment horizontal="center" vertical="center" wrapText="1" shrinkToFit="1"/>
    </xf>
    <xf numFmtId="0" fontId="17" fillId="0" borderId="2" xfId="0" applyFont="1" applyBorder="1" applyAlignment="1" applyProtection="1">
      <alignment vertical="center" wrapText="1"/>
    </xf>
    <xf numFmtId="0" fontId="20" fillId="0" borderId="0" xfId="0" applyFont="1" applyAlignment="1" applyProtection="1">
      <alignment vertical="top" wrapText="1"/>
    </xf>
    <xf numFmtId="0" fontId="17" fillId="0" borderId="2" xfId="0" applyFont="1" applyBorder="1" applyAlignment="1" applyProtection="1">
      <alignment vertical="center" wrapText="1" readingOrder="1"/>
    </xf>
    <xf numFmtId="0" fontId="17" fillId="2" borderId="2" xfId="0" applyFont="1" applyFill="1" applyBorder="1" applyAlignment="1" applyProtection="1">
      <alignment vertical="center" wrapText="1" readingOrder="1"/>
    </xf>
    <xf numFmtId="0" fontId="86" fillId="0" borderId="0" xfId="0" applyFont="1" applyAlignment="1" applyProtection="1">
      <alignment wrapText="1"/>
    </xf>
    <xf numFmtId="0" fontId="5" fillId="2" borderId="3" xfId="0" applyFont="1" applyFill="1" applyBorder="1" applyAlignment="1" applyProtection="1">
      <alignment vertical="center" wrapText="1"/>
    </xf>
    <xf numFmtId="0" fontId="5" fillId="2" borderId="2" xfId="0" applyFont="1" applyFill="1" applyBorder="1" applyAlignment="1" applyProtection="1">
      <alignment vertical="center" wrapText="1"/>
    </xf>
    <xf numFmtId="0" fontId="5" fillId="0" borderId="0" xfId="0" applyFont="1" applyAlignment="1" applyProtection="1">
      <alignment horizontal="right" vertical="center" readingOrder="2"/>
    </xf>
    <xf numFmtId="0" fontId="17" fillId="2" borderId="0" xfId="0" applyFont="1" applyFill="1" applyAlignment="1" applyProtection="1"/>
    <xf numFmtId="0" fontId="5" fillId="2" borderId="16" xfId="0" applyFont="1" applyFill="1" applyBorder="1" applyAlignment="1" applyProtection="1">
      <alignment vertical="center"/>
    </xf>
    <xf numFmtId="0" fontId="5" fillId="2" borderId="13" xfId="0" applyFont="1" applyFill="1" applyBorder="1" applyAlignment="1" applyProtection="1">
      <alignment horizontal="right" vertical="center" readingOrder="2"/>
    </xf>
    <xf numFmtId="0" fontId="5" fillId="2" borderId="0" xfId="0" applyFont="1" applyFill="1" applyAlignment="1" applyProtection="1">
      <alignment vertical="center"/>
    </xf>
    <xf numFmtId="0" fontId="5" fillId="0" borderId="0" xfId="0" applyFont="1" applyAlignment="1" applyProtection="1">
      <alignment horizontal="left" vertical="center"/>
    </xf>
    <xf numFmtId="0" fontId="5" fillId="6" borderId="1" xfId="33" applyFont="1" applyFill="1" applyBorder="1" applyAlignment="1" applyProtection="1">
      <alignment horizontal="center" vertical="center" wrapText="1"/>
    </xf>
    <xf numFmtId="0" fontId="5" fillId="6" borderId="5" xfId="182" applyFont="1" applyFill="1" applyBorder="1" applyAlignment="1" applyProtection="1">
      <alignment horizontal="center" vertical="center"/>
    </xf>
    <xf numFmtId="0" fontId="20" fillId="0" borderId="0" xfId="0" applyFont="1" applyAlignment="1" applyProtection="1">
      <alignment horizontal="center"/>
    </xf>
    <xf numFmtId="0" fontId="17" fillId="0" borderId="2" xfId="0" applyFont="1" applyBorder="1" applyAlignment="1" applyProtection="1">
      <alignment horizontal="right" vertical="center" wrapText="1" shrinkToFit="1"/>
    </xf>
    <xf numFmtId="0" fontId="17" fillId="0" borderId="6" xfId="0" applyFont="1" applyBorder="1" applyAlignment="1" applyProtection="1">
      <alignment horizontal="center" vertical="center"/>
    </xf>
    <xf numFmtId="3" fontId="8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0" borderId="1" xfId="0" applyFont="1" applyBorder="1" applyAlignment="1" applyProtection="1">
      <alignment horizontal="center" vertical="center" wrapText="1"/>
      <protection locked="0"/>
    </xf>
    <xf numFmtId="0" fontId="17" fillId="0" borderId="2" xfId="0" applyFont="1" applyBorder="1" applyAlignment="1" applyProtection="1">
      <alignment horizontal="right" vertical="center" wrapText="1"/>
    </xf>
    <xf numFmtId="0" fontId="17" fillId="0" borderId="1" xfId="0" applyFont="1" applyBorder="1" applyAlignment="1" applyProtection="1">
      <alignment horizontal="justify" vertical="center"/>
    </xf>
    <xf numFmtId="0" fontId="17" fillId="0" borderId="0" xfId="0" applyFont="1" applyAlignment="1" applyProtection="1">
      <alignment horizontal="left" vertical="center" wrapText="1"/>
    </xf>
    <xf numFmtId="0" fontId="5" fillId="0" borderId="12" xfId="0" applyFont="1" applyBorder="1" applyAlignment="1" applyProtection="1">
      <alignment horizontal="center" vertical="center"/>
    </xf>
    <xf numFmtId="0" fontId="5" fillId="0" borderId="12" xfId="0" applyFont="1" applyBorder="1" applyAlignment="1" applyProtection="1"/>
    <xf numFmtId="0" fontId="5" fillId="0" borderId="12" xfId="0" applyFont="1" applyBorder="1" applyAlignment="1" applyProtection="1">
      <alignment horizontal="left" vertical="center" wrapText="1"/>
    </xf>
    <xf numFmtId="0" fontId="17" fillId="0" borderId="12" xfId="0" applyFont="1" applyBorder="1" applyAlignment="1" applyProtection="1"/>
    <xf numFmtId="0" fontId="17" fillId="0" borderId="0" xfId="0" applyFont="1" applyAlignment="1" applyProtection="1">
      <alignment vertical="top"/>
    </xf>
    <xf numFmtId="0" fontId="17" fillId="0" borderId="7" xfId="0" applyFont="1" applyBorder="1" applyAlignment="1" applyProtection="1">
      <alignment vertical="center"/>
    </xf>
    <xf numFmtId="0" fontId="17" fillId="2" borderId="7" xfId="0" applyFont="1" applyFill="1" applyBorder="1" applyAlignment="1" applyProtection="1">
      <alignment horizontal="center" vertical="center"/>
    </xf>
    <xf numFmtId="0" fontId="17" fillId="2" borderId="7" xfId="0" applyFont="1" applyFill="1" applyBorder="1" applyAlignment="1" applyProtection="1">
      <alignment wrapText="1"/>
    </xf>
    <xf numFmtId="0" fontId="17" fillId="2" borderId="7" xfId="0" applyFont="1" applyFill="1" applyBorder="1" applyAlignment="1" applyProtection="1">
      <alignment horizontal="right"/>
    </xf>
    <xf numFmtId="0" fontId="5" fillId="2" borderId="3" xfId="0" applyFont="1" applyFill="1" applyBorder="1" applyAlignment="1" applyProtection="1">
      <alignment horizontal="left" vertical="center"/>
    </xf>
    <xf numFmtId="0" fontId="20" fillId="0" borderId="0" xfId="0" applyFont="1" applyAlignment="1" applyProtection="1">
      <alignment horizontal="right"/>
    </xf>
    <xf numFmtId="0" fontId="5" fillId="2" borderId="7" xfId="0" applyFont="1" applyFill="1" applyBorder="1" applyAlignment="1" applyProtection="1">
      <alignment horizontal="left" vertical="center" wrapText="1"/>
    </xf>
    <xf numFmtId="0" fontId="17" fillId="2" borderId="1" xfId="0" applyFont="1" applyFill="1" applyBorder="1" applyAlignment="1" applyProtection="1">
      <alignment horizontal="right" vertical="center" wrapText="1" shrinkToFit="1"/>
    </xf>
    <xf numFmtId="0" fontId="74" fillId="0" borderId="0" xfId="0" applyFont="1" applyAlignment="1" applyProtection="1"/>
    <xf numFmtId="0" fontId="17" fillId="0" borderId="0" xfId="112" applyFont="1" applyAlignment="1" applyProtection="1">
      <alignment vertical="center"/>
    </xf>
    <xf numFmtId="0" fontId="20" fillId="0" borderId="0" xfId="112" applyFont="1" applyAlignment="1" applyProtection="1">
      <alignment vertical="center"/>
    </xf>
    <xf numFmtId="0" fontId="20" fillId="0" borderId="0" xfId="101" applyFont="1" applyAlignment="1" applyProtection="1"/>
    <xf numFmtId="49" fontId="44" fillId="2" borderId="2" xfId="9" applyNumberFormat="1" applyFont="1" applyFill="1" applyBorder="1" applyAlignment="1" applyProtection="1">
      <alignment horizontal="right"/>
    </xf>
    <xf numFmtId="49" fontId="44" fillId="2" borderId="7" xfId="9" applyNumberFormat="1" applyFont="1" applyFill="1" applyBorder="1" applyAlignment="1" applyProtection="1">
      <alignment horizontal="right"/>
    </xf>
    <xf numFmtId="49" fontId="88" fillId="2" borderId="2" xfId="37" applyNumberFormat="1" applyFont="1" applyFill="1" applyBorder="1" applyAlignment="1" applyProtection="1">
      <alignment horizontal="left" vertical="top"/>
    </xf>
    <xf numFmtId="49" fontId="88" fillId="2" borderId="7" xfId="37" applyNumberFormat="1" applyFont="1" applyFill="1" applyBorder="1" applyAlignment="1" applyProtection="1">
      <alignment horizontal="left" vertical="top"/>
    </xf>
    <xf numFmtId="0" fontId="88" fillId="6" borderId="2" xfId="37" applyFont="1" applyFill="1" applyBorder="1" applyAlignment="1" applyProtection="1"/>
    <xf numFmtId="0" fontId="88" fillId="6" borderId="7" xfId="37" applyFont="1" applyFill="1" applyBorder="1" applyAlignment="1" applyProtection="1"/>
    <xf numFmtId="49" fontId="44" fillId="2" borderId="2" xfId="9" applyNumberFormat="1" applyFont="1" applyFill="1" applyBorder="1" applyAlignment="1" applyProtection="1"/>
    <xf numFmtId="49" fontId="44" fillId="2" borderId="7" xfId="9" applyNumberFormat="1" applyFont="1" applyFill="1" applyBorder="1" applyAlignment="1" applyProtection="1"/>
    <xf numFmtId="167" fontId="44" fillId="2" borderId="2" xfId="9" applyNumberFormat="1" applyFont="1" applyFill="1" applyBorder="1" applyAlignment="1" applyProtection="1"/>
    <xf numFmtId="167" fontId="44" fillId="2" borderId="7" xfId="9" applyNumberFormat="1" applyFont="1" applyFill="1" applyBorder="1" applyAlignment="1" applyProtection="1"/>
    <xf numFmtId="49" fontId="88" fillId="2" borderId="9" xfId="36" applyNumberFormat="1" applyFont="1" applyFill="1" applyBorder="1" applyAlignment="1" applyProtection="1">
      <alignment horizontal="left" vertical="top"/>
    </xf>
    <xf numFmtId="0" fontId="88" fillId="2" borderId="10" xfId="36" applyFont="1" applyFill="1" applyBorder="1" applyAlignment="1" applyProtection="1"/>
    <xf numFmtId="0" fontId="20" fillId="7" borderId="8" xfId="0" applyFont="1" applyFill="1" applyBorder="1" applyAlignment="1" applyProtection="1">
      <alignment horizontal="center" vertical="center"/>
    </xf>
    <xf numFmtId="0" fontId="20" fillId="7" borderId="9" xfId="0" applyFont="1" applyFill="1" applyBorder="1" applyAlignment="1" applyProtection="1">
      <alignment horizontal="center" vertical="center"/>
    </xf>
    <xf numFmtId="0" fontId="20" fillId="7" borderId="9" xfId="0" applyFont="1" applyFill="1" applyBorder="1" applyAlignment="1" applyProtection="1">
      <alignment vertical="center"/>
    </xf>
    <xf numFmtId="49" fontId="22" fillId="7" borderId="10" xfId="0" applyNumberFormat="1" applyFont="1" applyFill="1" applyBorder="1" applyAlignment="1" applyProtection="1">
      <alignment horizontal="left" vertical="center"/>
    </xf>
    <xf numFmtId="49" fontId="22" fillId="11" borderId="2" xfId="0" applyNumberFormat="1" applyFont="1" applyFill="1" applyBorder="1" applyAlignment="1" applyProtection="1">
      <alignment horizontal="right" vertical="center" readingOrder="2"/>
    </xf>
    <xf numFmtId="49" fontId="22" fillId="11" borderId="7" xfId="0" applyNumberFormat="1" applyFont="1" applyFill="1" applyBorder="1" applyAlignment="1" applyProtection="1">
      <alignment horizontal="center" vertical="center" readingOrder="1"/>
    </xf>
    <xf numFmtId="49" fontId="22" fillId="11" borderId="2" xfId="0" applyNumberFormat="1" applyFont="1" applyFill="1" applyBorder="1" applyAlignment="1" applyProtection="1">
      <alignment horizontal="right" vertical="center" readingOrder="1"/>
    </xf>
    <xf numFmtId="0" fontId="5" fillId="0" borderId="11" xfId="165" applyFont="1" applyBorder="1" applyAlignment="1" applyProtection="1">
      <alignment horizontal="right" vertical="center"/>
    </xf>
    <xf numFmtId="0" fontId="9" fillId="2" borderId="12" xfId="165" applyFont="1" applyFill="1" applyBorder="1" applyAlignment="1" applyProtection="1">
      <alignment horizontal="center" vertical="top" wrapText="1"/>
    </xf>
    <xf numFmtId="0" fontId="9" fillId="2" borderId="14" xfId="165" applyFont="1" applyFill="1" applyBorder="1" applyAlignment="1" applyProtection="1">
      <alignment horizontal="center" vertical="top" wrapText="1"/>
    </xf>
    <xf numFmtId="0" fontId="9" fillId="2" borderId="11" xfId="165" applyFont="1" applyFill="1" applyBorder="1" applyAlignment="1" applyProtection="1">
      <alignment horizontal="center" vertical="top" wrapText="1"/>
    </xf>
    <xf numFmtId="0" fontId="5" fillId="2" borderId="12" xfId="165" applyFont="1" applyFill="1" applyBorder="1" applyAlignment="1" applyProtection="1">
      <alignment horizontal="center" vertical="top" wrapText="1"/>
    </xf>
    <xf numFmtId="0" fontId="5" fillId="2" borderId="14" xfId="165" applyFont="1" applyFill="1" applyBorder="1" applyAlignment="1" applyProtection="1">
      <alignment horizontal="left" vertical="center"/>
    </xf>
    <xf numFmtId="0" fontId="20" fillId="0" borderId="0" xfId="101" applyFont="1" applyAlignment="1" applyProtection="1">
      <alignment horizontal="center"/>
    </xf>
    <xf numFmtId="0" fontId="22" fillId="18" borderId="1" xfId="31" applyFont="1" applyFill="1" applyBorder="1" applyAlignment="1" applyProtection="1">
      <alignment horizontal="center" vertical="center" wrapText="1"/>
    </xf>
    <xf numFmtId="0" fontId="5" fillId="18" borderId="1" xfId="180" applyFont="1" applyFill="1" applyBorder="1" applyAlignment="1" applyProtection="1">
      <alignment horizontal="center" vertical="center"/>
    </xf>
    <xf numFmtId="0" fontId="5" fillId="18" borderId="1" xfId="165" applyFont="1" applyFill="1" applyBorder="1" applyAlignment="1" applyProtection="1">
      <alignment horizontal="center" vertical="center" wrapText="1"/>
    </xf>
    <xf numFmtId="0" fontId="22" fillId="18" borderId="1" xfId="0" applyFont="1" applyFill="1" applyBorder="1" applyAlignment="1" applyProtection="1">
      <alignment horizontal="center" vertical="center"/>
    </xf>
    <xf numFmtId="0" fontId="5" fillId="19" borderId="1" xfId="165" applyFont="1" applyFill="1" applyBorder="1" applyAlignment="1" applyProtection="1">
      <alignment horizontal="center" vertical="center" wrapText="1"/>
    </xf>
    <xf numFmtId="0" fontId="5" fillId="18" borderId="1" xfId="165" applyFont="1" applyFill="1" applyBorder="1" applyAlignment="1" applyProtection="1">
      <alignment horizontal="center" vertical="center"/>
    </xf>
    <xf numFmtId="0" fontId="20" fillId="0" borderId="0" xfId="101" applyFont="1" applyAlignment="1" applyProtection="1">
      <alignment horizontal="center" vertical="center"/>
    </xf>
    <xf numFmtId="0" fontId="20" fillId="2" borderId="1" xfId="36" applyFont="1" applyFill="1" applyBorder="1" applyAlignment="1" applyProtection="1">
      <alignment horizontal="center" vertical="center"/>
    </xf>
    <xf numFmtId="0" fontId="20" fillId="2" borderId="1" xfId="36" applyFont="1" applyFill="1" applyBorder="1" applyAlignment="1" applyProtection="1">
      <alignment horizontal="center" vertical="center" wrapText="1"/>
    </xf>
    <xf numFmtId="0" fontId="21" fillId="2" borderId="1" xfId="36" applyFont="1" applyFill="1" applyBorder="1" applyAlignment="1" applyProtection="1">
      <alignment vertical="center" wrapText="1"/>
    </xf>
    <xf numFmtId="0" fontId="20" fillId="2" borderId="1" xfId="36" applyFont="1" applyFill="1" applyBorder="1" applyAlignment="1" applyProtection="1"/>
    <xf numFmtId="0" fontId="20" fillId="2" borderId="1" xfId="37" applyFont="1" applyFill="1" applyBorder="1" applyAlignment="1" applyProtection="1"/>
    <xf numFmtId="0" fontId="20" fillId="2" borderId="1" xfId="37" applyFont="1" applyFill="1" applyBorder="1" applyAlignment="1" applyProtection="1">
      <alignment horizontal="center" vertical="center" wrapText="1"/>
    </xf>
    <xf numFmtId="0" fontId="20" fillId="2" borderId="1" xfId="37" applyFont="1" applyFill="1" applyBorder="1" applyAlignment="1" applyProtection="1">
      <alignment horizontal="center" vertical="center"/>
    </xf>
    <xf numFmtId="0" fontId="20" fillId="0" borderId="0" xfId="36" applyFont="1" applyAlignment="1" applyProtection="1"/>
    <xf numFmtId="0" fontId="20" fillId="0" borderId="1" xfId="37" applyFont="1" applyBorder="1" applyAlignment="1" applyProtection="1">
      <alignment horizontal="center" vertical="center" wrapText="1"/>
    </xf>
    <xf numFmtId="0" fontId="20" fillId="2" borderId="1" xfId="36" applyFont="1" applyFill="1" applyBorder="1" applyAlignment="1" applyProtection="1">
      <alignment vertical="center" wrapText="1"/>
    </xf>
    <xf numFmtId="0" fontId="20" fillId="0" borderId="1" xfId="36" applyFont="1" applyBorder="1" applyAlignment="1" applyProtection="1">
      <alignment vertical="center" wrapText="1"/>
    </xf>
    <xf numFmtId="0" fontId="21" fillId="2" borderId="1" xfId="36" applyFont="1" applyFill="1" applyBorder="1" applyAlignment="1" applyProtection="1">
      <alignment horizontal="center" vertical="center" wrapText="1"/>
    </xf>
    <xf numFmtId="0" fontId="20" fillId="0" borderId="1" xfId="37" applyFont="1" applyBorder="1" applyAlignment="1" applyProtection="1">
      <alignment horizontal="center" vertical="center"/>
    </xf>
    <xf numFmtId="0" fontId="20" fillId="2" borderId="1" xfId="36" applyFont="1" applyFill="1" applyBorder="1" applyAlignment="1" applyProtection="1">
      <alignment vertical="center"/>
    </xf>
    <xf numFmtId="3" fontId="21" fillId="0" borderId="1" xfId="36" applyNumberFormat="1" applyFont="1" applyBorder="1" applyAlignment="1" applyProtection="1">
      <alignment horizontal="center" vertical="center" wrapText="1"/>
    </xf>
    <xf numFmtId="0" fontId="21" fillId="0" borderId="1" xfId="36" applyFont="1" applyBorder="1" applyAlignment="1" applyProtection="1">
      <alignment horizontal="center" vertical="center" wrapText="1"/>
    </xf>
    <xf numFmtId="0" fontId="22" fillId="2" borderId="1" xfId="36" applyFont="1" applyFill="1" applyBorder="1" applyAlignment="1" applyProtection="1">
      <alignment horizontal="center" vertical="center" wrapText="1"/>
    </xf>
    <xf numFmtId="0" fontId="66" fillId="0" borderId="0" xfId="6" applyFont="1" applyAlignment="1" applyProtection="1">
      <alignment horizontal="right" readingOrder="2"/>
    </xf>
    <xf numFmtId="0" fontId="74" fillId="0" borderId="0" xfId="6" applyFont="1" applyAlignment="1" applyProtection="1">
      <alignment vertical="center" wrapText="1" readingOrder="2"/>
    </xf>
    <xf numFmtId="0" fontId="47" fillId="0" borderId="0" xfId="101" applyFont="1" applyAlignment="1" applyProtection="1"/>
    <xf numFmtId="0" fontId="89" fillId="0" borderId="0" xfId="6" applyFont="1" applyAlignment="1" applyProtection="1"/>
    <xf numFmtId="0" fontId="47" fillId="0" borderId="0" xfId="102" applyFont="1" applyAlignment="1" applyProtection="1"/>
    <xf numFmtId="0" fontId="61" fillId="0" borderId="0" xfId="6" applyFont="1" applyAlignment="1" applyProtection="1"/>
    <xf numFmtId="0" fontId="3" fillId="0" borderId="0" xfId="6" applyFont="1" applyAlignment="1" applyProtection="1">
      <alignment vertical="top"/>
    </xf>
    <xf numFmtId="0" fontId="17" fillId="0" borderId="0" xfId="101" applyFont="1" applyAlignment="1" applyProtection="1"/>
    <xf numFmtId="0" fontId="90" fillId="0" borderId="0" xfId="6" applyFont="1" applyAlignment="1" applyProtection="1">
      <alignment vertical="center" wrapText="1" readingOrder="2"/>
    </xf>
    <xf numFmtId="0" fontId="33" fillId="0" borderId="0" xfId="6" applyFont="1" applyAlignment="1" applyProtection="1"/>
    <xf numFmtId="0" fontId="33" fillId="0" borderId="0" xfId="6" applyFont="1" applyAlignment="1" applyProtection="1">
      <alignment vertical="center"/>
    </xf>
    <xf numFmtId="0" fontId="20" fillId="0" borderId="0" xfId="102" applyFont="1" applyAlignment="1" applyProtection="1"/>
    <xf numFmtId="0" fontId="33" fillId="0" borderId="0" xfId="6" applyFont="1" applyAlignment="1" applyProtection="1">
      <alignment horizontal="center" vertical="center"/>
    </xf>
    <xf numFmtId="0" fontId="20" fillId="20" borderId="0" xfId="101" applyFont="1" applyFill="1" applyAlignment="1" applyProtection="1"/>
    <xf numFmtId="0" fontId="45" fillId="0" borderId="0" xfId="6" applyFont="1" applyAlignment="1" applyProtection="1">
      <alignment horizontal="right" vertical="top" readingOrder="2"/>
    </xf>
    <xf numFmtId="0" fontId="45" fillId="0" borderId="0" xfId="6" applyFont="1" applyAlignment="1" applyProtection="1">
      <alignment vertical="center"/>
    </xf>
    <xf numFmtId="0" fontId="91" fillId="0" borderId="0" xfId="6" applyFont="1" applyAlignment="1" applyProtection="1">
      <alignment vertical="center"/>
    </xf>
    <xf numFmtId="0" fontId="45" fillId="0" borderId="0" xfId="6" applyFont="1" applyAlignment="1" applyProtection="1">
      <alignment vertical="top"/>
    </xf>
    <xf numFmtId="0" fontId="5" fillId="0" borderId="2" xfId="37" applyFont="1" applyBorder="1" applyAlignment="1" applyProtection="1">
      <alignment horizontal="right" vertical="center"/>
    </xf>
    <xf numFmtId="49" fontId="88" fillId="0" borderId="7" xfId="37" applyNumberFormat="1" applyFont="1" applyBorder="1" applyAlignment="1" applyProtection="1">
      <alignment horizontal="left" vertical="top"/>
    </xf>
    <xf numFmtId="49" fontId="88" fillId="2" borderId="8" xfId="36" applyNumberFormat="1" applyFont="1" applyFill="1" applyBorder="1" applyAlignment="1" applyProtection="1">
      <alignment horizontal="left" vertical="top"/>
    </xf>
    <xf numFmtId="0" fontId="88" fillId="2" borderId="9" xfId="36" applyFont="1" applyFill="1" applyBorder="1" applyAlignment="1" applyProtection="1"/>
    <xf numFmtId="0" fontId="88" fillId="0" borderId="9" xfId="36" applyFont="1" applyBorder="1" applyAlignment="1" applyProtection="1"/>
    <xf numFmtId="49" fontId="22" fillId="0" borderId="10" xfId="0" applyNumberFormat="1" applyFont="1" applyBorder="1" applyAlignment="1" applyProtection="1">
      <alignment horizontal="left" vertical="center"/>
    </xf>
    <xf numFmtId="0" fontId="5" fillId="0" borderId="8" xfId="37" applyFont="1" applyBorder="1" applyAlignment="1" applyProtection="1">
      <alignment horizontal="right" vertical="center"/>
    </xf>
    <xf numFmtId="49" fontId="88" fillId="0" borderId="9" xfId="37" applyNumberFormat="1" applyFont="1" applyBorder="1" applyAlignment="1" applyProtection="1">
      <alignment horizontal="left" vertical="top"/>
    </xf>
    <xf numFmtId="49" fontId="88" fillId="2" borderId="9" xfId="37" applyNumberFormat="1" applyFont="1" applyFill="1" applyBorder="1" applyAlignment="1" applyProtection="1">
      <alignment horizontal="left" vertical="top"/>
    </xf>
    <xf numFmtId="0" fontId="88" fillId="6" borderId="8" xfId="37" applyFont="1" applyFill="1" applyBorder="1" applyAlignment="1" applyProtection="1"/>
    <xf numFmtId="0" fontId="88" fillId="6" borderId="9" xfId="37" applyFont="1" applyFill="1" applyBorder="1" applyAlignment="1" applyProtection="1"/>
    <xf numFmtId="0" fontId="5" fillId="7" borderId="8" xfId="0" applyFont="1" applyFill="1" applyBorder="1" applyAlignment="1" applyProtection="1">
      <alignment horizontal="right" vertical="center"/>
    </xf>
    <xf numFmtId="0" fontId="17" fillId="7" borderId="9" xfId="0" applyFont="1" applyFill="1" applyBorder="1" applyAlignment="1" applyProtection="1">
      <alignment vertical="center" wrapText="1"/>
    </xf>
    <xf numFmtId="0" fontId="20" fillId="7" borderId="10" xfId="0" applyFont="1" applyFill="1" applyBorder="1" applyAlignment="1" applyProtection="1">
      <alignment horizontal="center" vertical="center"/>
    </xf>
    <xf numFmtId="49" fontId="22" fillId="11" borderId="7" xfId="0" applyNumberFormat="1" applyFont="1" applyFill="1" applyBorder="1" applyAlignment="1" applyProtection="1">
      <alignment horizontal="right" vertical="center" readingOrder="1"/>
    </xf>
    <xf numFmtId="0" fontId="22" fillId="2" borderId="10" xfId="165" applyFont="1" applyFill="1" applyBorder="1" applyAlignment="1" applyProtection="1">
      <alignment horizontal="left" vertical="center"/>
    </xf>
    <xf numFmtId="0" fontId="22" fillId="2" borderId="8" xfId="165" applyFont="1" applyFill="1" applyBorder="1" applyAlignment="1" applyProtection="1">
      <alignment horizontal="right" vertical="center"/>
    </xf>
    <xf numFmtId="0" fontId="22" fillId="2" borderId="9" xfId="165" applyFont="1" applyFill="1" applyBorder="1" applyAlignment="1" applyProtection="1">
      <alignment horizontal="right" vertical="center"/>
    </xf>
    <xf numFmtId="0" fontId="45" fillId="0" borderId="0" xfId="101" applyFont="1" applyAlignment="1" applyProtection="1"/>
    <xf numFmtId="0" fontId="22" fillId="6" borderId="1" xfId="101" applyFont="1" applyFill="1" applyBorder="1" applyAlignment="1" applyProtection="1">
      <alignment horizontal="center" vertical="center"/>
    </xf>
    <xf numFmtId="0" fontId="5" fillId="6" borderId="1" xfId="101" applyFont="1" applyFill="1" applyBorder="1" applyAlignment="1" applyProtection="1">
      <alignment horizontal="center" vertical="center"/>
    </xf>
    <xf numFmtId="0" fontId="5" fillId="6" borderId="1" xfId="101" applyFont="1" applyFill="1" applyBorder="1" applyAlignment="1" applyProtection="1">
      <alignment horizontal="center" vertical="center" wrapText="1"/>
    </xf>
    <xf numFmtId="0" fontId="45" fillId="0" borderId="0" xfId="101" applyFont="1" applyAlignment="1" applyProtection="1">
      <alignment horizontal="center" vertical="center"/>
    </xf>
    <xf numFmtId="0" fontId="20" fillId="2" borderId="1" xfId="101" applyFont="1" applyFill="1" applyBorder="1" applyAlignment="1" applyProtection="1">
      <alignment horizontal="center" vertical="center" wrapText="1"/>
    </xf>
    <xf numFmtId="0" fontId="92" fillId="0" borderId="22" xfId="0" applyFont="1" applyBorder="1" applyAlignment="1" applyProtection="1">
      <alignment horizontal="center" vertical="center" wrapText="1" readingOrder="2"/>
    </xf>
    <xf numFmtId="0" fontId="22" fillId="2" borderId="1" xfId="101" applyFont="1" applyFill="1" applyBorder="1" applyAlignment="1" applyProtection="1">
      <alignment horizontal="center" vertical="center" wrapText="1"/>
    </xf>
    <xf numFmtId="0" fontId="22" fillId="0" borderId="1" xfId="101" applyFont="1" applyBorder="1" applyAlignment="1" applyProtection="1">
      <alignment horizontal="center" vertical="center" wrapText="1"/>
    </xf>
    <xf numFmtId="0" fontId="22" fillId="0" borderId="1" xfId="102" applyFont="1" applyBorder="1" applyAlignment="1" applyProtection="1">
      <alignment horizontal="center" vertical="center" wrapText="1"/>
    </xf>
    <xf numFmtId="0" fontId="22" fillId="2" borderId="1" xfId="102" applyFont="1" applyFill="1" applyBorder="1" applyAlignment="1" applyProtection="1">
      <alignment vertical="center" wrapText="1"/>
    </xf>
    <xf numFmtId="0" fontId="20" fillId="2" borderId="1" xfId="102" applyFont="1" applyFill="1" applyBorder="1" applyAlignment="1" applyProtection="1">
      <alignment horizontal="center" vertical="center" wrapText="1"/>
    </xf>
    <xf numFmtId="0" fontId="22" fillId="2" borderId="2" xfId="102" applyFont="1" applyFill="1" applyBorder="1" applyAlignment="1" applyProtection="1">
      <alignment horizontal="center" vertical="center" wrapText="1"/>
    </xf>
    <xf numFmtId="0" fontId="22" fillId="2" borderId="3" xfId="102" applyFont="1" applyFill="1" applyBorder="1" applyAlignment="1" applyProtection="1">
      <alignment horizontal="center" vertical="center" wrapText="1"/>
    </xf>
    <xf numFmtId="0" fontId="92" fillId="0" borderId="23" xfId="0" applyFont="1" applyBorder="1" applyAlignment="1" applyProtection="1">
      <alignment horizontal="center" vertical="center" wrapText="1" readingOrder="2"/>
    </xf>
    <xf numFmtId="0" fontId="92" fillId="0" borderId="24" xfId="0" applyFont="1" applyBorder="1" applyAlignment="1" applyProtection="1">
      <alignment horizontal="center" vertical="center" wrapText="1" readingOrder="2"/>
    </xf>
    <xf numFmtId="0" fontId="92" fillId="0" borderId="25" xfId="0" applyFont="1" applyBorder="1" applyAlignment="1" applyProtection="1">
      <alignment horizontal="center" vertical="center" wrapText="1" readingOrder="2"/>
    </xf>
    <xf numFmtId="0" fontId="92" fillId="0" borderId="26" xfId="0" applyFont="1" applyBorder="1" applyAlignment="1" applyProtection="1">
      <alignment horizontal="center" vertical="center" wrapText="1" readingOrder="2"/>
    </xf>
    <xf numFmtId="0" fontId="92" fillId="2" borderId="24" xfId="0" applyFont="1" applyFill="1" applyBorder="1" applyAlignment="1" applyProtection="1">
      <alignment horizontal="center" vertical="center" wrapText="1" readingOrder="2"/>
    </xf>
    <xf numFmtId="0" fontId="22" fillId="2" borderId="1" xfId="101" applyFont="1" applyFill="1" applyBorder="1" applyAlignment="1" applyProtection="1">
      <alignment vertical="center" wrapText="1"/>
    </xf>
    <xf numFmtId="0" fontId="45" fillId="0" borderId="0" xfId="6" applyFont="1" applyAlignment="1" applyProtection="1">
      <alignment horizontal="right" readingOrder="2"/>
    </xf>
    <xf numFmtId="0" fontId="96" fillId="0" borderId="0" xfId="6" applyFont="1" applyAlignment="1" applyProtection="1"/>
    <xf numFmtId="0" fontId="91" fillId="0" borderId="0" xfId="6" applyFont="1" applyAlignment="1" applyProtection="1">
      <alignment vertical="center" wrapText="1" readingOrder="2"/>
    </xf>
    <xf numFmtId="0" fontId="17" fillId="6" borderId="2" xfId="9" applyFont="1" applyFill="1" applyBorder="1" applyAlignment="1" applyProtection="1">
      <alignment horizontal="right" vertical="center"/>
    </xf>
    <xf numFmtId="49" fontId="88" fillId="2" borderId="2" xfId="42" applyNumberFormat="1" applyFont="1" applyFill="1" applyBorder="1" applyAlignment="1" applyProtection="1">
      <alignment horizontal="left" vertical="top"/>
    </xf>
    <xf numFmtId="49" fontId="88" fillId="2" borderId="7" xfId="42" applyNumberFormat="1" applyFont="1" applyFill="1" applyBorder="1" applyAlignment="1" applyProtection="1">
      <alignment horizontal="left" vertical="top"/>
    </xf>
    <xf numFmtId="49" fontId="88" fillId="0" borderId="7" xfId="42" applyNumberFormat="1" applyFont="1" applyBorder="1" applyAlignment="1" applyProtection="1">
      <alignment horizontal="left" vertical="top"/>
    </xf>
    <xf numFmtId="0" fontId="88" fillId="6" borderId="2" xfId="42" applyFont="1" applyFill="1" applyBorder="1" applyAlignment="1" applyProtection="1"/>
    <xf numFmtId="49" fontId="20" fillId="6" borderId="3" xfId="0" applyNumberFormat="1" applyFont="1" applyFill="1" applyBorder="1" applyAlignment="1" applyProtection="1">
      <alignment horizontal="left" vertical="center"/>
    </xf>
    <xf numFmtId="49" fontId="88" fillId="2" borderId="7" xfId="39" applyNumberFormat="1" applyFont="1" applyFill="1" applyBorder="1" applyAlignment="1" applyProtection="1">
      <alignment horizontal="left" vertical="top"/>
    </xf>
    <xf numFmtId="49" fontId="88" fillId="2" borderId="3" xfId="39" applyNumberFormat="1" applyFont="1" applyFill="1" applyBorder="1" applyAlignment="1" applyProtection="1">
      <alignment horizontal="left" vertical="top"/>
    </xf>
    <xf numFmtId="49" fontId="88" fillId="0" borderId="12" xfId="42" applyNumberFormat="1" applyFont="1" applyBorder="1" applyAlignment="1" applyProtection="1">
      <alignment horizontal="left" vertical="top"/>
    </xf>
    <xf numFmtId="0" fontId="88" fillId="6" borderId="11" xfId="42" applyFont="1" applyFill="1" applyBorder="1" applyAlignment="1" applyProtection="1"/>
    <xf numFmtId="49" fontId="20" fillId="6" borderId="14" xfId="0" applyNumberFormat="1" applyFont="1" applyFill="1" applyBorder="1" applyAlignment="1" applyProtection="1">
      <alignment horizontal="left" vertical="center"/>
    </xf>
    <xf numFmtId="0" fontId="9" fillId="11" borderId="7" xfId="165" applyFont="1" applyFill="1" applyBorder="1" applyAlignment="1" applyProtection="1">
      <alignment vertical="center" wrapText="1"/>
    </xf>
    <xf numFmtId="0" fontId="9" fillId="11" borderId="3" xfId="165" applyFont="1" applyFill="1" applyBorder="1" applyAlignment="1" applyProtection="1">
      <alignment vertical="center" wrapText="1"/>
    </xf>
    <xf numFmtId="0" fontId="9" fillId="11" borderId="2" xfId="165" applyFont="1" applyFill="1" applyBorder="1" applyAlignment="1" applyProtection="1">
      <alignment vertical="center" wrapText="1"/>
    </xf>
    <xf numFmtId="0" fontId="9" fillId="11" borderId="12" xfId="165" applyFont="1" applyFill="1" applyBorder="1" applyAlignment="1" applyProtection="1">
      <alignment vertical="center" wrapText="1"/>
    </xf>
    <xf numFmtId="0" fontId="5" fillId="11" borderId="14" xfId="165" applyFont="1" applyFill="1" applyBorder="1" applyAlignment="1" applyProtection="1">
      <alignment vertical="center"/>
    </xf>
    <xf numFmtId="0" fontId="9" fillId="2" borderId="2" xfId="165" applyFont="1" applyFill="1" applyBorder="1" applyAlignment="1" applyProtection="1">
      <alignment vertical="center"/>
    </xf>
    <xf numFmtId="0" fontId="21" fillId="2" borderId="7" xfId="165" applyFont="1" applyFill="1" applyBorder="1" applyAlignment="1" applyProtection="1">
      <alignment vertical="center"/>
    </xf>
    <xf numFmtId="0" fontId="21" fillId="2" borderId="3" xfId="165" applyFont="1" applyFill="1" applyBorder="1" applyAlignment="1" applyProtection="1">
      <alignment vertical="center"/>
    </xf>
    <xf numFmtId="0" fontId="21" fillId="2" borderId="2" xfId="165" applyFont="1" applyFill="1" applyBorder="1" applyAlignment="1" applyProtection="1">
      <alignment vertical="center"/>
    </xf>
    <xf numFmtId="0" fontId="21" fillId="2" borderId="9" xfId="165" applyFont="1" applyFill="1" applyBorder="1" applyAlignment="1" applyProtection="1">
      <alignment vertical="center"/>
    </xf>
    <xf numFmtId="0" fontId="97" fillId="0" borderId="1" xfId="6" applyFont="1" applyBorder="1" applyAlignment="1" applyProtection="1">
      <alignment horizontal="center" vertical="center" wrapText="1" readingOrder="1"/>
    </xf>
    <xf numFmtId="0" fontId="97" fillId="2" borderId="1" xfId="6" applyFont="1" applyFill="1" applyBorder="1" applyAlignment="1" applyProtection="1">
      <alignment horizontal="center" vertical="center" wrapText="1" readingOrder="1"/>
    </xf>
    <xf numFmtId="0" fontId="22" fillId="0" borderId="1" xfId="165" applyFont="1" applyBorder="1" applyAlignment="1" applyProtection="1">
      <alignment horizontal="center" vertical="center" wrapText="1"/>
    </xf>
    <xf numFmtId="0" fontId="17" fillId="0" borderId="1" xfId="165" applyFont="1" applyBorder="1" applyAlignment="1" applyProtection="1">
      <alignment horizontal="center" vertical="center"/>
    </xf>
    <xf numFmtId="0" fontId="41" fillId="0" borderId="9" xfId="99" applyFont="1" applyBorder="1" applyAlignment="1" applyProtection="1">
      <alignment horizontal="right" vertical="center"/>
    </xf>
    <xf numFmtId="0" fontId="62" fillId="0" borderId="9" xfId="6" applyFont="1" applyBorder="1" applyAlignment="1" applyProtection="1">
      <alignment horizontal="center" vertical="center" readingOrder="1"/>
    </xf>
    <xf numFmtId="0" fontId="62" fillId="0" borderId="9" xfId="6" applyFont="1" applyBorder="1" applyAlignment="1" applyProtection="1">
      <alignment vertical="center" readingOrder="1"/>
    </xf>
    <xf numFmtId="0" fontId="41" fillId="2" borderId="9" xfId="6" applyFont="1" applyFill="1" applyBorder="1" applyAlignment="1" applyProtection="1">
      <alignment horizontal="left" vertical="center"/>
    </xf>
    <xf numFmtId="0" fontId="98" fillId="0" borderId="0" xfId="6" applyFont="1" applyAlignment="1" applyProtection="1">
      <alignment horizontal="right" vertical="center" readingOrder="2"/>
    </xf>
    <xf numFmtId="0" fontId="62" fillId="0" borderId="0" xfId="6" applyFont="1" applyAlignment="1" applyProtection="1">
      <alignment horizontal="center" vertical="center" readingOrder="1"/>
    </xf>
    <xf numFmtId="0" fontId="62" fillId="0" borderId="0" xfId="6" applyFont="1" applyAlignment="1" applyProtection="1">
      <alignment vertical="center" readingOrder="1"/>
    </xf>
    <xf numFmtId="0" fontId="9" fillId="2" borderId="11" xfId="165" applyFont="1" applyFill="1" applyBorder="1" applyAlignment="1" applyProtection="1">
      <alignment vertical="center"/>
    </xf>
    <xf numFmtId="0" fontId="9" fillId="2" borderId="12" xfId="165" applyFont="1" applyFill="1" applyBorder="1" applyAlignment="1" applyProtection="1">
      <alignment vertical="center" readingOrder="2"/>
    </xf>
    <xf numFmtId="0" fontId="21" fillId="2" borderId="12" xfId="165" applyFont="1" applyFill="1" applyBorder="1" applyAlignment="1" applyProtection="1">
      <alignment vertical="center"/>
    </xf>
    <xf numFmtId="0" fontId="6" fillId="2" borderId="12" xfId="111" applyFont="1" applyFill="1" applyBorder="1" applyAlignment="1" applyProtection="1"/>
    <xf numFmtId="0" fontId="6" fillId="2" borderId="14" xfId="111" applyFont="1" applyFill="1" applyBorder="1" applyAlignment="1" applyProtection="1"/>
    <xf numFmtId="0" fontId="21" fillId="2" borderId="11" xfId="165" applyFont="1" applyFill="1" applyBorder="1" applyAlignment="1" applyProtection="1">
      <alignment vertical="center"/>
    </xf>
    <xf numFmtId="0" fontId="6" fillId="2" borderId="12" xfId="113" applyFont="1" applyFill="1" applyBorder="1" applyAlignment="1" applyProtection="1"/>
    <xf numFmtId="0" fontId="5" fillId="0" borderId="14" xfId="165" applyFont="1" applyBorder="1" applyAlignment="1" applyProtection="1">
      <alignment vertical="center"/>
    </xf>
    <xf numFmtId="0" fontId="100" fillId="6" borderId="1" xfId="6" applyFont="1" applyFill="1" applyBorder="1" applyAlignment="1" applyProtection="1">
      <alignment horizontal="center" vertical="center" wrapText="1"/>
    </xf>
    <xf numFmtId="0" fontId="20" fillId="0" borderId="0" xfId="111" applyFont="1" applyAlignment="1" applyProtection="1">
      <alignment horizontal="center" vertical="center"/>
    </xf>
    <xf numFmtId="0" fontId="22" fillId="2" borderId="1" xfId="112" applyFont="1" applyFill="1" applyBorder="1" applyAlignment="1" applyProtection="1">
      <alignment horizontal="center" vertical="center" wrapText="1"/>
    </xf>
    <xf numFmtId="0" fontId="17" fillId="2" borderId="1" xfId="165" applyFont="1" applyFill="1" applyBorder="1" applyAlignment="1" applyProtection="1">
      <alignment horizontal="center" vertical="center"/>
    </xf>
    <xf numFmtId="0" fontId="20" fillId="0" borderId="1" xfId="111" applyFont="1" applyBorder="1" applyAlignment="1" applyProtection="1">
      <alignment horizontal="center" vertical="center"/>
    </xf>
    <xf numFmtId="0" fontId="20" fillId="0" borderId="1" xfId="113" applyFont="1" applyBorder="1" applyAlignment="1" applyProtection="1">
      <alignment horizontal="center" vertical="center"/>
    </xf>
    <xf numFmtId="0" fontId="22" fillId="2" borderId="1" xfId="113" applyFont="1" applyFill="1" applyBorder="1" applyAlignment="1" applyProtection="1">
      <alignment horizontal="center" vertical="center" wrapText="1"/>
    </xf>
    <xf numFmtId="0" fontId="20" fillId="0" borderId="0" xfId="111" applyFont="1" applyAlignment="1" applyProtection="1">
      <alignment vertical="center"/>
    </xf>
    <xf numFmtId="14" fontId="22" fillId="2" borderId="1" xfId="112" applyNumberFormat="1" applyFont="1" applyFill="1" applyBorder="1" applyAlignment="1" applyProtection="1">
      <alignment horizontal="center" vertical="center" wrapText="1"/>
    </xf>
    <xf numFmtId="0" fontId="3" fillId="2" borderId="0" xfId="165" applyFont="1" applyFill="1" applyAlignment="1" applyProtection="1">
      <alignment horizontal="right" vertical="center" readingOrder="2"/>
    </xf>
    <xf numFmtId="0" fontId="17" fillId="0" borderId="0" xfId="113" applyFont="1" applyAlignment="1" applyProtection="1">
      <alignment vertical="center"/>
    </xf>
    <xf numFmtId="0" fontId="3" fillId="0" borderId="0" xfId="6" applyFont="1" applyAlignment="1" applyProtection="1">
      <alignment vertical="center" readingOrder="1"/>
    </xf>
    <xf numFmtId="0" fontId="9" fillId="2" borderId="14" xfId="165" applyFont="1" applyFill="1" applyBorder="1" applyAlignment="1" applyProtection="1">
      <alignment vertical="center"/>
    </xf>
    <xf numFmtId="0" fontId="20" fillId="0" borderId="12" xfId="113" applyFont="1" applyBorder="1" applyAlignment="1" applyProtection="1"/>
    <xf numFmtId="0" fontId="22" fillId="0" borderId="14" xfId="165" applyFont="1" applyBorder="1" applyAlignment="1" applyProtection="1">
      <alignment vertical="center"/>
    </xf>
    <xf numFmtId="0" fontId="22" fillId="6" borderId="6" xfId="6" applyFont="1" applyFill="1" applyBorder="1" applyAlignment="1" applyProtection="1">
      <alignment horizontal="center" vertical="center" wrapText="1"/>
    </xf>
    <xf numFmtId="0" fontId="5" fillId="6" borderId="6" xfId="165" applyFont="1" applyFill="1" applyBorder="1" applyAlignment="1" applyProtection="1">
      <alignment horizontal="center" vertical="center" wrapText="1"/>
    </xf>
    <xf numFmtId="0" fontId="22" fillId="6" borderId="6" xfId="111" applyFont="1" applyFill="1" applyBorder="1" applyAlignment="1" applyProtection="1">
      <alignment horizontal="center" vertical="center" wrapText="1"/>
    </xf>
    <xf numFmtId="0" fontId="5" fillId="6" borderId="6" xfId="165" applyFont="1" applyFill="1" applyBorder="1" applyAlignment="1" applyProtection="1">
      <alignment horizontal="center" vertical="center" wrapText="1" readingOrder="1"/>
    </xf>
    <xf numFmtId="0" fontId="5" fillId="6" borderId="6" xfId="111" applyFont="1" applyFill="1" applyBorder="1" applyAlignment="1" applyProtection="1">
      <alignment horizontal="center" vertical="center" wrapText="1"/>
    </xf>
    <xf numFmtId="0" fontId="5" fillId="6" borderId="6" xfId="39" applyFont="1" applyFill="1" applyBorder="1" applyAlignment="1" applyProtection="1">
      <alignment horizontal="center" vertical="center" wrapText="1"/>
    </xf>
    <xf numFmtId="0" fontId="22" fillId="6" borderId="6" xfId="39" applyFont="1" applyFill="1" applyBorder="1" applyAlignment="1" applyProtection="1">
      <alignment horizontal="center" vertical="center" wrapText="1"/>
    </xf>
    <xf numFmtId="0" fontId="22" fillId="6" borderId="1" xfId="113" applyFont="1" applyFill="1" applyBorder="1" applyAlignment="1" applyProtection="1">
      <alignment horizontal="center" vertical="center" wrapText="1"/>
    </xf>
    <xf numFmtId="0" fontId="17" fillId="2" borderId="0" xfId="99" applyFont="1" applyFill="1" applyAlignment="1" applyProtection="1">
      <alignment horizontal="right" vertical="center" wrapText="1"/>
    </xf>
    <xf numFmtId="0" fontId="22" fillId="2" borderId="6" xfId="41" applyFont="1" applyFill="1" applyBorder="1" applyAlignment="1" applyProtection="1">
      <alignment horizontal="center" vertical="center"/>
    </xf>
    <xf numFmtId="0" fontId="22" fillId="0" borderId="6" xfId="41" applyFont="1" applyBorder="1" applyAlignment="1" applyProtection="1">
      <alignment horizontal="center" vertical="center"/>
    </xf>
    <xf numFmtId="0" fontId="20" fillId="2" borderId="6" xfId="39" applyFont="1" applyFill="1" applyBorder="1" applyAlignment="1" applyProtection="1">
      <alignment horizontal="center" vertical="center" wrapText="1"/>
    </xf>
    <xf numFmtId="0" fontId="20" fillId="2" borderId="6" xfId="42" applyFont="1" applyFill="1" applyBorder="1" applyAlignment="1" applyProtection="1">
      <alignment horizontal="center" vertical="center" wrapText="1"/>
    </xf>
    <xf numFmtId="0" fontId="3" fillId="2" borderId="0" xfId="165" applyFont="1" applyFill="1" applyAlignment="1" applyProtection="1">
      <alignment horizontal="right" vertical="center"/>
    </xf>
    <xf numFmtId="0" fontId="20" fillId="0" borderId="0" xfId="113" applyFont="1" applyAlignment="1" applyProtection="1">
      <alignment vertical="center"/>
    </xf>
    <xf numFmtId="0" fontId="22" fillId="2" borderId="11" xfId="165" applyFont="1" applyFill="1" applyBorder="1" applyAlignment="1" applyProtection="1">
      <alignment horizontal="right" vertical="center" readingOrder="2"/>
    </xf>
    <xf numFmtId="0" fontId="22" fillId="2" borderId="12" xfId="165" applyFont="1" applyFill="1" applyBorder="1" applyAlignment="1" applyProtection="1">
      <alignment vertical="center"/>
    </xf>
    <xf numFmtId="0" fontId="20" fillId="2" borderId="12" xfId="111" applyFont="1" applyFill="1" applyBorder="1" applyAlignment="1" applyProtection="1"/>
    <xf numFmtId="0" fontId="17" fillId="2" borderId="12" xfId="165" applyFont="1" applyFill="1" applyBorder="1" applyAlignment="1" applyProtection="1">
      <alignment horizontal="center" vertical="center"/>
    </xf>
    <xf numFmtId="0" fontId="20" fillId="2" borderId="14" xfId="111" applyFont="1" applyFill="1" applyBorder="1" applyAlignment="1" applyProtection="1"/>
    <xf numFmtId="0" fontId="20" fillId="2" borderId="11" xfId="113" applyFont="1" applyFill="1" applyBorder="1" applyAlignment="1" applyProtection="1"/>
    <xf numFmtId="0" fontId="20" fillId="2" borderId="12" xfId="113" applyFont="1" applyFill="1" applyBorder="1" applyAlignment="1" applyProtection="1"/>
    <xf numFmtId="0" fontId="22" fillId="2" borderId="14" xfId="165" applyFont="1" applyFill="1" applyBorder="1" applyAlignment="1" applyProtection="1">
      <alignment vertical="center"/>
    </xf>
    <xf numFmtId="0" fontId="5" fillId="6" borderId="1" xfId="146" applyFont="1" applyFill="1" applyBorder="1" applyAlignment="1" applyProtection="1">
      <alignment horizontal="center" vertical="center" wrapText="1"/>
    </xf>
    <xf numFmtId="0" fontId="20" fillId="2" borderId="1" xfId="112" applyFont="1" applyFill="1" applyBorder="1" applyAlignment="1" applyProtection="1">
      <alignment horizontal="center" vertical="center"/>
    </xf>
    <xf numFmtId="0" fontId="20" fillId="17" borderId="0" xfId="111" applyFont="1" applyFill="1" applyAlignment="1" applyProtection="1">
      <alignment vertical="center"/>
    </xf>
    <xf numFmtId="0" fontId="3" fillId="0" borderId="0" xfId="99" applyFont="1" applyAlignment="1" applyProtection="1">
      <alignment vertical="center"/>
    </xf>
    <xf numFmtId="0" fontId="0" fillId="0" borderId="0" xfId="111" applyFont="1" applyAlignment="1" applyProtection="1">
      <alignment vertical="center"/>
    </xf>
    <xf numFmtId="0" fontId="0" fillId="0" borderId="0" xfId="113" applyFont="1" applyAlignment="1" applyProtection="1">
      <alignment vertical="center"/>
    </xf>
    <xf numFmtId="0" fontId="0" fillId="2" borderId="0" xfId="113" applyFont="1" applyFill="1" applyAlignment="1" applyProtection="1">
      <alignment vertical="center"/>
    </xf>
    <xf numFmtId="0" fontId="3" fillId="0" borderId="0" xfId="113" applyFont="1" applyAlignment="1" applyProtection="1">
      <alignment vertical="center"/>
    </xf>
    <xf numFmtId="0" fontId="3" fillId="0" borderId="21" xfId="6" applyFont="1" applyBorder="1" applyAlignment="1" applyProtection="1">
      <alignment vertical="center"/>
    </xf>
    <xf numFmtId="0" fontId="0" fillId="17" borderId="0" xfId="111" applyFont="1" applyFill="1" applyAlignment="1" applyProtection="1">
      <alignment vertical="center"/>
    </xf>
    <xf numFmtId="0" fontId="31" fillId="2" borderId="0" xfId="165" applyFont="1" applyFill="1" applyAlignment="1" applyProtection="1">
      <alignment horizontal="right" vertical="center" readingOrder="2"/>
    </xf>
    <xf numFmtId="0" fontId="32" fillId="0" borderId="21" xfId="6" applyFont="1" applyBorder="1" applyAlignment="1" applyProtection="1">
      <alignment horizontal="left" vertical="center"/>
    </xf>
    <xf numFmtId="0" fontId="32" fillId="2" borderId="21" xfId="6" applyFont="1" applyFill="1" applyBorder="1" applyAlignment="1" applyProtection="1">
      <alignment vertical="center" readingOrder="1"/>
    </xf>
    <xf numFmtId="0" fontId="21" fillId="2" borderId="14" xfId="165" applyFont="1" applyFill="1" applyBorder="1" applyAlignment="1" applyProtection="1">
      <alignment vertical="center"/>
    </xf>
    <xf numFmtId="0" fontId="17" fillId="2" borderId="1" xfId="6" applyFont="1" applyFill="1" applyBorder="1" applyAlignment="1" applyProtection="1">
      <alignment horizontal="center" vertical="center" wrapText="1"/>
    </xf>
    <xf numFmtId="0" fontId="20" fillId="0" borderId="0" xfId="111" applyFont="1" applyAlignment="1" applyProtection="1">
      <alignment wrapText="1"/>
    </xf>
    <xf numFmtId="0" fontId="5" fillId="2" borderId="7" xfId="165" applyFont="1" applyFill="1" applyBorder="1" applyAlignment="1" applyProtection="1">
      <alignment vertical="center" wrapText="1"/>
    </xf>
    <xf numFmtId="0" fontId="17" fillId="0" borderId="0" xfId="111" applyFont="1" applyAlignment="1" applyProtection="1"/>
    <xf numFmtId="0" fontId="5" fillId="6" borderId="6" xfId="6" applyFont="1" applyFill="1" applyBorder="1" applyAlignment="1" applyProtection="1">
      <alignment horizontal="center" vertical="center" wrapText="1"/>
    </xf>
    <xf numFmtId="0" fontId="5" fillId="6" borderId="5" xfId="111" applyFont="1" applyFill="1" applyBorder="1" applyAlignment="1" applyProtection="1">
      <alignment horizontal="center" vertical="center" wrapText="1"/>
    </xf>
    <xf numFmtId="0" fontId="5" fillId="6" borderId="2" xfId="165" applyFont="1" applyFill="1" applyBorder="1" applyAlignment="1" applyProtection="1">
      <alignment horizontal="center" vertical="center" wrapText="1"/>
    </xf>
    <xf numFmtId="0" fontId="22" fillId="0" borderId="1" xfId="113" applyFont="1" applyBorder="1" applyAlignment="1" applyProtection="1">
      <alignment horizontal="center" vertical="center" wrapText="1"/>
    </xf>
    <xf numFmtId="0" fontId="22" fillId="2" borderId="3" xfId="113" applyFont="1" applyFill="1" applyBorder="1" applyAlignment="1" applyProtection="1">
      <alignment horizontal="center" vertical="center" wrapText="1"/>
    </xf>
    <xf numFmtId="0" fontId="22" fillId="2" borderId="2" xfId="113" applyFont="1" applyFill="1" applyBorder="1" applyAlignment="1" applyProtection="1">
      <alignment horizontal="center" vertical="center" wrapText="1"/>
    </xf>
    <xf numFmtId="0" fontId="22" fillId="2" borderId="7" xfId="113" applyFont="1" applyFill="1" applyBorder="1" applyAlignment="1" applyProtection="1">
      <alignment horizontal="center" vertical="center" wrapText="1"/>
    </xf>
    <xf numFmtId="0" fontId="22" fillId="2" borderId="2" xfId="112" applyFont="1" applyFill="1" applyBorder="1" applyAlignment="1" applyProtection="1">
      <alignment horizontal="center" vertical="center" wrapText="1"/>
    </xf>
    <xf numFmtId="0" fontId="22" fillId="2" borderId="7" xfId="112" applyFont="1" applyFill="1" applyBorder="1" applyAlignment="1" applyProtection="1">
      <alignment horizontal="center" vertical="center" wrapText="1"/>
    </xf>
    <xf numFmtId="0" fontId="22" fillId="2" borderId="3" xfId="112" applyFont="1" applyFill="1" applyBorder="1" applyAlignment="1" applyProtection="1">
      <alignment horizontal="center" vertical="center" wrapText="1"/>
    </xf>
    <xf numFmtId="0" fontId="41" fillId="0" borderId="0" xfId="111" applyFont="1" applyAlignment="1" applyProtection="1"/>
    <xf numFmtId="0" fontId="3" fillId="0" borderId="0" xfId="111" applyFont="1" applyAlignment="1" applyProtection="1"/>
    <xf numFmtId="0" fontId="75" fillId="0" borderId="0" xfId="111" applyFont="1" applyAlignment="1" applyProtection="1"/>
    <xf numFmtId="0" fontId="75" fillId="0" borderId="0" xfId="113" applyFont="1" applyAlignment="1" applyProtection="1"/>
    <xf numFmtId="0" fontId="102" fillId="0" borderId="0" xfId="113" applyFont="1" applyAlignment="1" applyProtection="1"/>
    <xf numFmtId="0" fontId="41" fillId="0" borderId="0" xfId="113" applyFont="1" applyAlignment="1" applyProtection="1"/>
    <xf numFmtId="0" fontId="0" fillId="0" borderId="0" xfId="100" applyFont="1" applyAlignment="1" applyProtection="1">
      <alignment vertical="center"/>
    </xf>
    <xf numFmtId="0" fontId="103" fillId="0" borderId="0" xfId="6" applyFont="1" applyAlignment="1" applyProtection="1"/>
    <xf numFmtId="0" fontId="104" fillId="0" borderId="0" xfId="6" applyFont="1" applyAlignment="1" applyProtection="1">
      <alignment wrapText="1" readingOrder="2"/>
    </xf>
    <xf numFmtId="0" fontId="103" fillId="0" borderId="0" xfId="6" applyFont="1" applyAlignment="1" applyProtection="1">
      <alignment horizontal="center"/>
    </xf>
    <xf numFmtId="0" fontId="103" fillId="0" borderId="0" xfId="165" applyFont="1" applyAlignment="1" applyProtection="1"/>
    <xf numFmtId="0" fontId="75" fillId="0" borderId="0" xfId="6" applyFont="1" applyAlignment="1" applyProtection="1">
      <alignment horizontal="right"/>
    </xf>
    <xf numFmtId="0" fontId="75" fillId="0" borderId="0" xfId="6" applyFont="1" applyAlignment="1" applyProtection="1">
      <alignment horizontal="left" readingOrder="2"/>
    </xf>
    <xf numFmtId="0" fontId="103" fillId="0" borderId="0" xfId="113" applyFont="1" applyAlignment="1" applyProtection="1"/>
    <xf numFmtId="0" fontId="3" fillId="2" borderId="0" xfId="6" applyFont="1" applyFill="1" applyAlignment="1" applyProtection="1">
      <alignment wrapText="1" readingOrder="1"/>
    </xf>
    <xf numFmtId="0" fontId="3" fillId="0" borderId="0" xfId="6" applyFont="1" applyAlignment="1" applyProtection="1">
      <alignment wrapText="1" readingOrder="1"/>
    </xf>
    <xf numFmtId="0" fontId="46" fillId="0" borderId="0" xfId="111" applyFont="1" applyAlignment="1" applyProtection="1"/>
    <xf numFmtId="0" fontId="105" fillId="0" borderId="0" xfId="113" applyFont="1" applyAlignment="1" applyProtection="1"/>
    <xf numFmtId="0" fontId="5" fillId="6" borderId="2" xfId="42" applyFont="1" applyFill="1" applyBorder="1" applyAlignment="1" applyProtection="1"/>
    <xf numFmtId="0" fontId="5" fillId="6" borderId="7" xfId="42" applyFont="1" applyFill="1" applyBorder="1" applyAlignment="1" applyProtection="1"/>
    <xf numFmtId="0" fontId="22" fillId="2" borderId="7" xfId="111" applyFont="1" applyFill="1" applyBorder="1" applyAlignment="1" applyProtection="1">
      <alignment horizontal="center" vertical="center" wrapText="1"/>
    </xf>
    <xf numFmtId="0" fontId="22" fillId="2" borderId="3" xfId="111" applyFont="1" applyFill="1" applyBorder="1" applyAlignment="1" applyProtection="1">
      <alignment horizontal="center" vertical="center" wrapText="1"/>
    </xf>
    <xf numFmtId="0" fontId="20" fillId="7" borderId="3" xfId="0" applyFont="1" applyFill="1" applyBorder="1" applyAlignment="1" applyProtection="1">
      <alignment horizontal="center" vertical="center"/>
    </xf>
    <xf numFmtId="0" fontId="45" fillId="2" borderId="9" xfId="113" applyFont="1" applyFill="1" applyBorder="1" applyAlignment="1" applyProtection="1"/>
    <xf numFmtId="0" fontId="20" fillId="2" borderId="9" xfId="113" applyFont="1" applyFill="1" applyBorder="1" applyAlignment="1" applyProtection="1"/>
    <xf numFmtId="0" fontId="5" fillId="6" borderId="2" xfId="39" applyFont="1" applyFill="1" applyBorder="1" applyAlignment="1" applyProtection="1">
      <alignment horizontal="center" vertical="center" wrapText="1"/>
    </xf>
    <xf numFmtId="0" fontId="22" fillId="6" borderId="2" xfId="39" applyFont="1" applyFill="1" applyBorder="1" applyAlignment="1" applyProtection="1">
      <alignment horizontal="center" vertical="center"/>
    </xf>
    <xf numFmtId="0" fontId="22" fillId="6" borderId="1" xfId="39" applyFont="1" applyFill="1" applyBorder="1" applyAlignment="1" applyProtection="1">
      <alignment horizontal="center" vertical="center"/>
    </xf>
    <xf numFmtId="0" fontId="45" fillId="0" borderId="0" xfId="111" applyFont="1" applyAlignment="1" applyProtection="1">
      <alignment horizontal="center" vertical="center"/>
    </xf>
    <xf numFmtId="0" fontId="22" fillId="2" borderId="1" xfId="41" applyFont="1" applyFill="1" applyBorder="1" applyAlignment="1" applyProtection="1">
      <alignment horizontal="center" vertical="center" wrapText="1"/>
    </xf>
    <xf numFmtId="0" fontId="22" fillId="2" borderId="1" xfId="42" applyFont="1" applyFill="1" applyBorder="1" applyAlignment="1" applyProtection="1">
      <alignment vertical="center" wrapText="1"/>
    </xf>
    <xf numFmtId="0" fontId="22" fillId="2" borderId="1" xfId="39" applyFont="1" applyFill="1" applyBorder="1" applyAlignment="1" applyProtection="1">
      <alignment horizontal="center" vertical="center" wrapText="1" readingOrder="2"/>
    </xf>
    <xf numFmtId="0" fontId="20" fillId="7" borderId="12" xfId="0" applyFont="1" applyFill="1" applyBorder="1" applyAlignment="1" applyProtection="1">
      <alignment horizontal="center"/>
    </xf>
    <xf numFmtId="0" fontId="20" fillId="7" borderId="12" xfId="0" applyFont="1" applyFill="1" applyBorder="1" applyAlignment="1" applyProtection="1"/>
    <xf numFmtId="0" fontId="20" fillId="7" borderId="7" xfId="0" applyFont="1" applyFill="1" applyBorder="1" applyAlignment="1" applyProtection="1">
      <alignment horizontal="left" vertical="center"/>
    </xf>
    <xf numFmtId="49" fontId="5" fillId="7" borderId="3" xfId="11" applyNumberFormat="1" applyFont="1" applyFill="1" applyBorder="1" applyAlignment="1" applyProtection="1">
      <alignment horizontal="left" vertical="center"/>
    </xf>
    <xf numFmtId="0" fontId="5" fillId="11" borderId="2" xfId="0" applyFont="1" applyFill="1" applyBorder="1" applyAlignment="1" applyProtection="1">
      <alignment horizontal="right" vertical="center" indent="1" readingOrder="2"/>
    </xf>
    <xf numFmtId="0" fontId="22" fillId="11" borderId="14" xfId="0" applyFont="1" applyFill="1" applyBorder="1" applyAlignment="1" applyProtection="1">
      <alignment horizontal="left" vertical="center" readingOrder="1"/>
    </xf>
    <xf numFmtId="0" fontId="5" fillId="11" borderId="11" xfId="0" applyFont="1" applyFill="1" applyBorder="1" applyAlignment="1" applyProtection="1">
      <alignment horizontal="right" vertical="top" readingOrder="1"/>
    </xf>
    <xf numFmtId="0" fontId="22" fillId="11" borderId="12" xfId="0" applyFont="1" applyFill="1" applyBorder="1" applyAlignment="1" applyProtection="1">
      <alignment horizontal="left" vertical="center" readingOrder="1"/>
    </xf>
    <xf numFmtId="0" fontId="22" fillId="2" borderId="2" xfId="55" applyFont="1" applyFill="1" applyBorder="1" applyAlignment="1" applyProtection="1">
      <alignment horizontal="right" vertical="center" readingOrder="2"/>
    </xf>
    <xf numFmtId="0" fontId="5" fillId="2" borderId="7" xfId="55" applyFont="1" applyFill="1" applyBorder="1" applyAlignment="1" applyProtection="1">
      <alignment vertical="top" wrapText="1"/>
    </xf>
    <xf numFmtId="0" fontId="22" fillId="2" borderId="7" xfId="55" applyFont="1" applyFill="1" applyBorder="1" applyAlignment="1" applyProtection="1">
      <alignment horizontal="center" vertical="center" wrapText="1"/>
    </xf>
    <xf numFmtId="0" fontId="22" fillId="2" borderId="2" xfId="59" applyFont="1" applyFill="1" applyBorder="1" applyAlignment="1" applyProtection="1">
      <alignment horizontal="center" vertical="center" wrapText="1"/>
    </xf>
    <xf numFmtId="0" fontId="22" fillId="2" borderId="7" xfId="59" applyFont="1" applyFill="1" applyBorder="1" applyAlignment="1" applyProtection="1">
      <alignment horizontal="center" vertical="center" wrapText="1"/>
    </xf>
    <xf numFmtId="0" fontId="22" fillId="2" borderId="7" xfId="0" applyFont="1" applyFill="1" applyBorder="1" applyAlignment="1" applyProtection="1">
      <alignment vertical="center" wrapText="1"/>
    </xf>
    <xf numFmtId="0" fontId="22" fillId="2" borderId="3" xfId="59" applyFont="1" applyFill="1" applyBorder="1" applyAlignment="1" applyProtection="1">
      <alignment horizontal="left" vertical="center"/>
    </xf>
    <xf numFmtId="0" fontId="22" fillId="0" borderId="0" xfId="55" applyFont="1" applyAlignment="1" applyProtection="1">
      <alignment vertical="top"/>
    </xf>
    <xf numFmtId="0" fontId="22" fillId="6" borderId="1" xfId="2" applyNumberFormat="1" applyFont="1" applyFill="1" applyBorder="1" applyAlignment="1" applyProtection="1">
      <alignment horizontal="center" vertical="center" wrapText="1"/>
    </xf>
    <xf numFmtId="0" fontId="22" fillId="6" borderId="1" xfId="54" applyFont="1" applyFill="1" applyBorder="1" applyAlignment="1" applyProtection="1">
      <alignment horizontal="center" vertical="center" wrapText="1"/>
    </xf>
    <xf numFmtId="0" fontId="20" fillId="0" borderId="0" xfId="55" applyFont="1" applyAlignment="1" applyProtection="1">
      <alignment vertical="top"/>
    </xf>
    <xf numFmtId="0" fontId="17" fillId="0" borderId="1" xfId="55" applyFont="1" applyBorder="1" applyAlignment="1" applyProtection="1">
      <alignment horizontal="right" vertical="center" wrapText="1" readingOrder="2"/>
    </xf>
    <xf numFmtId="0" fontId="22" fillId="0" borderId="1" xfId="59" applyFont="1" applyBorder="1" applyAlignment="1" applyProtection="1">
      <alignment horizontal="center" vertical="center" wrapText="1"/>
    </xf>
    <xf numFmtId="0" fontId="17" fillId="0" borderId="1" xfId="59" applyFont="1" applyBorder="1" applyAlignment="1" applyProtection="1">
      <alignment horizontal="center" vertical="center" wrapText="1"/>
    </xf>
    <xf numFmtId="0" fontId="20" fillId="0" borderId="1" xfId="85" applyFont="1" applyBorder="1" applyAlignment="1" applyProtection="1">
      <alignment vertical="center" wrapText="1"/>
    </xf>
    <xf numFmtId="0" fontId="20" fillId="0" borderId="1" xfId="59" applyFont="1" applyBorder="1" applyAlignment="1" applyProtection="1">
      <alignment horizontal="center" vertical="top" wrapText="1"/>
    </xf>
    <xf numFmtId="0" fontId="17" fillId="0" borderId="1" xfId="86" applyFont="1" applyBorder="1" applyAlignment="1" applyProtection="1">
      <alignment vertical="center" wrapText="1"/>
    </xf>
    <xf numFmtId="0" fontId="17" fillId="0" borderId="1" xfId="85" applyFont="1" applyBorder="1" applyAlignment="1" applyProtection="1">
      <alignment vertical="center" wrapText="1"/>
    </xf>
    <xf numFmtId="3" fontId="22" fillId="0" borderId="1" xfId="55" applyNumberFormat="1" applyFont="1" applyBorder="1" applyAlignment="1" applyProtection="1">
      <alignment horizontal="center" vertical="center" wrapText="1"/>
    </xf>
    <xf numFmtId="0" fontId="20" fillId="2" borderId="1" xfId="55" applyFont="1" applyFill="1" applyBorder="1" applyAlignment="1" applyProtection="1">
      <alignment vertical="top" wrapText="1"/>
    </xf>
    <xf numFmtId="3" fontId="5" fillId="0" borderId="1" xfId="55" applyNumberFormat="1" applyFont="1" applyBorder="1" applyAlignment="1" applyProtection="1">
      <alignment horizontal="center" vertical="center" wrapText="1"/>
    </xf>
    <xf numFmtId="4" fontId="22" fillId="0" borderId="1" xfId="0" applyNumberFormat="1" applyFont="1" applyBorder="1" applyAlignment="1" applyProtection="1">
      <alignment horizontal="center" vertical="center" wrapText="1"/>
    </xf>
    <xf numFmtId="0" fontId="22" fillId="2" borderId="3" xfId="55" applyFont="1" applyFill="1" applyBorder="1" applyAlignment="1" applyProtection="1">
      <alignment horizontal="center" vertical="center" wrapText="1"/>
    </xf>
    <xf numFmtId="0" fontId="5" fillId="19" borderId="7" xfId="0" applyFont="1" applyFill="1" applyBorder="1" applyAlignment="1" applyProtection="1">
      <alignment vertical="center" wrapText="1"/>
    </xf>
    <xf numFmtId="0" fontId="5" fillId="19" borderId="3" xfId="59" applyFont="1" applyFill="1" applyBorder="1" applyAlignment="1" applyProtection="1">
      <alignment horizontal="left" vertical="center" readingOrder="1"/>
    </xf>
    <xf numFmtId="0" fontId="22" fillId="6" borderId="1" xfId="55" applyFont="1" applyFill="1" applyBorder="1" applyAlignment="1" applyProtection="1">
      <alignment horizontal="center" vertical="center" wrapText="1"/>
    </xf>
    <xf numFmtId="0" fontId="22" fillId="6" borderId="1" xfId="55" applyFont="1" applyFill="1" applyBorder="1" applyAlignment="1" applyProtection="1">
      <alignment horizontal="center" vertical="center"/>
    </xf>
    <xf numFmtId="0" fontId="22" fillId="6" borderId="1" xfId="59" applyFont="1" applyFill="1" applyBorder="1" applyAlignment="1" applyProtection="1">
      <alignment horizontal="center" vertical="center"/>
    </xf>
    <xf numFmtId="0" fontId="22" fillId="6" borderId="1" xfId="59" applyFont="1" applyFill="1" applyBorder="1" applyAlignment="1" applyProtection="1">
      <alignment horizontal="center" vertical="center" wrapText="1"/>
    </xf>
    <xf numFmtId="0" fontId="17" fillId="0" borderId="1" xfId="55" applyFont="1" applyBorder="1" applyAlignment="1" applyProtection="1">
      <alignment vertical="center" wrapText="1"/>
    </xf>
    <xf numFmtId="3" fontId="22" fillId="0" borderId="1" xfId="58" applyNumberFormat="1" applyFont="1" applyBorder="1" applyAlignment="1" applyProtection="1">
      <alignment horizontal="center" vertical="center" wrapText="1"/>
    </xf>
    <xf numFmtId="0" fontId="17" fillId="0" borderId="1" xfId="55" applyFont="1" applyBorder="1" applyAlignment="1" applyProtection="1">
      <alignment horizontal="center" vertical="center"/>
    </xf>
    <xf numFmtId="0" fontId="20" fillId="0" borderId="1" xfId="55" applyFont="1" applyBorder="1" applyAlignment="1" applyProtection="1">
      <alignment horizontal="center" vertical="top" wrapText="1"/>
    </xf>
    <xf numFmtId="3" fontId="22" fillId="2" borderId="1" xfId="55" applyNumberFormat="1" applyFont="1" applyFill="1" applyBorder="1" applyAlignment="1" applyProtection="1">
      <alignment horizontal="center" vertical="center" wrapText="1"/>
    </xf>
    <xf numFmtId="0" fontId="20" fillId="2" borderId="1" xfId="55" applyFont="1" applyFill="1" applyBorder="1" applyAlignment="1" applyProtection="1">
      <alignment horizontal="center" vertical="center" wrapText="1"/>
    </xf>
    <xf numFmtId="0" fontId="20" fillId="2" borderId="1" xfId="55" applyFont="1" applyFill="1" applyBorder="1" applyAlignment="1" applyProtection="1">
      <alignment horizontal="center" vertical="top" wrapText="1"/>
    </xf>
    <xf numFmtId="0" fontId="22" fillId="2" borderId="1" xfId="0" applyFont="1" applyFill="1" applyBorder="1" applyAlignment="1" applyProtection="1">
      <alignment horizontal="center" vertical="top"/>
    </xf>
    <xf numFmtId="0" fontId="22" fillId="0" borderId="1" xfId="0" applyFont="1" applyBorder="1" applyAlignment="1" applyProtection="1">
      <alignment horizontal="center" vertical="top"/>
    </xf>
    <xf numFmtId="0" fontId="22" fillId="2" borderId="1" xfId="0" applyFont="1" applyFill="1" applyBorder="1" applyAlignment="1" applyProtection="1">
      <alignment vertical="top"/>
    </xf>
    <xf numFmtId="0" fontId="22" fillId="0" borderId="1" xfId="0" applyFont="1" applyBorder="1" applyAlignment="1" applyProtection="1">
      <alignment vertical="top"/>
    </xf>
    <xf numFmtId="0" fontId="20" fillId="2" borderId="1" xfId="0" applyFont="1" applyFill="1" applyBorder="1" applyAlignment="1" applyProtection="1">
      <alignment vertical="center" wrapText="1"/>
    </xf>
    <xf numFmtId="49" fontId="0" fillId="0" borderId="0" xfId="83" applyNumberFormat="1" applyFont="1" applyAlignment="1" applyProtection="1">
      <alignment horizontal="center" vertical="center"/>
    </xf>
    <xf numFmtId="0" fontId="0" fillId="0" borderId="0" xfId="83" applyFont="1" applyAlignment="1" applyProtection="1">
      <alignment horizontal="right" vertical="center"/>
    </xf>
    <xf numFmtId="0" fontId="0" fillId="0" borderId="0" xfId="83" applyFont="1" applyAlignment="1" applyProtection="1">
      <alignment horizontal="right"/>
    </xf>
    <xf numFmtId="0" fontId="0" fillId="0" borderId="0" xfId="83" applyFont="1" applyAlignment="1" applyProtection="1">
      <alignment horizontal="center" vertical="center"/>
    </xf>
    <xf numFmtId="0" fontId="0" fillId="0" borderId="0" xfId="83" applyFont="1" applyAlignment="1" applyProtection="1"/>
    <xf numFmtId="49" fontId="22" fillId="0" borderId="0" xfId="0" applyNumberFormat="1" applyFont="1" applyAlignment="1" applyProtection="1">
      <alignment horizontal="right" vertical="center"/>
    </xf>
    <xf numFmtId="49" fontId="44" fillId="0" borderId="7" xfId="9" applyNumberFormat="1" applyFont="1" applyBorder="1" applyAlignment="1" applyProtection="1">
      <alignment horizontal="left" vertical="top"/>
    </xf>
    <xf numFmtId="49" fontId="44" fillId="7" borderId="7" xfId="9" applyNumberFormat="1" applyFont="1" applyFill="1" applyBorder="1" applyAlignment="1" applyProtection="1">
      <alignment horizontal="left" vertical="center"/>
    </xf>
    <xf numFmtId="0" fontId="44" fillId="7" borderId="7" xfId="9" applyFont="1" applyFill="1" applyBorder="1" applyAlignment="1" applyProtection="1">
      <alignment vertical="center"/>
    </xf>
    <xf numFmtId="0" fontId="44" fillId="7" borderId="7" xfId="9" applyFont="1" applyFill="1" applyBorder="1" applyAlignment="1" applyProtection="1">
      <alignment horizontal="right" vertical="center"/>
    </xf>
    <xf numFmtId="49" fontId="44" fillId="7" borderId="3" xfId="9" applyNumberFormat="1" applyFont="1" applyFill="1" applyBorder="1" applyAlignment="1" applyProtection="1">
      <alignment horizontal="left" vertical="center"/>
    </xf>
    <xf numFmtId="49" fontId="44" fillId="7" borderId="2" xfId="11" applyNumberFormat="1" applyFont="1" applyFill="1" applyBorder="1" applyAlignment="1" applyProtection="1">
      <alignment horizontal="left" vertical="center"/>
    </xf>
    <xf numFmtId="49" fontId="44" fillId="7" borderId="7" xfId="11" applyNumberFormat="1" applyFont="1" applyFill="1" applyBorder="1" applyAlignment="1" applyProtection="1">
      <alignment horizontal="left" vertical="center"/>
    </xf>
    <xf numFmtId="0" fontId="44" fillId="7" borderId="7" xfId="11" applyFont="1" applyFill="1" applyBorder="1" applyAlignment="1" applyProtection="1">
      <alignment vertical="center"/>
    </xf>
    <xf numFmtId="0" fontId="44" fillId="7" borderId="7" xfId="11" applyFont="1" applyFill="1" applyBorder="1" applyAlignment="1" applyProtection="1">
      <alignment horizontal="right" vertical="center"/>
    </xf>
    <xf numFmtId="49" fontId="22" fillId="11" borderId="11" xfId="0" applyNumberFormat="1" applyFont="1" applyFill="1" applyBorder="1" applyAlignment="1" applyProtection="1">
      <alignment horizontal="right" vertical="center"/>
    </xf>
    <xf numFmtId="49" fontId="44" fillId="11" borderId="7" xfId="9" applyNumberFormat="1" applyFont="1" applyFill="1" applyBorder="1" applyAlignment="1" applyProtection="1">
      <alignment horizontal="left" vertical="top"/>
    </xf>
    <xf numFmtId="0" fontId="44" fillId="11" borderId="7" xfId="9" applyFont="1" applyFill="1" applyBorder="1" applyAlignment="1" applyProtection="1"/>
    <xf numFmtId="0" fontId="44" fillId="11" borderId="7" xfId="9" applyFont="1" applyFill="1" applyBorder="1" applyAlignment="1" applyProtection="1">
      <alignment horizontal="right" vertical="center"/>
    </xf>
    <xf numFmtId="49" fontId="44" fillId="11" borderId="3" xfId="9" applyNumberFormat="1" applyFont="1" applyFill="1" applyBorder="1" applyAlignment="1" applyProtection="1">
      <alignment horizontal="left" vertical="top"/>
    </xf>
    <xf numFmtId="49" fontId="44" fillId="11" borderId="2" xfId="11" applyNumberFormat="1" applyFont="1" applyFill="1" applyBorder="1" applyAlignment="1" applyProtection="1">
      <alignment horizontal="left" vertical="top"/>
    </xf>
    <xf numFmtId="49" fontId="44" fillId="11" borderId="7" xfId="11" applyNumberFormat="1" applyFont="1" applyFill="1" applyBorder="1" applyAlignment="1" applyProtection="1">
      <alignment horizontal="left" vertical="top"/>
    </xf>
    <xf numFmtId="0" fontId="44" fillId="11" borderId="7" xfId="11" applyFont="1" applyFill="1" applyBorder="1" applyAlignment="1" applyProtection="1"/>
    <xf numFmtId="0" fontId="44" fillId="11" borderId="7" xfId="11" applyFont="1" applyFill="1" applyBorder="1" applyAlignment="1" applyProtection="1">
      <alignment horizontal="right" vertical="center"/>
    </xf>
    <xf numFmtId="49" fontId="22" fillId="11" borderId="3" xfId="0" applyNumberFormat="1" applyFont="1" applyFill="1" applyBorder="1" applyAlignment="1" applyProtection="1">
      <alignment vertical="center"/>
    </xf>
    <xf numFmtId="0" fontId="5" fillId="2" borderId="11" xfId="165" applyFont="1" applyFill="1" applyBorder="1" applyAlignment="1" applyProtection="1">
      <alignment vertical="center"/>
    </xf>
    <xf numFmtId="0" fontId="20" fillId="0" borderId="0" xfId="6" applyFont="1" applyAlignment="1" applyProtection="1">
      <alignment horizontal="center"/>
    </xf>
    <xf numFmtId="0" fontId="20" fillId="2" borderId="4" xfId="39" applyFont="1" applyFill="1" applyBorder="1" applyAlignment="1" applyProtection="1">
      <alignment horizontal="center" wrapText="1"/>
    </xf>
    <xf numFmtId="0" fontId="20" fillId="2" borderId="6" xfId="39" applyFont="1" applyFill="1" applyBorder="1" applyAlignment="1" applyProtection="1">
      <alignment horizontal="center" wrapText="1"/>
    </xf>
    <xf numFmtId="0" fontId="41" fillId="2" borderId="13" xfId="165" applyFont="1" applyFill="1" applyBorder="1" applyAlignment="1" applyProtection="1">
      <alignment horizontal="left"/>
    </xf>
    <xf numFmtId="0" fontId="5" fillId="0" borderId="9" xfId="165" applyFont="1" applyBorder="1" applyAlignment="1" applyProtection="1">
      <alignment horizontal="center" vertical="center" wrapText="1"/>
    </xf>
    <xf numFmtId="0" fontId="41" fillId="0" borderId="9" xfId="165" applyFont="1" applyBorder="1" applyAlignment="1" applyProtection="1"/>
    <xf numFmtId="0" fontId="3" fillId="0" borderId="0" xfId="165" applyFont="1" applyAlignment="1" applyProtection="1">
      <alignment horizontal="right" vertical="center" readingOrder="2"/>
    </xf>
    <xf numFmtId="49" fontId="3" fillId="2" borderId="0" xfId="6" applyNumberFormat="1" applyFont="1" applyFill="1" applyAlignment="1" applyProtection="1">
      <alignment vertical="center"/>
    </xf>
    <xf numFmtId="49" fontId="3" fillId="2" borderId="13" xfId="6" applyNumberFormat="1" applyFont="1" applyFill="1" applyBorder="1" applyAlignment="1" applyProtection="1">
      <alignment horizontal="right" vertical="center" readingOrder="2"/>
    </xf>
    <xf numFmtId="0" fontId="3" fillId="2" borderId="13" xfId="6" applyFont="1" applyFill="1" applyBorder="1" applyAlignment="1" applyProtection="1">
      <alignment horizontal="left" vertical="center" readingOrder="2"/>
    </xf>
    <xf numFmtId="0" fontId="32" fillId="2" borderId="0" xfId="6" applyFont="1" applyFill="1" applyAlignment="1" applyProtection="1">
      <alignment vertical="center" readingOrder="1"/>
    </xf>
    <xf numFmtId="0" fontId="10" fillId="0" borderId="7" xfId="165" applyFont="1" applyBorder="1" applyAlignment="1" applyProtection="1">
      <alignment vertical="center"/>
    </xf>
    <xf numFmtId="0" fontId="33" fillId="0" borderId="7" xfId="165" applyFont="1" applyBorder="1" applyAlignment="1" applyProtection="1">
      <alignment vertical="center"/>
    </xf>
    <xf numFmtId="0" fontId="3" fillId="0" borderId="7" xfId="165" applyFont="1" applyBorder="1" applyAlignment="1" applyProtection="1"/>
    <xf numFmtId="0" fontId="3" fillId="0" borderId="3" xfId="165" applyFont="1" applyBorder="1" applyAlignment="1" applyProtection="1"/>
    <xf numFmtId="0" fontId="10" fillId="0" borderId="2" xfId="165" applyFont="1" applyBorder="1" applyAlignment="1" applyProtection="1">
      <alignment vertical="center"/>
    </xf>
    <xf numFmtId="0" fontId="33" fillId="6" borderId="1" xfId="165" applyFont="1" applyFill="1" applyBorder="1" applyAlignment="1" applyProtection="1">
      <alignment horizontal="center" vertical="center" wrapText="1"/>
    </xf>
    <xf numFmtId="0" fontId="33" fillId="6" borderId="1" xfId="165" applyFont="1" applyFill="1" applyBorder="1" applyAlignment="1" applyProtection="1">
      <alignment horizontal="center" vertical="center"/>
    </xf>
    <xf numFmtId="0" fontId="33" fillId="6" borderId="1" xfId="39" applyFont="1" applyFill="1" applyBorder="1" applyAlignment="1" applyProtection="1">
      <alignment horizontal="center" vertical="center" wrapText="1"/>
    </xf>
    <xf numFmtId="0" fontId="22" fillId="6" borderId="1" xfId="42" applyFont="1" applyFill="1" applyBorder="1" applyAlignment="1" applyProtection="1">
      <alignment vertical="center" wrapText="1"/>
    </xf>
    <xf numFmtId="0" fontId="68" fillId="2" borderId="1" xfId="39" applyFont="1" applyFill="1" applyBorder="1" applyAlignment="1" applyProtection="1">
      <alignment horizontal="center" vertical="center" wrapText="1"/>
    </xf>
    <xf numFmtId="0" fontId="43" fillId="2" borderId="30" xfId="6" applyFont="1" applyFill="1" applyBorder="1" applyAlignment="1" applyProtection="1">
      <alignment horizontal="center" vertical="center" wrapText="1"/>
    </xf>
    <xf numFmtId="0" fontId="43" fillId="0" borderId="30" xfId="0" applyFont="1" applyBorder="1" applyAlignment="1" applyProtection="1">
      <alignment horizontal="center" vertical="center" wrapText="1"/>
    </xf>
    <xf numFmtId="0" fontId="10" fillId="0" borderId="1" xfId="39" applyFont="1" applyBorder="1" applyAlignment="1" applyProtection="1">
      <alignment horizontal="center" vertical="center" wrapText="1"/>
    </xf>
    <xf numFmtId="0" fontId="106" fillId="2" borderId="1" xfId="39" applyFont="1" applyFill="1" applyBorder="1" applyAlignment="1" applyProtection="1">
      <alignment horizontal="center" vertical="center" wrapText="1"/>
    </xf>
    <xf numFmtId="0" fontId="106" fillId="2" borderId="1" xfId="42" applyFont="1" applyFill="1" applyBorder="1" applyAlignment="1" applyProtection="1">
      <alignment horizontal="center" vertical="center" wrapText="1"/>
    </xf>
    <xf numFmtId="0" fontId="107" fillId="2" borderId="1" xfId="42" applyFont="1" applyFill="1" applyBorder="1" applyAlignment="1" applyProtection="1">
      <alignment horizontal="center" vertical="center" wrapText="1"/>
    </xf>
    <xf numFmtId="0" fontId="43" fillId="2" borderId="31" xfId="6" applyFont="1" applyFill="1" applyBorder="1" applyAlignment="1" applyProtection="1">
      <alignment horizontal="center" vertical="center" wrapText="1"/>
    </xf>
    <xf numFmtId="0" fontId="107" fillId="2" borderId="1" xfId="39" applyFont="1" applyFill="1" applyBorder="1" applyAlignment="1" applyProtection="1">
      <alignment horizontal="center" vertical="center" wrapText="1"/>
    </xf>
    <xf numFmtId="0" fontId="43" fillId="0" borderId="1" xfId="0" applyFont="1" applyBorder="1" applyAlignment="1" applyProtection="1">
      <alignment horizontal="center" vertical="center" wrapText="1"/>
    </xf>
    <xf numFmtId="0" fontId="43" fillId="2" borderId="32" xfId="6" applyFont="1" applyFill="1" applyBorder="1" applyAlignment="1" applyProtection="1">
      <alignment horizontal="center" vertical="center" wrapText="1"/>
    </xf>
    <xf numFmtId="0" fontId="41" fillId="2" borderId="0" xfId="165" applyFont="1" applyFill="1" applyAlignment="1" applyProtection="1">
      <alignment horizontal="left"/>
    </xf>
    <xf numFmtId="0" fontId="22" fillId="0" borderId="9" xfId="165" applyFont="1" applyBorder="1" applyAlignment="1" applyProtection="1">
      <alignment vertical="center"/>
    </xf>
    <xf numFmtId="0" fontId="5" fillId="2" borderId="10" xfId="165" applyFont="1" applyFill="1" applyBorder="1" applyAlignment="1" applyProtection="1">
      <alignment horizontal="left" vertical="center"/>
    </xf>
    <xf numFmtId="0" fontId="10" fillId="2" borderId="1" xfId="41" applyFont="1" applyFill="1" applyBorder="1" applyAlignment="1" applyProtection="1">
      <alignment vertical="center" wrapText="1"/>
    </xf>
    <xf numFmtId="14" fontId="10" fillId="2" borderId="1" xfId="41" applyNumberFormat="1" applyFont="1" applyFill="1" applyBorder="1" applyAlignment="1" applyProtection="1">
      <alignment vertical="center" wrapText="1"/>
    </xf>
    <xf numFmtId="0" fontId="10" fillId="2" borderId="1" xfId="165" applyFont="1" applyFill="1" applyBorder="1" applyAlignment="1" applyProtection="1">
      <alignment vertical="center" wrapText="1"/>
    </xf>
    <xf numFmtId="0" fontId="10" fillId="0" borderId="1" xfId="165" applyFont="1" applyBorder="1" applyAlignment="1" applyProtection="1">
      <alignment horizontal="center" vertical="center" wrapText="1"/>
    </xf>
    <xf numFmtId="0" fontId="20" fillId="0" borderId="1" xfId="6" applyFont="1" applyBorder="1" applyAlignment="1" applyProtection="1"/>
    <xf numFmtId="0" fontId="10" fillId="2" borderId="1" xfId="39" applyFont="1" applyFill="1" applyBorder="1" applyAlignment="1" applyProtection="1">
      <alignment horizontal="right" vertical="center" textRotation="90" wrapText="1"/>
    </xf>
    <xf numFmtId="0" fontId="16" fillId="2" borderId="0" xfId="165" applyFont="1" applyFill="1" applyAlignment="1" applyProtection="1">
      <alignment horizontal="right" vertical="center"/>
    </xf>
    <xf numFmtId="0" fontId="22" fillId="0" borderId="9" xfId="42" applyFont="1" applyBorder="1" applyAlignment="1" applyProtection="1">
      <alignment vertical="center" wrapText="1"/>
    </xf>
    <xf numFmtId="0" fontId="66" fillId="0" borderId="0" xfId="6" applyFont="1" applyAlignment="1" applyProtection="1">
      <alignment vertical="center"/>
    </xf>
    <xf numFmtId="0" fontId="3" fillId="2" borderId="0" xfId="165" applyFont="1" applyFill="1" applyAlignment="1" applyProtection="1">
      <alignment vertical="center"/>
    </xf>
    <xf numFmtId="0" fontId="45" fillId="2" borderId="0" xfId="6" applyFont="1" applyFill="1" applyAlignment="1" applyProtection="1">
      <alignment vertical="center"/>
    </xf>
    <xf numFmtId="0" fontId="66" fillId="2" borderId="0" xfId="6" applyFont="1" applyFill="1" applyAlignment="1" applyProtection="1">
      <alignment vertical="center"/>
    </xf>
    <xf numFmtId="0" fontId="44" fillId="2" borderId="7" xfId="11" applyFont="1" applyFill="1" applyBorder="1" applyAlignment="1" applyProtection="1">
      <alignment horizontal="right" vertical="center"/>
    </xf>
    <xf numFmtId="49" fontId="44" fillId="6" borderId="2" xfId="11" applyNumberFormat="1" applyFont="1" applyFill="1" applyBorder="1" applyAlignment="1" applyProtection="1">
      <alignment horizontal="left" vertical="top"/>
    </xf>
    <xf numFmtId="49" fontId="44" fillId="2" borderId="9" xfId="9" applyNumberFormat="1" applyFont="1" applyFill="1" applyBorder="1" applyAlignment="1" applyProtection="1">
      <alignment vertical="top"/>
    </xf>
    <xf numFmtId="49" fontId="44" fillId="2" borderId="9" xfId="9" applyNumberFormat="1" applyFont="1" applyFill="1" applyBorder="1" applyAlignment="1" applyProtection="1">
      <alignment horizontal="left" vertical="top"/>
    </xf>
    <xf numFmtId="0" fontId="44" fillId="2" borderId="9" xfId="9" applyFont="1" applyFill="1" applyBorder="1" applyAlignment="1" applyProtection="1"/>
    <xf numFmtId="0" fontId="44" fillId="2" borderId="10" xfId="9" applyFont="1" applyFill="1" applyBorder="1" applyAlignment="1" applyProtection="1"/>
    <xf numFmtId="49" fontId="44" fillId="2" borderId="8" xfId="11" applyNumberFormat="1" applyFont="1" applyFill="1" applyBorder="1" applyAlignment="1" applyProtection="1">
      <alignment horizontal="left" vertical="top"/>
    </xf>
    <xf numFmtId="49" fontId="44" fillId="2" borderId="9" xfId="11" applyNumberFormat="1" applyFont="1" applyFill="1" applyBorder="1" applyAlignment="1" applyProtection="1">
      <alignment horizontal="left" vertical="top"/>
    </xf>
    <xf numFmtId="0" fontId="44" fillId="2" borderId="9" xfId="11" applyFont="1" applyFill="1" applyBorder="1" applyAlignment="1" applyProtection="1"/>
    <xf numFmtId="49" fontId="44" fillId="2" borderId="9" xfId="11" applyNumberFormat="1" applyFont="1" applyFill="1" applyBorder="1" applyAlignment="1" applyProtection="1">
      <alignment vertical="top"/>
    </xf>
    <xf numFmtId="49" fontId="44" fillId="6" borderId="8" xfId="11" applyNumberFormat="1" applyFont="1" applyFill="1" applyBorder="1" applyAlignment="1" applyProtection="1">
      <alignment vertical="top"/>
    </xf>
    <xf numFmtId="49" fontId="44" fillId="6" borderId="9" xfId="11" applyNumberFormat="1" applyFont="1" applyFill="1" applyBorder="1" applyAlignment="1" applyProtection="1">
      <alignment vertical="top"/>
    </xf>
    <xf numFmtId="0" fontId="22" fillId="6" borderId="9" xfId="6" applyFont="1" applyFill="1" applyBorder="1" applyAlignment="1" applyProtection="1"/>
    <xf numFmtId="0" fontId="17" fillId="11" borderId="7" xfId="165" applyFont="1" applyFill="1" applyBorder="1" applyAlignment="1" applyProtection="1"/>
    <xf numFmtId="0" fontId="5" fillId="2" borderId="6" xfId="165" applyFont="1" applyFill="1" applyBorder="1" applyAlignment="1" applyProtection="1">
      <alignment vertical="center"/>
    </xf>
    <xf numFmtId="0" fontId="17" fillId="2" borderId="12" xfId="165" applyFont="1" applyFill="1" applyBorder="1" applyAlignment="1" applyProtection="1"/>
    <xf numFmtId="0" fontId="22" fillId="2" borderId="11" xfId="165" applyFont="1" applyFill="1" applyBorder="1" applyAlignment="1" applyProtection="1">
      <alignment vertical="center"/>
    </xf>
    <xf numFmtId="0" fontId="26" fillId="2" borderId="30" xfId="6" applyFont="1" applyFill="1" applyBorder="1" applyAlignment="1" applyProtection="1">
      <alignment horizontal="center" vertical="center" wrapText="1"/>
    </xf>
    <xf numFmtId="0" fontId="20" fillId="0" borderId="1" xfId="6" applyFont="1" applyBorder="1" applyAlignment="1" applyProtection="1">
      <alignment vertical="center"/>
    </xf>
    <xf numFmtId="0" fontId="43" fillId="2" borderId="1" xfId="6" applyFont="1" applyFill="1" applyBorder="1" applyAlignment="1" applyProtection="1">
      <alignment horizontal="center" vertical="center" wrapText="1"/>
    </xf>
    <xf numFmtId="0" fontId="43" fillId="2" borderId="2" xfId="6" applyFont="1" applyFill="1" applyBorder="1" applyAlignment="1" applyProtection="1">
      <alignment horizontal="center" vertical="center" wrapText="1"/>
    </xf>
    <xf numFmtId="0" fontId="26" fillId="2" borderId="31" xfId="6" applyFont="1" applyFill="1" applyBorder="1" applyAlignment="1" applyProtection="1">
      <alignment horizontal="center" vertical="center" wrapText="1"/>
    </xf>
    <xf numFmtId="3" fontId="34" fillId="0" borderId="1" xfId="6" applyNumberFormat="1" applyFont="1" applyBorder="1" applyAlignment="1" applyProtection="1">
      <alignment horizontal="center" vertical="center"/>
    </xf>
    <xf numFmtId="0" fontId="26" fillId="0" borderId="34" xfId="6" applyFont="1" applyBorder="1" applyAlignment="1" applyProtection="1">
      <alignment horizontal="center" vertical="center" wrapText="1"/>
    </xf>
    <xf numFmtId="3" fontId="108" fillId="0" borderId="1" xfId="6" applyNumberFormat="1" applyFont="1" applyBorder="1" applyAlignment="1" applyProtection="1">
      <alignment horizontal="center" vertical="center"/>
    </xf>
    <xf numFmtId="0" fontId="43" fillId="2" borderId="8" xfId="6" applyFont="1" applyFill="1" applyBorder="1" applyAlignment="1" applyProtection="1">
      <alignment horizontal="center" vertical="center" wrapText="1"/>
    </xf>
    <xf numFmtId="3" fontId="108" fillId="2" borderId="1" xfId="6" applyNumberFormat="1" applyFont="1" applyFill="1" applyBorder="1" applyAlignment="1" applyProtection="1">
      <alignment horizontal="center" vertical="center"/>
    </xf>
    <xf numFmtId="0" fontId="26" fillId="2" borderId="35" xfId="6" applyFont="1" applyFill="1" applyBorder="1" applyAlignment="1" applyProtection="1">
      <alignment horizontal="center" vertical="center" wrapText="1"/>
    </xf>
    <xf numFmtId="0" fontId="26" fillId="2" borderId="32" xfId="6" applyFont="1" applyFill="1" applyBorder="1" applyAlignment="1" applyProtection="1">
      <alignment horizontal="center" vertical="center" wrapText="1"/>
    </xf>
    <xf numFmtId="0" fontId="43" fillId="2" borderId="15" xfId="6" applyFont="1" applyFill="1" applyBorder="1" applyAlignment="1" applyProtection="1">
      <alignment horizontal="center" vertical="center" wrapText="1"/>
    </xf>
    <xf numFmtId="0" fontId="43" fillId="2" borderId="36" xfId="6" applyFont="1" applyFill="1" applyBorder="1" applyAlignment="1" applyProtection="1">
      <alignment horizontal="center" vertical="center" wrapText="1"/>
    </xf>
    <xf numFmtId="0" fontId="41" fillId="2" borderId="0" xfId="165" applyFont="1" applyFill="1" applyAlignment="1" applyProtection="1">
      <alignment vertical="center"/>
    </xf>
    <xf numFmtId="0" fontId="20" fillId="2" borderId="0" xfId="6" applyFont="1" applyFill="1" applyAlignment="1" applyProtection="1">
      <alignment vertical="center"/>
    </xf>
    <xf numFmtId="0" fontId="22" fillId="2" borderId="10" xfId="165" applyFont="1" applyFill="1" applyBorder="1" applyAlignment="1" applyProtection="1">
      <alignment vertical="center"/>
    </xf>
    <xf numFmtId="0" fontId="20" fillId="0" borderId="1" xfId="6" applyFont="1" applyBorder="1" applyAlignment="1" applyProtection="1">
      <alignment horizontal="right" vertical="center"/>
    </xf>
    <xf numFmtId="0" fontId="0" fillId="2" borderId="0" xfId="6" applyFont="1" applyFill="1" applyAlignment="1" applyProtection="1">
      <alignment vertical="center"/>
    </xf>
    <xf numFmtId="0" fontId="15" fillId="0" borderId="0" xfId="1" applyFont="1" applyBorder="1" applyAlignment="1" applyProtection="1"/>
    <xf numFmtId="0" fontId="17" fillId="0" borderId="0" xfId="165" applyFont="1" applyAlignment="1" applyProtection="1">
      <alignment vertical="center"/>
    </xf>
    <xf numFmtId="0" fontId="17" fillId="0" borderId="0" xfId="165" applyFont="1" applyAlignment="1" applyProtection="1">
      <alignment horizontal="center"/>
    </xf>
    <xf numFmtId="49" fontId="22" fillId="0" borderId="3" xfId="41" applyNumberFormat="1" applyFont="1" applyBorder="1" applyAlignment="1" applyProtection="1">
      <alignment horizontal="left" vertical="top"/>
    </xf>
    <xf numFmtId="49" fontId="22" fillId="0" borderId="2" xfId="41" applyNumberFormat="1" applyFont="1" applyBorder="1" applyAlignment="1" applyProtection="1">
      <alignment horizontal="left" vertical="top"/>
    </xf>
    <xf numFmtId="49" fontId="22" fillId="0" borderId="7" xfId="41" applyNumberFormat="1" applyFont="1" applyBorder="1" applyAlignment="1" applyProtection="1">
      <alignment horizontal="left" vertical="top"/>
    </xf>
    <xf numFmtId="0" fontId="22" fillId="6" borderId="7" xfId="41" applyFont="1" applyFill="1" applyBorder="1" applyAlignment="1" applyProtection="1">
      <alignment horizontal="center" vertical="center"/>
    </xf>
    <xf numFmtId="0" fontId="22" fillId="6" borderId="7" xfId="41" applyFont="1" applyFill="1" applyBorder="1" applyAlignment="1" applyProtection="1">
      <alignment horizontal="center"/>
    </xf>
    <xf numFmtId="0" fontId="5" fillId="7" borderId="2" xfId="165" applyFont="1" applyFill="1" applyBorder="1" applyAlignment="1" applyProtection="1">
      <alignment vertical="center"/>
    </xf>
    <xf numFmtId="0" fontId="5" fillId="7" borderId="7" xfId="165" applyFont="1" applyFill="1" applyBorder="1" applyAlignment="1" applyProtection="1">
      <alignment vertical="center"/>
    </xf>
    <xf numFmtId="0" fontId="20" fillId="7" borderId="7" xfId="165" applyFont="1" applyFill="1" applyBorder="1" applyAlignment="1" applyProtection="1"/>
    <xf numFmtId="0" fontId="22" fillId="7" borderId="7" xfId="165" applyFont="1" applyFill="1" applyBorder="1" applyAlignment="1" applyProtection="1">
      <alignment vertical="center"/>
    </xf>
    <xf numFmtId="0" fontId="17" fillId="7" borderId="7" xfId="165" applyFont="1" applyFill="1" applyBorder="1" applyAlignment="1" applyProtection="1"/>
    <xf numFmtId="0" fontId="17" fillId="7" borderId="3" xfId="165" applyFont="1" applyFill="1" applyBorder="1" applyAlignment="1" applyProtection="1"/>
    <xf numFmtId="0" fontId="20" fillId="7" borderId="2" xfId="165" applyFont="1" applyFill="1" applyBorder="1" applyAlignment="1" applyProtection="1"/>
    <xf numFmtId="0" fontId="17" fillId="7" borderId="7" xfId="165" applyFont="1" applyFill="1" applyBorder="1" applyAlignment="1" applyProtection="1">
      <alignment horizontal="center" vertical="center"/>
    </xf>
    <xf numFmtId="0" fontId="17" fillId="7" borderId="7" xfId="165" applyFont="1" applyFill="1" applyBorder="1" applyAlignment="1" applyProtection="1">
      <alignment horizontal="center"/>
    </xf>
    <xf numFmtId="49" fontId="5" fillId="7" borderId="3" xfId="12" applyNumberFormat="1" applyFont="1" applyFill="1" applyBorder="1" applyAlignment="1" applyProtection="1">
      <alignment horizontal="left" vertical="center"/>
    </xf>
    <xf numFmtId="0" fontId="5" fillId="11" borderId="8" xfId="165" applyFont="1" applyFill="1" applyBorder="1" applyAlignment="1" applyProtection="1">
      <alignment vertical="center"/>
    </xf>
    <xf numFmtId="0" fontId="5" fillId="11" borderId="9" xfId="165" applyFont="1" applyFill="1" applyBorder="1" applyAlignment="1" applyProtection="1">
      <alignment vertical="center"/>
    </xf>
    <xf numFmtId="0" fontId="22" fillId="11" borderId="9" xfId="165" applyFont="1" applyFill="1" applyBorder="1" applyAlignment="1" applyProtection="1">
      <alignment vertical="center"/>
    </xf>
    <xf numFmtId="0" fontId="17" fillId="11" borderId="9" xfId="165" applyFont="1" applyFill="1" applyBorder="1" applyAlignment="1" applyProtection="1"/>
    <xf numFmtId="0" fontId="17" fillId="11" borderId="10" xfId="165" applyFont="1" applyFill="1" applyBorder="1" applyAlignment="1" applyProtection="1"/>
    <xf numFmtId="0" fontId="17" fillId="11" borderId="9" xfId="165" applyFont="1" applyFill="1" applyBorder="1" applyAlignment="1" applyProtection="1">
      <alignment horizontal="center" vertical="center"/>
    </xf>
    <xf numFmtId="0" fontId="17" fillId="11" borderId="9" xfId="165" applyFont="1" applyFill="1" applyBorder="1" applyAlignment="1" applyProtection="1">
      <alignment horizontal="center"/>
    </xf>
    <xf numFmtId="0" fontId="22" fillId="11" borderId="10" xfId="165" applyFont="1" applyFill="1" applyBorder="1" applyAlignment="1" applyProtection="1">
      <alignment vertical="center"/>
    </xf>
    <xf numFmtId="0" fontId="5" fillId="2" borderId="7" xfId="165" applyFont="1" applyFill="1" applyBorder="1" applyAlignment="1" applyProtection="1">
      <alignment horizontal="center" vertical="center"/>
    </xf>
    <xf numFmtId="0" fontId="5" fillId="6" borderId="4" xfId="165" applyFont="1" applyFill="1" applyBorder="1" applyAlignment="1" applyProtection="1">
      <alignment horizontal="center" vertical="center" wrapText="1"/>
    </xf>
    <xf numFmtId="0" fontId="5" fillId="6" borderId="1" xfId="145" applyFont="1" applyFill="1" applyBorder="1" applyAlignment="1" applyProtection="1">
      <alignment horizontal="center" vertical="center" wrapText="1"/>
    </xf>
    <xf numFmtId="0" fontId="5" fillId="6" borderId="1" xfId="7" applyFont="1" applyFill="1" applyBorder="1" applyAlignment="1" applyProtection="1">
      <alignment horizontal="center" vertical="center" wrapText="1"/>
    </xf>
    <xf numFmtId="0" fontId="5" fillId="6" borderId="1" xfId="165" applyFont="1" applyFill="1" applyBorder="1" applyAlignment="1" applyProtection="1">
      <alignment horizontal="center" vertical="center"/>
    </xf>
    <xf numFmtId="0" fontId="17" fillId="2" borderId="4" xfId="165" applyFont="1" applyFill="1" applyBorder="1" applyAlignment="1" applyProtection="1">
      <alignment horizontal="center" vertical="center" wrapText="1"/>
    </xf>
    <xf numFmtId="0" fontId="22" fillId="2" borderId="1" xfId="41" applyFont="1" applyFill="1" applyBorder="1" applyAlignment="1" applyProtection="1">
      <alignment horizontal="center"/>
    </xf>
    <xf numFmtId="0" fontId="17" fillId="0" borderId="1" xfId="7" applyFont="1" applyBorder="1" applyAlignment="1" applyProtection="1">
      <alignment horizontal="center" vertical="center" wrapText="1"/>
    </xf>
    <xf numFmtId="0" fontId="3" fillId="0" borderId="9" xfId="165" applyFont="1" applyBorder="1" applyAlignment="1" applyProtection="1">
      <alignment horizontal="center" vertical="center" wrapText="1"/>
    </xf>
    <xf numFmtId="0" fontId="3" fillId="2" borderId="9" xfId="165" applyFont="1" applyFill="1" applyBorder="1" applyAlignment="1" applyProtection="1">
      <alignment horizontal="center" vertical="center" wrapText="1"/>
    </xf>
    <xf numFmtId="0" fontId="3" fillId="0" borderId="9" xfId="165" applyFont="1" applyBorder="1" applyAlignment="1" applyProtection="1"/>
    <xf numFmtId="0" fontId="74" fillId="0" borderId="9" xfId="165" applyFont="1" applyBorder="1" applyAlignment="1" applyProtection="1"/>
    <xf numFmtId="0" fontId="74" fillId="0" borderId="9" xfId="41" applyFont="1" applyBorder="1" applyAlignment="1" applyProtection="1"/>
    <xf numFmtId="0" fontId="74" fillId="0" borderId="9" xfId="165" applyFont="1" applyBorder="1" applyAlignment="1" applyProtection="1">
      <alignment horizontal="center" vertical="center" wrapText="1"/>
    </xf>
    <xf numFmtId="0" fontId="61" fillId="0" borderId="9" xfId="165" applyFont="1" applyBorder="1" applyAlignment="1" applyProtection="1">
      <alignment horizontal="left" vertical="center" wrapText="1"/>
    </xf>
    <xf numFmtId="0" fontId="74" fillId="0" borderId="0" xfId="165" applyFont="1" applyAlignment="1" applyProtection="1"/>
    <xf numFmtId="0" fontId="3" fillId="0" borderId="0" xfId="165" applyFont="1" applyAlignment="1" applyProtection="1">
      <alignment horizontal="right" vertical="center" wrapText="1" readingOrder="2"/>
    </xf>
    <xf numFmtId="0" fontId="17" fillId="2" borderId="0" xfId="165" applyFont="1" applyFill="1" applyAlignment="1" applyProtection="1">
      <alignment horizontal="center" vertical="center" wrapText="1"/>
    </xf>
    <xf numFmtId="0" fontId="47" fillId="0" borderId="0" xfId="165" applyFont="1" applyAlignment="1" applyProtection="1"/>
    <xf numFmtId="0" fontId="47" fillId="0" borderId="0" xfId="41" applyFont="1" applyAlignment="1" applyProtection="1"/>
    <xf numFmtId="0" fontId="47" fillId="0" borderId="0" xfId="165" applyFont="1" applyAlignment="1" applyProtection="1">
      <alignment horizontal="center" vertical="center" wrapText="1"/>
    </xf>
    <xf numFmtId="0" fontId="17" fillId="0" borderId="0" xfId="165" applyFont="1" applyAlignment="1" applyProtection="1">
      <alignment horizontal="left" vertical="center"/>
    </xf>
    <xf numFmtId="0" fontId="5" fillId="0" borderId="7" xfId="165" applyFont="1" applyBorder="1" applyAlignment="1" applyProtection="1">
      <alignment horizontal="center" vertical="center"/>
    </xf>
    <xf numFmtId="0" fontId="22" fillId="6" borderId="1" xfId="145" applyFont="1" applyFill="1" applyBorder="1" applyAlignment="1" applyProtection="1">
      <alignment horizontal="center" vertical="center" wrapText="1"/>
    </xf>
    <xf numFmtId="3" fontId="22" fillId="2" borderId="1" xfId="41" applyNumberFormat="1" applyFont="1" applyFill="1" applyBorder="1" applyAlignment="1" applyProtection="1">
      <alignment horizontal="center"/>
    </xf>
    <xf numFmtId="0" fontId="5" fillId="2" borderId="2" xfId="165" applyFont="1" applyFill="1" applyBorder="1" applyAlignment="1" applyProtection="1">
      <alignment vertical="center" wrapText="1"/>
    </xf>
    <xf numFmtId="0" fontId="5" fillId="2" borderId="3" xfId="165" applyFont="1" applyFill="1" applyBorder="1" applyAlignment="1" applyProtection="1">
      <alignment vertical="center" wrapText="1"/>
    </xf>
    <xf numFmtId="0" fontId="17" fillId="2" borderId="5" xfId="165" applyFont="1" applyFill="1" applyBorder="1" applyAlignment="1" applyProtection="1">
      <alignment horizontal="center" vertical="center" wrapText="1"/>
    </xf>
    <xf numFmtId="0" fontId="17" fillId="2" borderId="6" xfId="165" applyFont="1" applyFill="1" applyBorder="1" applyAlignment="1" applyProtection="1">
      <alignment horizontal="center" vertical="center" wrapText="1"/>
    </xf>
    <xf numFmtId="0" fontId="17" fillId="2" borderId="1" xfId="7" applyFont="1" applyFill="1" applyBorder="1" applyAlignment="1" applyProtection="1">
      <alignment horizontal="center" vertical="center" wrapText="1"/>
    </xf>
    <xf numFmtId="0" fontId="17" fillId="0" borderId="4" xfId="165" applyFont="1" applyBorder="1" applyAlignment="1" applyProtection="1">
      <alignment horizontal="center" vertical="center" wrapText="1"/>
    </xf>
    <xf numFmtId="0" fontId="5" fillId="2" borderId="2" xfId="165" applyFont="1" applyFill="1" applyBorder="1" applyAlignment="1" applyProtection="1">
      <alignment horizontal="left" vertical="center" wrapText="1"/>
    </xf>
    <xf numFmtId="0" fontId="74" fillId="2" borderId="9" xfId="165" applyFont="1" applyFill="1" applyBorder="1" applyAlignment="1" applyProtection="1">
      <alignment horizontal="center" vertical="center" wrapText="1"/>
    </xf>
    <xf numFmtId="0" fontId="47" fillId="2" borderId="0" xfId="165" applyFont="1" applyFill="1" applyAlignment="1" applyProtection="1">
      <alignment horizontal="center" vertical="center" wrapText="1"/>
    </xf>
    <xf numFmtId="0" fontId="20" fillId="2" borderId="1" xfId="165" applyFont="1" applyFill="1" applyBorder="1" applyAlignment="1" applyProtection="1">
      <alignment horizontal="center" vertical="center" wrapText="1"/>
    </xf>
    <xf numFmtId="0" fontId="17" fillId="0" borderId="0" xfId="165" applyFont="1" applyAlignment="1" applyProtection="1">
      <alignment horizontal="center" vertical="center" wrapText="1"/>
    </xf>
    <xf numFmtId="0" fontId="22" fillId="2" borderId="7" xfId="165" applyFont="1" applyFill="1" applyBorder="1" applyAlignment="1" applyProtection="1">
      <alignment horizontal="center" vertical="center"/>
    </xf>
    <xf numFmtId="0" fontId="17" fillId="11" borderId="0" xfId="165" applyFont="1" applyFill="1" applyAlignment="1" applyProtection="1"/>
    <xf numFmtId="0" fontId="5" fillId="6" borderId="1" xfId="7" applyFont="1" applyFill="1" applyBorder="1" applyAlignment="1" applyProtection="1">
      <alignment vertical="center" wrapText="1"/>
    </xf>
    <xf numFmtId="0" fontId="5" fillId="0" borderId="1" xfId="7" applyFont="1" applyBorder="1" applyAlignment="1" applyProtection="1">
      <alignment horizontal="center" vertical="center" wrapText="1"/>
    </xf>
    <xf numFmtId="3" fontId="5" fillId="17" borderId="1" xfId="7" applyNumberFormat="1" applyFont="1" applyFill="1" applyBorder="1" applyAlignment="1" applyProtection="1">
      <alignment horizontal="center" vertical="center"/>
    </xf>
    <xf numFmtId="0" fontId="17" fillId="0" borderId="1" xfId="7" applyFont="1" applyBorder="1" applyAlignment="1" applyProtection="1">
      <alignment horizontal="center" vertical="top" wrapText="1"/>
    </xf>
    <xf numFmtId="0" fontId="5" fillId="17" borderId="1" xfId="165" applyFont="1" applyFill="1" applyBorder="1" applyAlignment="1" applyProtection="1">
      <alignment horizontal="center" vertical="center"/>
    </xf>
    <xf numFmtId="0" fontId="5" fillId="17" borderId="1" xfId="7" applyFont="1" applyFill="1" applyBorder="1" applyAlignment="1" applyProtection="1">
      <alignment horizontal="center" vertical="center"/>
    </xf>
    <xf numFmtId="3" fontId="5" fillId="17" borderId="1" xfId="165" applyNumberFormat="1" applyFont="1" applyFill="1" applyBorder="1" applyAlignment="1" applyProtection="1">
      <alignment horizontal="center" vertical="center"/>
    </xf>
    <xf numFmtId="0" fontId="17" fillId="0" borderId="1" xfId="41" applyFont="1" applyBorder="1" applyAlignment="1" applyProtection="1">
      <alignment horizontal="center" vertical="center" wrapText="1"/>
    </xf>
    <xf numFmtId="0" fontId="3" fillId="2" borderId="0" xfId="7" applyFont="1" applyFill="1" applyAlignment="1" applyProtection="1">
      <alignment horizontal="right" vertical="center" wrapText="1"/>
    </xf>
    <xf numFmtId="0" fontId="17" fillId="0" borderId="0" xfId="7" applyFont="1" applyAlignment="1" applyProtection="1">
      <alignment horizontal="center" vertical="center" wrapText="1"/>
    </xf>
    <xf numFmtId="0" fontId="17" fillId="2" borderId="0" xfId="7" applyFont="1" applyFill="1" applyAlignment="1" applyProtection="1">
      <alignment horizontal="center" vertical="center"/>
    </xf>
    <xf numFmtId="0" fontId="20" fillId="0" borderId="0" xfId="41" applyFont="1" applyAlignment="1" applyProtection="1"/>
    <xf numFmtId="0" fontId="5" fillId="2" borderId="0" xfId="7" applyFont="1" applyFill="1" applyAlignment="1" applyProtection="1">
      <alignment horizontal="center" vertical="top"/>
    </xf>
    <xf numFmtId="0" fontId="5" fillId="2" borderId="0" xfId="7" applyFont="1" applyFill="1" applyAlignment="1" applyProtection="1">
      <alignment vertical="top"/>
    </xf>
    <xf numFmtId="0" fontId="20" fillId="0" borderId="0" xfId="41" applyFont="1" applyAlignment="1" applyProtection="1">
      <alignment horizontal="center" vertical="center" wrapText="1"/>
    </xf>
    <xf numFmtId="0" fontId="61" fillId="0" borderId="0" xfId="7" applyFont="1" applyAlignment="1" applyProtection="1">
      <alignment horizontal="left" vertical="center" wrapText="1"/>
    </xf>
    <xf numFmtId="0" fontId="32" fillId="2" borderId="0" xfId="7" applyFont="1" applyFill="1" applyAlignment="1" applyProtection="1">
      <alignment horizontal="right" vertical="top" readingOrder="2"/>
    </xf>
    <xf numFmtId="0" fontId="17" fillId="0" borderId="0" xfId="7" applyFont="1" applyAlignment="1" applyProtection="1">
      <alignment horizontal="center" vertical="center"/>
    </xf>
    <xf numFmtId="0" fontId="17" fillId="0" borderId="0" xfId="41" applyFont="1" applyAlignment="1" applyProtection="1"/>
    <xf numFmtId="0" fontId="32" fillId="0" borderId="0" xfId="7" applyFont="1" applyAlignment="1" applyProtection="1">
      <alignment horizontal="left" vertical="top"/>
    </xf>
    <xf numFmtId="0" fontId="0" fillId="0" borderId="0" xfId="6" applyFont="1" applyAlignment="1" applyProtection="1">
      <alignment horizontal="left" vertical="top" wrapText="1"/>
    </xf>
    <xf numFmtId="0" fontId="45" fillId="0" borderId="0" xfId="6" applyFont="1" applyAlignment="1" applyProtection="1">
      <alignment horizontal="center" vertical="center"/>
    </xf>
    <xf numFmtId="0" fontId="17" fillId="4" borderId="0" xfId="165" applyFont="1" applyFill="1" applyAlignment="1" applyProtection="1">
      <alignment horizontal="center" vertical="center"/>
    </xf>
    <xf numFmtId="49" fontId="44" fillId="2" borderId="8" xfId="9" applyNumberFormat="1" applyFont="1" applyFill="1" applyBorder="1" applyAlignment="1" applyProtection="1">
      <alignment horizontal="left" vertical="top"/>
    </xf>
    <xf numFmtId="49" fontId="44" fillId="2" borderId="10" xfId="9" applyNumberFormat="1" applyFont="1" applyFill="1" applyBorder="1" applyAlignment="1" applyProtection="1">
      <alignment horizontal="left" vertical="top"/>
    </xf>
    <xf numFmtId="0" fontId="44" fillId="6" borderId="8" xfId="11" applyFont="1" applyFill="1" applyBorder="1" applyAlignment="1" applyProtection="1"/>
    <xf numFmtId="0" fontId="44" fillId="6" borderId="9" xfId="11" applyFont="1" applyFill="1" applyBorder="1" applyAlignment="1" applyProtection="1"/>
    <xf numFmtId="0" fontId="5" fillId="7" borderId="3" xfId="165" applyFont="1" applyFill="1" applyBorder="1" applyAlignment="1" applyProtection="1">
      <alignment vertical="center"/>
    </xf>
    <xf numFmtId="0" fontId="22" fillId="11" borderId="2" xfId="165" applyFont="1" applyFill="1" applyBorder="1" applyAlignment="1" applyProtection="1">
      <alignment horizontal="right" vertical="center"/>
    </xf>
    <xf numFmtId="0" fontId="22" fillId="11" borderId="9" xfId="165" applyFont="1" applyFill="1" applyBorder="1" applyAlignment="1" applyProtection="1">
      <alignment horizontal="left" vertical="center"/>
    </xf>
    <xf numFmtId="0" fontId="22" fillId="11" borderId="10" xfId="165" applyFont="1" applyFill="1" applyBorder="1" applyAlignment="1" applyProtection="1">
      <alignment horizontal="left" vertical="center"/>
    </xf>
    <xf numFmtId="0" fontId="22" fillId="11" borderId="8" xfId="165" applyFont="1" applyFill="1" applyBorder="1" applyAlignment="1" applyProtection="1">
      <alignment vertical="top" wrapText="1"/>
    </xf>
    <xf numFmtId="0" fontId="22" fillId="11" borderId="9" xfId="165" applyFont="1" applyFill="1" applyBorder="1" applyAlignment="1" applyProtection="1">
      <alignment vertical="top" wrapText="1"/>
    </xf>
    <xf numFmtId="0" fontId="22" fillId="11" borderId="7" xfId="165" applyFont="1" applyFill="1" applyBorder="1" applyAlignment="1" applyProtection="1">
      <alignment vertical="top"/>
    </xf>
    <xf numFmtId="0" fontId="22" fillId="0" borderId="4" xfId="165" applyFont="1" applyBorder="1" applyAlignment="1" applyProtection="1">
      <alignment vertical="center"/>
    </xf>
    <xf numFmtId="0" fontId="22" fillId="6" borderId="2" xfId="42" applyFont="1" applyFill="1" applyBorder="1" applyAlignment="1" applyProtection="1">
      <alignment horizontal="center" vertical="center" wrapText="1"/>
    </xf>
    <xf numFmtId="0" fontId="22" fillId="2" borderId="2" xfId="39" applyFont="1" applyFill="1" applyBorder="1" applyAlignment="1" applyProtection="1">
      <alignment horizontal="center" vertical="center" wrapText="1"/>
    </xf>
    <xf numFmtId="3" fontId="22" fillId="2" borderId="1" xfId="39" applyNumberFormat="1" applyFont="1" applyFill="1" applyBorder="1" applyAlignment="1" applyProtection="1">
      <alignment horizontal="center" vertical="center" wrapText="1"/>
    </xf>
    <xf numFmtId="0" fontId="22" fillId="2" borderId="3" xfId="42" applyFont="1" applyFill="1" applyBorder="1" applyAlignment="1" applyProtection="1">
      <alignment horizontal="center" vertical="center" wrapText="1"/>
    </xf>
    <xf numFmtId="0" fontId="22" fillId="0" borderId="3" xfId="42" applyFont="1" applyBorder="1" applyAlignment="1" applyProtection="1">
      <alignment horizontal="center" vertical="center" wrapText="1"/>
    </xf>
    <xf numFmtId="0" fontId="3" fillId="0" borderId="0" xfId="6" applyFont="1" applyAlignment="1" applyProtection="1">
      <alignment horizontal="right" vertical="center"/>
    </xf>
    <xf numFmtId="0" fontId="0" fillId="0" borderId="0" xfId="6" applyFont="1" applyAlignment="1" applyProtection="1">
      <alignment horizontal="right" vertical="center" wrapText="1"/>
    </xf>
    <xf numFmtId="0" fontId="32" fillId="0" borderId="0" xfId="6" applyFont="1" applyAlignment="1" applyProtection="1">
      <alignment vertical="center"/>
    </xf>
    <xf numFmtId="0" fontId="22" fillId="0" borderId="2" xfId="39" applyFont="1" applyBorder="1" applyAlignment="1" applyProtection="1">
      <alignment horizontal="center" vertical="center" wrapText="1"/>
    </xf>
    <xf numFmtId="0" fontId="22" fillId="0" borderId="9" xfId="42" applyFont="1" applyBorder="1" applyAlignment="1" applyProtection="1">
      <alignment horizontal="center" vertical="center" wrapText="1"/>
    </xf>
    <xf numFmtId="0" fontId="32" fillId="0" borderId="0" xfId="104" applyFont="1" applyAlignment="1" applyProtection="1">
      <alignment horizontal="right" vertical="center" readingOrder="2"/>
    </xf>
    <xf numFmtId="0" fontId="3" fillId="0" borderId="0" xfId="6" applyFont="1" applyAlignment="1" applyProtection="1">
      <alignment vertical="center" wrapText="1" readingOrder="2"/>
    </xf>
    <xf numFmtId="0" fontId="3" fillId="0" borderId="0" xfId="6" applyFont="1" applyAlignment="1" applyProtection="1">
      <alignment horizontal="center" vertical="center" wrapText="1"/>
    </xf>
    <xf numFmtId="0" fontId="3" fillId="0" borderId="0" xfId="6" applyFont="1" applyAlignment="1" applyProtection="1">
      <alignment horizontal="center" vertical="center"/>
    </xf>
    <xf numFmtId="0" fontId="15" fillId="0" borderId="0" xfId="1" applyFont="1" applyBorder="1" applyAlignment="1" applyProtection="1">
      <alignment horizontal="left" vertical="center"/>
    </xf>
    <xf numFmtId="0" fontId="17" fillId="0" borderId="0" xfId="0" applyFont="1" applyAlignment="1" applyProtection="1">
      <alignment horizontal="center"/>
    </xf>
    <xf numFmtId="0" fontId="17" fillId="0" borderId="0" xfId="0" applyFont="1" applyAlignment="1" applyProtection="1">
      <alignment vertical="center"/>
    </xf>
    <xf numFmtId="0" fontId="17" fillId="0" borderId="0" xfId="0" applyFont="1" applyAlignment="1" applyProtection="1">
      <alignment horizontal="center" vertical="center"/>
    </xf>
    <xf numFmtId="0" fontId="5" fillId="6" borderId="2" xfId="0" applyFont="1" applyFill="1" applyBorder="1" applyAlignment="1" applyProtection="1">
      <alignment horizontal="right" indent="1"/>
    </xf>
    <xf numFmtId="0" fontId="5" fillId="6" borderId="7" xfId="0" applyFont="1" applyFill="1" applyBorder="1" applyAlignment="1" applyProtection="1">
      <alignment horizontal="center" vertical="center"/>
    </xf>
    <xf numFmtId="0" fontId="5" fillId="6" borderId="2" xfId="0" applyFont="1" applyFill="1" applyBorder="1" applyAlignment="1" applyProtection="1">
      <alignment horizontal="right" vertical="center" indent="1"/>
    </xf>
    <xf numFmtId="0" fontId="5" fillId="7" borderId="1" xfId="0" applyFont="1" applyFill="1" applyBorder="1" applyAlignment="1" applyProtection="1">
      <alignment horizontal="right" vertical="center" indent="1" readingOrder="2"/>
    </xf>
    <xf numFmtId="0" fontId="5" fillId="7" borderId="2" xfId="0" applyFont="1" applyFill="1" applyBorder="1" applyAlignment="1" applyProtection="1">
      <alignment horizontal="center" vertical="center"/>
    </xf>
    <xf numFmtId="0" fontId="5" fillId="7" borderId="7" xfId="0" applyFont="1" applyFill="1" applyBorder="1" applyAlignment="1" applyProtection="1">
      <alignment horizontal="center" vertical="center"/>
    </xf>
    <xf numFmtId="0" fontId="5" fillId="7" borderId="7" xfId="0" applyFont="1" applyFill="1" applyBorder="1" applyAlignment="1" applyProtection="1">
      <alignment horizontal="left" vertical="center"/>
    </xf>
    <xf numFmtId="0" fontId="5" fillId="7" borderId="3" xfId="0" applyFont="1" applyFill="1" applyBorder="1" applyAlignment="1" applyProtection="1">
      <alignment horizontal="left" vertical="center"/>
    </xf>
    <xf numFmtId="0" fontId="5" fillId="7" borderId="2" xfId="0" applyFont="1" applyFill="1" applyBorder="1" applyAlignment="1" applyProtection="1">
      <alignment horizontal="left" vertical="center"/>
    </xf>
    <xf numFmtId="0" fontId="17" fillId="7" borderId="0" xfId="0" applyFont="1" applyFill="1" applyAlignment="1" applyProtection="1"/>
    <xf numFmtId="0" fontId="17" fillId="11" borderId="0" xfId="0" applyFont="1" applyFill="1" applyAlignment="1" applyProtection="1"/>
    <xf numFmtId="0" fontId="5" fillId="0" borderId="2" xfId="0" applyFont="1" applyBorder="1" applyAlignment="1" applyProtection="1">
      <alignment horizontal="right" vertical="center" indent="1" readingOrder="2"/>
    </xf>
    <xf numFmtId="0" fontId="5" fillId="0" borderId="7" xfId="0" applyFont="1" applyBorder="1" applyAlignment="1" applyProtection="1">
      <alignment horizontal="center" vertical="center"/>
    </xf>
    <xf numFmtId="0" fontId="5" fillId="0" borderId="7" xfId="0" applyFont="1" applyBorder="1" applyAlignment="1" applyProtection="1">
      <alignment horizontal="left" vertical="center"/>
    </xf>
    <xf numFmtId="0" fontId="5" fillId="0" borderId="2" xfId="0" applyFont="1" applyBorder="1" applyAlignment="1" applyProtection="1">
      <alignment horizontal="left" vertical="center"/>
    </xf>
    <xf numFmtId="0" fontId="5" fillId="6" borderId="1" xfId="58" applyFont="1" applyFill="1" applyBorder="1" applyAlignment="1" applyProtection="1">
      <alignment horizontal="center" vertical="center"/>
    </xf>
    <xf numFmtId="1" fontId="5" fillId="6" borderId="1" xfId="58" applyNumberFormat="1" applyFont="1" applyFill="1" applyBorder="1" applyAlignment="1" applyProtection="1">
      <alignment horizontal="center" vertical="center"/>
    </xf>
    <xf numFmtId="0" fontId="5" fillId="6" borderId="3" xfId="58" applyFont="1" applyFill="1" applyBorder="1" applyAlignment="1" applyProtection="1">
      <alignment horizontal="center" vertical="center" wrapText="1"/>
    </xf>
    <xf numFmtId="0" fontId="5" fillId="6" borderId="1" xfId="58" applyFont="1" applyFill="1" applyBorder="1" applyAlignment="1" applyProtection="1">
      <alignment horizontal="center" vertical="center" wrapText="1"/>
    </xf>
    <xf numFmtId="0" fontId="5" fillId="6" borderId="4" xfId="58" applyFont="1" applyFill="1" applyBorder="1" applyAlignment="1" applyProtection="1">
      <alignment horizontal="center" vertical="center"/>
    </xf>
    <xf numFmtId="0" fontId="110" fillId="0" borderId="1" xfId="0" applyFont="1" applyBorder="1" applyAlignment="1" applyProtection="1">
      <alignment horizontal="center" vertical="center" wrapText="1" readingOrder="1"/>
    </xf>
    <xf numFmtId="0" fontId="110" fillId="2" borderId="1" xfId="0" applyFont="1" applyFill="1" applyBorder="1" applyAlignment="1" applyProtection="1">
      <alignment horizontal="center" vertical="center" wrapText="1"/>
    </xf>
    <xf numFmtId="0" fontId="5" fillId="0" borderId="1" xfId="0" applyFont="1" applyBorder="1" applyAlignment="1" applyProtection="1">
      <alignment horizontal="left" vertical="center" wrapText="1" readingOrder="1"/>
    </xf>
    <xf numFmtId="0" fontId="5" fillId="0" borderId="1" xfId="0" applyFont="1" applyBorder="1" applyAlignment="1" applyProtection="1">
      <alignment horizontal="center" vertical="center" readingOrder="2"/>
    </xf>
    <xf numFmtId="0" fontId="5" fillId="2" borderId="1" xfId="0" applyFont="1" applyFill="1" applyBorder="1" applyAlignment="1" applyProtection="1">
      <alignment horizontal="center" vertical="center" readingOrder="2"/>
    </xf>
    <xf numFmtId="0" fontId="111" fillId="0" borderId="0" xfId="0" applyFont="1" applyAlignment="1" applyProtection="1">
      <alignment horizontal="center" vertical="center"/>
    </xf>
    <xf numFmtId="0" fontId="110" fillId="0" borderId="1" xfId="0" applyFont="1" applyBorder="1" applyAlignment="1" applyProtection="1">
      <alignment horizontal="center" vertical="center"/>
    </xf>
    <xf numFmtId="0" fontId="5" fillId="2" borderId="13" xfId="0" applyFont="1" applyFill="1" applyBorder="1" applyAlignment="1" applyProtection="1">
      <alignment horizontal="right" vertical="center" indent="1" readingOrder="2"/>
    </xf>
    <xf numFmtId="0" fontId="17" fillId="0" borderId="0" xfId="0" applyFont="1" applyAlignment="1" applyProtection="1">
      <alignment horizontal="right" vertical="center" wrapText="1" indent="1"/>
    </xf>
    <xf numFmtId="0" fontId="5" fillId="2" borderId="0" xfId="0" applyFont="1" applyFill="1" applyAlignment="1" applyProtection="1">
      <alignment horizontal="left" vertical="center" wrapText="1"/>
    </xf>
    <xf numFmtId="0" fontId="17" fillId="2" borderId="0" xfId="0" applyFont="1" applyFill="1" applyAlignment="1" applyProtection="1">
      <alignment vertical="center" wrapText="1"/>
    </xf>
    <xf numFmtId="0" fontId="5" fillId="0" borderId="0" xfId="0" applyFont="1" applyAlignment="1" applyProtection="1">
      <alignment horizontal="center" vertical="center" readingOrder="2"/>
    </xf>
    <xf numFmtId="0" fontId="5" fillId="0" borderId="3" xfId="0" applyFont="1" applyBorder="1" applyAlignment="1" applyProtection="1">
      <alignment horizontal="center" vertical="center" readingOrder="2"/>
    </xf>
    <xf numFmtId="0" fontId="5" fillId="0" borderId="2" xfId="0" applyFont="1" applyBorder="1" applyAlignment="1" applyProtection="1">
      <alignment horizontal="center" vertical="center" readingOrder="2"/>
    </xf>
    <xf numFmtId="0" fontId="5" fillId="2" borderId="10" xfId="0" applyFont="1" applyFill="1" applyBorder="1" applyAlignment="1" applyProtection="1">
      <alignment horizontal="left" vertical="center"/>
    </xf>
    <xf numFmtId="0" fontId="110" fillId="0" borderId="1" xfId="0" applyFont="1" applyBorder="1" applyAlignment="1" applyProtection="1">
      <alignment horizontal="center" vertical="center" wrapText="1"/>
    </xf>
    <xf numFmtId="0" fontId="19" fillId="0" borderId="0" xfId="1" applyFont="1" applyBorder="1" applyAlignment="1" applyProtection="1">
      <alignment horizontal="center"/>
    </xf>
    <xf numFmtId="0" fontId="17" fillId="0" borderId="0" xfId="27" applyFont="1" applyAlignment="1" applyProtection="1">
      <alignment vertical="center"/>
    </xf>
    <xf numFmtId="0" fontId="17" fillId="0" borderId="0" xfId="27" applyFont="1" applyAlignment="1" applyProtection="1">
      <alignment horizontal="center" vertical="center"/>
    </xf>
    <xf numFmtId="0" fontId="17" fillId="0" borderId="0" xfId="27" applyFont="1" applyAlignment="1" applyProtection="1">
      <alignment horizontal="left" vertical="center" wrapText="1"/>
    </xf>
    <xf numFmtId="0" fontId="22" fillId="6" borderId="2" xfId="0" applyFont="1" applyFill="1" applyBorder="1" applyAlignment="1" applyProtection="1">
      <alignment horizontal="right" indent="1"/>
    </xf>
    <xf numFmtId="0" fontId="22" fillId="6" borderId="1" xfId="0" applyFont="1" applyFill="1" applyBorder="1" applyAlignment="1" applyProtection="1">
      <alignment vertical="center"/>
    </xf>
    <xf numFmtId="0" fontId="22" fillId="6" borderId="1" xfId="0" applyFont="1" applyFill="1" applyBorder="1" applyAlignment="1" applyProtection="1">
      <alignment horizontal="right" indent="1"/>
    </xf>
    <xf numFmtId="0" fontId="22" fillId="6" borderId="11" xfId="0" applyFont="1" applyFill="1" applyBorder="1" applyAlignment="1" applyProtection="1">
      <alignment horizontal="right" indent="1"/>
    </xf>
    <xf numFmtId="0" fontId="22" fillId="6" borderId="2" xfId="0" applyFont="1" applyFill="1" applyBorder="1" applyAlignment="1" applyProtection="1">
      <alignment horizontal="right" vertical="center" indent="1"/>
    </xf>
    <xf numFmtId="0" fontId="22" fillId="0" borderId="2" xfId="0" applyFont="1" applyBorder="1" applyAlignment="1" applyProtection="1">
      <alignment horizontal="center" vertical="center"/>
    </xf>
    <xf numFmtId="0" fontId="22" fillId="7" borderId="7" xfId="0" applyFont="1" applyFill="1" applyBorder="1" applyAlignment="1" applyProtection="1">
      <alignment horizontal="left" vertical="center"/>
    </xf>
    <xf numFmtId="0" fontId="22" fillId="7" borderId="3" xfId="0" applyFont="1" applyFill="1" applyBorder="1" applyAlignment="1" applyProtection="1">
      <alignment horizontal="left" vertical="center"/>
    </xf>
    <xf numFmtId="0" fontId="22" fillId="7" borderId="2" xfId="0" applyFont="1" applyFill="1" applyBorder="1" applyAlignment="1" applyProtection="1">
      <alignment horizontal="center" vertical="center"/>
    </xf>
    <xf numFmtId="0" fontId="5" fillId="11" borderId="2" xfId="0" applyFont="1" applyFill="1" applyBorder="1" applyAlignment="1" applyProtection="1">
      <alignment horizontal="center" vertical="center"/>
    </xf>
    <xf numFmtId="0" fontId="22" fillId="11" borderId="7" xfId="0" applyFont="1" applyFill="1" applyBorder="1" applyAlignment="1" applyProtection="1">
      <alignment horizontal="left" vertical="center"/>
    </xf>
    <xf numFmtId="0" fontId="22" fillId="11" borderId="2" xfId="0" applyFont="1" applyFill="1" applyBorder="1" applyAlignment="1" applyProtection="1">
      <alignment horizontal="center" vertical="center"/>
    </xf>
    <xf numFmtId="0" fontId="5" fillId="2" borderId="1" xfId="0" applyFont="1" applyFill="1" applyBorder="1" applyAlignment="1" applyProtection="1">
      <alignment horizontal="right" vertical="center" readingOrder="2"/>
    </xf>
    <xf numFmtId="0" fontId="17" fillId="2" borderId="1" xfId="0" applyFont="1" applyFill="1" applyBorder="1" applyAlignment="1" applyProtection="1">
      <alignment vertical="center" wrapText="1"/>
    </xf>
    <xf numFmtId="0" fontId="22" fillId="8" borderId="1" xfId="0" applyFont="1" applyFill="1" applyBorder="1" applyAlignment="1" applyProtection="1">
      <alignment horizontal="center" vertical="center"/>
    </xf>
    <xf numFmtId="0" fontId="5" fillId="8" borderId="3" xfId="0" applyFont="1" applyFill="1" applyBorder="1" applyAlignment="1" applyProtection="1">
      <alignment horizontal="center" vertical="center"/>
    </xf>
    <xf numFmtId="0" fontId="22" fillId="8" borderId="3" xfId="0" applyFont="1" applyFill="1" applyBorder="1" applyAlignment="1" applyProtection="1">
      <alignment horizontal="center" vertical="center"/>
    </xf>
    <xf numFmtId="0" fontId="22" fillId="8" borderId="2" xfId="0" applyFont="1" applyFill="1" applyBorder="1" applyAlignment="1" applyProtection="1">
      <alignment horizontal="center" vertical="center"/>
    </xf>
    <xf numFmtId="0" fontId="22" fillId="8" borderId="6" xfId="0" applyFont="1" applyFill="1" applyBorder="1" applyAlignment="1" applyProtection="1">
      <alignment horizontal="center" vertical="center"/>
    </xf>
    <xf numFmtId="0" fontId="17" fillId="2" borderId="1" xfId="0" applyFont="1" applyFill="1" applyBorder="1" applyAlignment="1" applyProtection="1">
      <alignment horizontal="right" vertical="center" wrapText="1" indent="1"/>
    </xf>
    <xf numFmtId="0" fontId="20" fillId="2" borderId="1" xfId="0" applyFont="1" applyFill="1" applyBorder="1" applyAlignment="1" applyProtection="1">
      <alignment horizontal="right" vertical="center" wrapText="1" indent="1"/>
    </xf>
    <xf numFmtId="0" fontId="17" fillId="2" borderId="1" xfId="0" applyFont="1" applyFill="1" applyBorder="1" applyAlignment="1" applyProtection="1">
      <alignment horizontal="left" vertical="center" wrapText="1"/>
    </xf>
    <xf numFmtId="0" fontId="22" fillId="2" borderId="5" xfId="0" applyFont="1" applyFill="1" applyBorder="1" applyAlignment="1" applyProtection="1">
      <alignment horizontal="right" vertical="center" indent="1" readingOrder="2"/>
    </xf>
    <xf numFmtId="0" fontId="22" fillId="2" borderId="11" xfId="0" applyFont="1" applyFill="1" applyBorder="1" applyAlignment="1" applyProtection="1">
      <alignment horizontal="center" vertical="center"/>
    </xf>
    <xf numFmtId="0" fontId="22" fillId="2" borderId="12" xfId="0" applyFont="1" applyFill="1" applyBorder="1" applyAlignment="1" applyProtection="1">
      <alignment horizontal="center" vertical="center"/>
    </xf>
    <xf numFmtId="0" fontId="22" fillId="2" borderId="14" xfId="0" applyFont="1" applyFill="1" applyBorder="1" applyAlignment="1" applyProtection="1">
      <alignment horizontal="center" vertical="center"/>
    </xf>
    <xf numFmtId="0" fontId="22" fillId="2" borderId="14" xfId="0" applyFont="1" applyFill="1" applyBorder="1" applyAlignment="1" applyProtection="1">
      <alignment horizontal="left" vertical="center"/>
    </xf>
    <xf numFmtId="0" fontId="17" fillId="0" borderId="1" xfId="0" applyFont="1" applyBorder="1" applyAlignment="1" applyProtection="1">
      <alignment horizontal="right" vertical="center" wrapText="1" indent="1"/>
    </xf>
    <xf numFmtId="0" fontId="22" fillId="2" borderId="2" xfId="0" applyFont="1" applyFill="1" applyBorder="1" applyAlignment="1" applyProtection="1">
      <alignment horizontal="right" vertical="center" indent="1" readingOrder="2"/>
    </xf>
    <xf numFmtId="0" fontId="17" fillId="2" borderId="7" xfId="0" applyFont="1" applyFill="1" applyBorder="1" applyAlignment="1" applyProtection="1">
      <alignment horizontal="right" vertical="center" wrapText="1" indent="1"/>
    </xf>
    <xf numFmtId="0" fontId="22" fillId="2" borderId="7" xfId="0"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0" fontId="17" fillId="2" borderId="2" xfId="0" applyFont="1" applyFill="1" applyBorder="1" applyAlignment="1" applyProtection="1">
      <alignment vertical="center" wrapText="1"/>
    </xf>
    <xf numFmtId="0" fontId="17" fillId="2" borderId="7" xfId="0" applyFont="1" applyFill="1" applyBorder="1" applyAlignment="1" applyProtection="1">
      <alignment horizontal="left" vertical="center" wrapText="1"/>
    </xf>
    <xf numFmtId="0" fontId="23" fillId="2" borderId="1" xfId="43" applyFont="1" applyFill="1" applyBorder="1" applyAlignment="1" applyProtection="1">
      <alignment horizontal="center" vertical="center"/>
    </xf>
    <xf numFmtId="0" fontId="23" fillId="0" borderId="1" xfId="43" applyFont="1" applyBorder="1" applyAlignment="1" applyProtection="1">
      <alignment horizontal="center" vertical="center"/>
    </xf>
    <xf numFmtId="0" fontId="22" fillId="8" borderId="3" xfId="0" applyFont="1" applyFill="1" applyBorder="1" applyAlignment="1" applyProtection="1">
      <alignment horizontal="right" vertical="center" indent="1"/>
    </xf>
    <xf numFmtId="0" fontId="5" fillId="2" borderId="1" xfId="0" applyFont="1" applyFill="1" applyBorder="1" applyAlignment="1" applyProtection="1">
      <alignment horizontal="center" vertical="center" wrapText="1" readingOrder="1"/>
    </xf>
    <xf numFmtId="0" fontId="22" fillId="2" borderId="1" xfId="0" applyFont="1" applyFill="1" applyBorder="1" applyAlignment="1" applyProtection="1">
      <alignment horizontal="center" vertical="center" readingOrder="2"/>
    </xf>
    <xf numFmtId="0" fontId="5" fillId="2" borderId="1" xfId="0" applyFont="1" applyFill="1" applyBorder="1" applyAlignment="1" applyProtection="1">
      <alignment horizontal="center" vertical="center" wrapText="1" readingOrder="2"/>
    </xf>
    <xf numFmtId="0" fontId="22" fillId="11" borderId="2" xfId="0" applyFont="1" applyFill="1" applyBorder="1" applyAlignment="1" applyProtection="1">
      <alignment horizontal="right" vertical="center" indent="1" readingOrder="2"/>
    </xf>
    <xf numFmtId="0" fontId="17" fillId="11" borderId="7" xfId="0" applyFont="1" applyFill="1" applyBorder="1" applyAlignment="1" applyProtection="1">
      <alignment horizontal="right" vertical="center" wrapText="1" indent="1"/>
    </xf>
    <xf numFmtId="0" fontId="22" fillId="11" borderId="7" xfId="0" applyFont="1" applyFill="1" applyBorder="1" applyAlignment="1" applyProtection="1">
      <alignment horizontal="left" vertical="center" wrapText="1"/>
    </xf>
    <xf numFmtId="0" fontId="22" fillId="11" borderId="3" xfId="0" applyFont="1" applyFill="1" applyBorder="1" applyAlignment="1" applyProtection="1">
      <alignment horizontal="left" vertical="center" wrapText="1"/>
    </xf>
    <xf numFmtId="0" fontId="17" fillId="11" borderId="2" xfId="0" applyFont="1" applyFill="1" applyBorder="1" applyAlignment="1" applyProtection="1">
      <alignment vertical="center" wrapText="1"/>
    </xf>
    <xf numFmtId="0" fontId="17" fillId="11" borderId="7" xfId="0" applyFont="1" applyFill="1" applyBorder="1" applyAlignment="1" applyProtection="1">
      <alignment horizontal="left" vertical="center" wrapText="1"/>
    </xf>
    <xf numFmtId="0" fontId="47" fillId="0" borderId="1" xfId="0" applyFont="1" applyBorder="1" applyAlignment="1" applyProtection="1">
      <alignment vertical="center" wrapText="1"/>
    </xf>
    <xf numFmtId="0" fontId="34" fillId="0" borderId="1" xfId="0" applyFont="1" applyBorder="1" applyAlignment="1" applyProtection="1">
      <alignment horizontal="center" vertical="center" readingOrder="2"/>
    </xf>
    <xf numFmtId="0" fontId="20" fillId="0" borderId="1" xfId="0" applyFont="1" applyBorder="1" applyAlignment="1" applyProtection="1">
      <alignment horizontal="right" vertical="center" wrapText="1" indent="1"/>
    </xf>
    <xf numFmtId="0" fontId="34" fillId="0" borderId="1" xfId="0" applyFont="1" applyBorder="1" applyAlignment="1" applyProtection="1">
      <alignment horizontal="left" vertical="center" wrapText="1"/>
    </xf>
    <xf numFmtId="0" fontId="20" fillId="0" borderId="0" xfId="44" applyFont="1" applyAlignment="1" applyProtection="1">
      <alignment horizontal="center"/>
    </xf>
    <xf numFmtId="0" fontId="20" fillId="0" borderId="0" xfId="44" applyFont="1" applyAlignment="1" applyProtection="1">
      <alignment vertical="center"/>
    </xf>
    <xf numFmtId="0" fontId="20" fillId="0" borderId="0" xfId="44" applyFont="1" applyAlignment="1" applyProtection="1">
      <alignment horizontal="left" vertical="center" wrapText="1"/>
    </xf>
    <xf numFmtId="0" fontId="22" fillId="6" borderId="3" xfId="0" applyFont="1" applyFill="1" applyBorder="1" applyAlignment="1" applyProtection="1"/>
    <xf numFmtId="0" fontId="20" fillId="11" borderId="3" xfId="0" applyFont="1" applyFill="1" applyBorder="1" applyAlignment="1" applyProtection="1"/>
    <xf numFmtId="0" fontId="20" fillId="2" borderId="7" xfId="43" applyFont="1" applyFill="1" applyBorder="1" applyAlignment="1" applyProtection="1">
      <alignment horizontal="center" wrapText="1"/>
    </xf>
    <xf numFmtId="0" fontId="20" fillId="2" borderId="7" xfId="43" applyFont="1" applyFill="1" applyBorder="1" applyAlignment="1" applyProtection="1">
      <alignment horizontal="center" vertical="top" wrapText="1"/>
    </xf>
    <xf numFmtId="0" fontId="20" fillId="2" borderId="3" xfId="43" applyFont="1" applyFill="1" applyBorder="1" applyAlignment="1" applyProtection="1">
      <alignment horizontal="center" vertical="top" wrapText="1"/>
    </xf>
    <xf numFmtId="0" fontId="22" fillId="8" borderId="1" xfId="43" applyFont="1" applyFill="1" applyBorder="1" applyAlignment="1" applyProtection="1">
      <alignment horizontal="center" vertical="center"/>
    </xf>
    <xf numFmtId="0" fontId="22" fillId="8" borderId="1" xfId="43" applyFont="1" applyFill="1" applyBorder="1" applyAlignment="1" applyProtection="1">
      <alignment horizontal="center" vertical="center" wrapText="1"/>
    </xf>
    <xf numFmtId="0" fontId="22" fillId="8" borderId="2" xfId="43" applyFont="1" applyFill="1" applyBorder="1" applyAlignment="1" applyProtection="1">
      <alignment horizontal="center" vertical="center" wrapText="1"/>
    </xf>
    <xf numFmtId="0" fontId="22" fillId="8" borderId="3" xfId="43" applyFont="1" applyFill="1" applyBorder="1" applyAlignment="1" applyProtection="1">
      <alignment horizontal="center" vertical="center" wrapText="1"/>
    </xf>
    <xf numFmtId="0" fontId="20" fillId="0" borderId="1" xfId="43" applyFont="1" applyBorder="1" applyAlignment="1" applyProtection="1">
      <alignment horizontal="center" vertical="center" wrapText="1"/>
    </xf>
    <xf numFmtId="0" fontId="22" fillId="2" borderId="1" xfId="43" applyFont="1" applyFill="1" applyBorder="1" applyAlignment="1" applyProtection="1">
      <alignment horizontal="center" vertical="center" wrapText="1"/>
    </xf>
    <xf numFmtId="0" fontId="22" fillId="2" borderId="2" xfId="43" applyFont="1" applyFill="1" applyBorder="1" applyAlignment="1" applyProtection="1">
      <alignment horizontal="center" vertical="center" wrapText="1"/>
    </xf>
    <xf numFmtId="0" fontId="22" fillId="2" borderId="3" xfId="43" applyFont="1" applyFill="1" applyBorder="1" applyAlignment="1" applyProtection="1">
      <alignment horizontal="center" vertical="center" wrapText="1"/>
    </xf>
    <xf numFmtId="0" fontId="22" fillId="0" borderId="3" xfId="43" applyFont="1" applyBorder="1" applyAlignment="1" applyProtection="1">
      <alignment horizontal="center" vertical="center" wrapText="1"/>
    </xf>
    <xf numFmtId="0" fontId="22" fillId="2" borderId="1" xfId="43" applyFont="1" applyFill="1" applyBorder="1" applyAlignment="1" applyProtection="1">
      <alignment horizontal="center" vertical="center" wrapText="1" readingOrder="2"/>
    </xf>
    <xf numFmtId="49" fontId="22" fillId="2" borderId="1" xfId="43" applyNumberFormat="1" applyFont="1" applyFill="1" applyBorder="1" applyAlignment="1" applyProtection="1">
      <alignment horizontal="center" vertical="center" wrapText="1" readingOrder="2"/>
    </xf>
    <xf numFmtId="0" fontId="33" fillId="0" borderId="0" xfId="0" applyFont="1" applyAlignment="1" applyProtection="1"/>
    <xf numFmtId="0" fontId="46" fillId="0" borderId="0" xfId="0" applyFont="1" applyAlignment="1" applyProtection="1"/>
    <xf numFmtId="0" fontId="96" fillId="0" borderId="0" xfId="0" applyFont="1" applyAlignment="1" applyProtection="1">
      <alignment wrapText="1"/>
    </xf>
    <xf numFmtId="0" fontId="45" fillId="0" borderId="0" xfId="0" applyFont="1" applyAlignment="1" applyProtection="1">
      <alignment horizontal="left" vertical="top"/>
    </xf>
    <xf numFmtId="0" fontId="45" fillId="0" borderId="0" xfId="0" applyFont="1" applyAlignment="1" applyProtection="1">
      <alignment vertical="top"/>
    </xf>
    <xf numFmtId="0" fontId="15" fillId="0" borderId="0" xfId="1" applyFont="1" applyBorder="1" applyAlignment="1" applyProtection="1">
      <alignment horizontal="left" vertical="top"/>
    </xf>
    <xf numFmtId="0" fontId="0" fillId="0" borderId="0" xfId="0" applyAlignment="1" applyProtection="1">
      <alignment horizontal="left" vertical="top"/>
    </xf>
    <xf numFmtId="0" fontId="5" fillId="11" borderId="3" xfId="0" applyFont="1" applyFill="1" applyBorder="1" applyAlignment="1" applyProtection="1">
      <alignment horizontal="left" vertical="center"/>
    </xf>
    <xf numFmtId="0" fontId="5" fillId="2" borderId="12" xfId="14" applyFont="1" applyFill="1" applyBorder="1" applyAlignment="1" applyProtection="1">
      <alignment vertical="center"/>
    </xf>
    <xf numFmtId="0" fontId="22" fillId="2" borderId="12" xfId="14" applyFont="1" applyFill="1" applyBorder="1" applyAlignment="1" applyProtection="1">
      <alignment vertical="center"/>
    </xf>
    <xf numFmtId="0" fontId="39" fillId="2" borderId="12" xfId="14" applyFont="1" applyFill="1" applyBorder="1" applyAlignment="1" applyProtection="1">
      <alignment vertical="center"/>
    </xf>
    <xf numFmtId="0" fontId="22" fillId="0" borderId="14" xfId="14" applyFont="1" applyBorder="1" applyAlignment="1" applyProtection="1">
      <alignment vertical="center"/>
    </xf>
    <xf numFmtId="0" fontId="22" fillId="6" borderId="1" xfId="26" applyFont="1" applyFill="1" applyBorder="1" applyAlignment="1" applyProtection="1">
      <alignment horizontal="center" vertical="center"/>
    </xf>
    <xf numFmtId="0" fontId="22" fillId="8" borderId="1" xfId="26" applyFont="1" applyFill="1" applyBorder="1" applyAlignment="1" applyProtection="1">
      <alignment horizontal="center" vertical="center" wrapText="1"/>
    </xf>
    <xf numFmtId="0" fontId="22" fillId="8" borderId="1" xfId="26" applyFont="1" applyFill="1" applyBorder="1" applyAlignment="1" applyProtection="1">
      <alignment horizontal="center" vertical="top" wrapText="1"/>
    </xf>
    <xf numFmtId="0" fontId="22" fillId="8" borderId="2" xfId="26" applyFont="1" applyFill="1" applyBorder="1" applyAlignment="1" applyProtection="1">
      <alignment horizontal="center" vertical="center" wrapText="1"/>
    </xf>
    <xf numFmtId="0" fontId="22" fillId="8" borderId="4" xfId="0" applyFont="1" applyFill="1" applyBorder="1" applyAlignment="1" applyProtection="1">
      <alignment horizontal="center" vertical="center"/>
    </xf>
    <xf numFmtId="0" fontId="20" fillId="0" borderId="1" xfId="26" applyFont="1" applyBorder="1" applyAlignment="1" applyProtection="1">
      <alignment horizontal="center" vertical="center" wrapText="1"/>
    </xf>
    <xf numFmtId="0" fontId="10" fillId="0" borderId="0" xfId="0" applyFont="1" applyAlignment="1" applyProtection="1">
      <alignment horizontal="center" vertical="center" readingOrder="2"/>
    </xf>
    <xf numFmtId="0" fontId="5" fillId="2" borderId="1" xfId="26" applyFont="1" applyFill="1" applyBorder="1" applyAlignment="1" applyProtection="1">
      <alignment horizontal="center" vertical="center" wrapText="1"/>
    </xf>
    <xf numFmtId="0" fontId="5" fillId="0" borderId="1" xfId="26" applyFont="1" applyBorder="1" applyAlignment="1" applyProtection="1">
      <alignment horizontal="center" vertical="center" wrapText="1"/>
    </xf>
    <xf numFmtId="3" fontId="5" fillId="0" borderId="1" xfId="26" applyNumberFormat="1" applyFont="1" applyBorder="1" applyAlignment="1" applyProtection="1">
      <alignment horizontal="center" vertical="center" wrapText="1"/>
    </xf>
    <xf numFmtId="0" fontId="5" fillId="0" borderId="1" xfId="101" applyFont="1" applyBorder="1" applyAlignment="1" applyProtection="1">
      <alignment horizontal="center" vertical="center" wrapText="1"/>
    </xf>
    <xf numFmtId="0" fontId="5" fillId="0" borderId="2" xfId="26" applyFont="1" applyBorder="1" applyAlignment="1" applyProtection="1">
      <alignment horizontal="center" vertical="center" wrapText="1"/>
    </xf>
    <xf numFmtId="0" fontId="22" fillId="0" borderId="1" xfId="26" applyFont="1" applyBorder="1" applyAlignment="1" applyProtection="1">
      <alignment horizontal="center" vertical="center" wrapText="1"/>
    </xf>
    <xf numFmtId="3" fontId="22" fillId="2" borderId="1" xfId="26" applyNumberFormat="1" applyFont="1" applyFill="1" applyBorder="1" applyAlignment="1" applyProtection="1">
      <alignment horizontal="center" vertical="center" wrapText="1"/>
    </xf>
    <xf numFmtId="3" fontId="5" fillId="2" borderId="1" xfId="26" applyNumberFormat="1" applyFont="1" applyFill="1" applyBorder="1" applyAlignment="1" applyProtection="1">
      <alignment horizontal="center" vertical="center" wrapText="1"/>
    </xf>
    <xf numFmtId="0" fontId="22" fillId="0" borderId="2" xfId="26" applyFont="1" applyBorder="1" applyAlignment="1" applyProtection="1">
      <alignment horizontal="center" vertical="center" wrapText="1"/>
    </xf>
    <xf numFmtId="0" fontId="0" fillId="0" borderId="0" xfId="0" applyFont="1" applyAlignment="1" applyProtection="1">
      <alignment horizontal="left" vertical="center"/>
    </xf>
    <xf numFmtId="0" fontId="46" fillId="0" borderId="0" xfId="0" applyFont="1" applyAlignment="1" applyProtection="1">
      <alignment horizontal="left"/>
    </xf>
    <xf numFmtId="0" fontId="96" fillId="0" borderId="0" xfId="0" applyFont="1" applyAlignment="1" applyProtection="1">
      <alignment horizontal="left" wrapText="1"/>
    </xf>
    <xf numFmtId="0" fontId="33" fillId="0" borderId="0" xfId="0" applyFont="1" applyAlignment="1" applyProtection="1">
      <alignment horizontal="left"/>
    </xf>
    <xf numFmtId="0" fontId="3" fillId="0" borderId="0" xfId="0" applyFont="1" applyAlignment="1" applyProtection="1">
      <alignment vertical="top" wrapText="1" readingOrder="1"/>
    </xf>
    <xf numFmtId="0" fontId="45" fillId="0" borderId="0" xfId="0" applyFont="1" applyAlignment="1" applyProtection="1">
      <alignment vertical="center"/>
    </xf>
    <xf numFmtId="0" fontId="31" fillId="0" borderId="0" xfId="6" applyFont="1" applyAlignment="1" applyProtection="1">
      <alignment horizontal="left" vertical="center"/>
    </xf>
    <xf numFmtId="0" fontId="46" fillId="0" borderId="0" xfId="0" applyFont="1" applyAlignment="1" applyProtection="1">
      <alignment vertical="center"/>
    </xf>
    <xf numFmtId="0" fontId="5" fillId="2" borderId="14" xfId="14" applyFont="1" applyFill="1" applyBorder="1" applyAlignment="1" applyProtection="1">
      <alignment vertical="center"/>
    </xf>
    <xf numFmtId="0" fontId="22" fillId="8" borderId="1" xfId="26" applyFont="1" applyFill="1" applyBorder="1" applyAlignment="1" applyProtection="1">
      <alignment horizontal="center" vertical="center"/>
    </xf>
    <xf numFmtId="0" fontId="5" fillId="0" borderId="1" xfId="26" applyFont="1" applyBorder="1" applyAlignment="1" applyProtection="1">
      <alignment vertical="center" wrapText="1"/>
    </xf>
    <xf numFmtId="0" fontId="68" fillId="0" borderId="0" xfId="0" applyFont="1" applyAlignment="1" applyProtection="1"/>
    <xf numFmtId="0" fontId="61" fillId="0" borderId="0" xfId="0" applyFont="1" applyAlignment="1" applyProtection="1">
      <alignment wrapText="1"/>
    </xf>
    <xf numFmtId="0" fontId="10" fillId="0" borderId="0" xfId="0" applyFont="1" applyAlignment="1" applyProtection="1"/>
    <xf numFmtId="0" fontId="10" fillId="0" borderId="0" xfId="0" applyFont="1" applyAlignment="1" applyProtection="1">
      <alignment horizontal="left" vertical="center"/>
    </xf>
    <xf numFmtId="0" fontId="66" fillId="0" borderId="0" xfId="0" applyFont="1" applyAlignment="1" applyProtection="1">
      <alignment vertical="top"/>
    </xf>
    <xf numFmtId="0" fontId="45" fillId="0" borderId="0" xfId="0" applyFont="1" applyAlignment="1" applyProtection="1"/>
    <xf numFmtId="0" fontId="17" fillId="0" borderId="0" xfId="48" applyFont="1" applyAlignment="1" applyProtection="1"/>
    <xf numFmtId="0" fontId="17" fillId="0" borderId="0" xfId="48" applyFont="1" applyAlignment="1" applyProtection="1">
      <alignment horizontal="center"/>
    </xf>
    <xf numFmtId="0" fontId="5" fillId="6" borderId="2" xfId="0" applyFont="1" applyFill="1" applyBorder="1" applyAlignment="1" applyProtection="1"/>
    <xf numFmtId="0" fontId="5" fillId="6" borderId="3" xfId="0" applyFont="1" applyFill="1" applyBorder="1" applyAlignment="1" applyProtection="1"/>
    <xf numFmtId="0" fontId="5" fillId="0" borderId="2" xfId="0" applyFont="1" applyBorder="1" applyAlignment="1" applyProtection="1"/>
    <xf numFmtId="0" fontId="5" fillId="0" borderId="3" xfId="0" applyFont="1" applyBorder="1" applyAlignment="1" applyProtection="1"/>
    <xf numFmtId="0" fontId="5" fillId="7" borderId="2" xfId="48" applyFont="1" applyFill="1" applyBorder="1" applyAlignment="1" applyProtection="1">
      <alignment readingOrder="2"/>
    </xf>
    <xf numFmtId="0" fontId="5" fillId="7" borderId="7" xfId="48" applyFont="1" applyFill="1" applyBorder="1" applyAlignment="1" applyProtection="1"/>
    <xf numFmtId="0" fontId="5" fillId="7" borderId="3" xfId="48" applyFont="1" applyFill="1" applyBorder="1" applyAlignment="1" applyProtection="1">
      <alignment horizontal="center"/>
    </xf>
    <xf numFmtId="0" fontId="5" fillId="7" borderId="2" xfId="48" applyFont="1" applyFill="1" applyBorder="1" applyAlignment="1" applyProtection="1"/>
    <xf numFmtId="0" fontId="5" fillId="7" borderId="7" xfId="48" applyFont="1" applyFill="1" applyBorder="1" applyAlignment="1" applyProtection="1">
      <alignment horizontal="center"/>
    </xf>
    <xf numFmtId="0" fontId="5" fillId="7" borderId="3" xfId="48" applyFont="1" applyFill="1" applyBorder="1" applyAlignment="1" applyProtection="1">
      <alignment vertical="center"/>
    </xf>
    <xf numFmtId="0" fontId="5" fillId="11" borderId="2" xfId="48" applyFont="1" applyFill="1" applyBorder="1" applyAlignment="1" applyProtection="1">
      <alignment vertical="center" readingOrder="2"/>
    </xf>
    <xf numFmtId="0" fontId="5" fillId="11" borderId="7" xfId="48" applyFont="1" applyFill="1" applyBorder="1" applyAlignment="1" applyProtection="1">
      <alignment vertical="center"/>
    </xf>
    <xf numFmtId="0" fontId="5" fillId="11" borderId="3" xfId="48" applyFont="1" applyFill="1" applyBorder="1" applyAlignment="1" applyProtection="1">
      <alignment horizontal="center" vertical="center"/>
    </xf>
    <xf numFmtId="0" fontId="5" fillId="11" borderId="2" xfId="48" applyFont="1" applyFill="1" applyBorder="1" applyAlignment="1" applyProtection="1">
      <alignment vertical="center"/>
    </xf>
    <xf numFmtId="0" fontId="5" fillId="11" borderId="7" xfId="48" applyFont="1" applyFill="1" applyBorder="1" applyAlignment="1" applyProtection="1">
      <alignment horizontal="center" vertical="center"/>
    </xf>
    <xf numFmtId="0" fontId="5" fillId="11" borderId="3" xfId="48" applyFont="1" applyFill="1" applyBorder="1" applyAlignment="1" applyProtection="1">
      <alignment vertical="center"/>
    </xf>
    <xf numFmtId="0" fontId="17" fillId="0" borderId="0" xfId="48" applyFont="1" applyAlignment="1" applyProtection="1">
      <alignment vertical="center"/>
    </xf>
    <xf numFmtId="0" fontId="5" fillId="0" borderId="2" xfId="48" applyFont="1" applyBorder="1" applyAlignment="1" applyProtection="1">
      <alignment horizontal="right" vertical="center" readingOrder="2"/>
    </xf>
    <xf numFmtId="0" fontId="17" fillId="2" borderId="7" xfId="48" applyFont="1" applyFill="1" applyBorder="1" applyAlignment="1" applyProtection="1">
      <alignment vertical="center"/>
    </xf>
    <xf numFmtId="0" fontId="17" fillId="2" borderId="3" xfId="48" applyFont="1" applyFill="1" applyBorder="1" applyAlignment="1" applyProtection="1">
      <alignment horizontal="center" vertical="center"/>
    </xf>
    <xf numFmtId="0" fontId="17" fillId="2" borderId="2" xfId="48" applyFont="1" applyFill="1" applyBorder="1" applyAlignment="1" applyProtection="1">
      <alignment vertical="center"/>
    </xf>
    <xf numFmtId="0" fontId="17" fillId="2" borderId="7" xfId="48" applyFont="1" applyFill="1" applyBorder="1" applyAlignment="1" applyProtection="1">
      <alignment horizontal="center" vertical="center"/>
    </xf>
    <xf numFmtId="0" fontId="5" fillId="0" borderId="3" xfId="48" applyFont="1" applyBorder="1" applyAlignment="1" applyProtection="1">
      <alignment vertical="center"/>
    </xf>
    <xf numFmtId="0" fontId="5" fillId="6" borderId="4" xfId="48" applyFont="1" applyFill="1" applyBorder="1" applyAlignment="1" applyProtection="1">
      <alignment horizontal="center" vertical="center" wrapText="1"/>
    </xf>
    <xf numFmtId="0" fontId="5" fillId="6" borderId="1" xfId="48" applyFont="1" applyFill="1" applyBorder="1" applyAlignment="1" applyProtection="1">
      <alignment horizontal="center" vertical="center" wrapText="1"/>
    </xf>
    <xf numFmtId="0" fontId="5" fillId="6" borderId="8" xfId="48" applyFont="1" applyFill="1" applyBorder="1" applyAlignment="1" applyProtection="1">
      <alignment horizontal="center" vertical="center" wrapText="1"/>
    </xf>
    <xf numFmtId="0" fontId="17" fillId="2" borderId="1" xfId="48" applyFont="1" applyFill="1" applyBorder="1" applyAlignment="1" applyProtection="1">
      <alignment horizontal="center" vertical="center" wrapText="1"/>
    </xf>
    <xf numFmtId="0" fontId="17" fillId="2" borderId="1" xfId="48" applyFont="1" applyFill="1" applyBorder="1" applyAlignment="1" applyProtection="1">
      <alignment vertical="center" wrapText="1"/>
    </xf>
    <xf numFmtId="0" fontId="5" fillId="2" borderId="1" xfId="48" applyFont="1" applyFill="1" applyBorder="1" applyAlignment="1" applyProtection="1">
      <alignment vertical="top" wrapText="1"/>
    </xf>
    <xf numFmtId="0" fontId="12" fillId="0" borderId="1" xfId="48" applyFont="1" applyBorder="1" applyAlignment="1" applyProtection="1">
      <alignment horizontal="center" vertical="center"/>
    </xf>
    <xf numFmtId="0" fontId="17" fillId="0" borderId="1" xfId="48" applyFont="1" applyBorder="1" applyAlignment="1" applyProtection="1">
      <alignment vertical="center" wrapText="1"/>
    </xf>
    <xf numFmtId="0" fontId="17" fillId="0" borderId="1" xfId="48" applyFont="1" applyBorder="1" applyAlignment="1" applyProtection="1">
      <alignment horizontal="right" vertical="center" wrapText="1"/>
    </xf>
    <xf numFmtId="0" fontId="5" fillId="2" borderId="1" xfId="48" applyFont="1" applyFill="1" applyBorder="1" applyAlignment="1" applyProtection="1">
      <alignment horizontal="center" vertical="center" wrapText="1"/>
    </xf>
    <xf numFmtId="0" fontId="9" fillId="0" borderId="1" xfId="48" applyFont="1" applyBorder="1" applyAlignment="1" applyProtection="1">
      <alignment horizontal="center" vertical="center"/>
    </xf>
    <xf numFmtId="0" fontId="5" fillId="2" borderId="1" xfId="48" applyFont="1" applyFill="1" applyBorder="1" applyAlignment="1" applyProtection="1">
      <alignment horizontal="center" vertical="center"/>
    </xf>
    <xf numFmtId="0" fontId="17" fillId="2" borderId="1" xfId="48" applyFont="1" applyFill="1" applyBorder="1" applyAlignment="1" applyProtection="1">
      <alignment horizontal="right" vertical="center" wrapText="1"/>
    </xf>
    <xf numFmtId="0" fontId="5" fillId="0" borderId="1" xfId="48" applyFont="1" applyBorder="1" applyAlignment="1" applyProtection="1">
      <alignment horizontal="center" vertical="center" wrapText="1"/>
    </xf>
    <xf numFmtId="0" fontId="3" fillId="0" borderId="0" xfId="48" applyFont="1" applyAlignment="1" applyProtection="1"/>
    <xf numFmtId="0" fontId="3" fillId="0" borderId="0" xfId="48" applyFont="1" applyAlignment="1" applyProtection="1">
      <alignment horizontal="center"/>
    </xf>
    <xf numFmtId="0" fontId="5" fillId="2" borderId="2" xfId="48" applyFont="1" applyFill="1" applyBorder="1" applyAlignment="1" applyProtection="1">
      <alignment horizontal="right" vertical="center" readingOrder="2"/>
    </xf>
    <xf numFmtId="0" fontId="17" fillId="2" borderId="7" xfId="48" applyFont="1" applyFill="1" applyBorder="1" applyAlignment="1" applyProtection="1"/>
    <xf numFmtId="0" fontId="17" fillId="2" borderId="3" xfId="48" applyFont="1" applyFill="1" applyBorder="1" applyAlignment="1" applyProtection="1">
      <alignment horizontal="center"/>
    </xf>
    <xf numFmtId="0" fontId="17" fillId="2" borderId="2" xfId="48" applyFont="1" applyFill="1" applyBorder="1" applyAlignment="1" applyProtection="1">
      <alignment horizontal="center"/>
    </xf>
    <xf numFmtId="0" fontId="17" fillId="2" borderId="7" xfId="48" applyFont="1" applyFill="1" applyBorder="1" applyAlignment="1" applyProtection="1">
      <alignment horizontal="center"/>
    </xf>
    <xf numFmtId="0" fontId="5" fillId="2" borderId="3" xfId="48" applyFont="1" applyFill="1" applyBorder="1" applyAlignment="1" applyProtection="1">
      <alignment horizontal="left" vertical="center"/>
    </xf>
    <xf numFmtId="0" fontId="17" fillId="2" borderId="1" xfId="48" applyFont="1" applyFill="1" applyBorder="1" applyAlignment="1" applyProtection="1">
      <alignment vertical="center" wrapText="1" readingOrder="1"/>
    </xf>
    <xf numFmtId="0" fontId="17" fillId="2" borderId="1" xfId="48" applyFont="1" applyFill="1" applyBorder="1" applyAlignment="1" applyProtection="1">
      <alignment horizontal="center" vertical="center" wrapText="1" readingOrder="1"/>
    </xf>
    <xf numFmtId="0" fontId="5" fillId="2" borderId="1" xfId="0" applyFont="1" applyFill="1" applyBorder="1" applyAlignment="1" applyProtection="1">
      <alignment horizontal="center" vertical="center"/>
    </xf>
    <xf numFmtId="0" fontId="41" fillId="0" borderId="9" xfId="0" applyFont="1" applyBorder="1" applyAlignment="1" applyProtection="1">
      <alignment vertical="center"/>
    </xf>
    <xf numFmtId="0" fontId="3" fillId="0" borderId="0" xfId="48" applyFont="1" applyAlignment="1" applyProtection="1">
      <alignment readingOrder="2"/>
    </xf>
    <xf numFmtId="0" fontId="20" fillId="0" borderId="0" xfId="39" applyFont="1" applyAlignment="1" applyProtection="1"/>
    <xf numFmtId="0" fontId="22" fillId="0" borderId="9" xfId="0" applyFont="1" applyBorder="1" applyAlignment="1" applyProtection="1"/>
    <xf numFmtId="0" fontId="22" fillId="0" borderId="10" xfId="0" applyFont="1" applyBorder="1" applyAlignment="1" applyProtection="1"/>
    <xf numFmtId="0" fontId="22" fillId="0" borderId="8" xfId="0" applyFont="1" applyBorder="1" applyAlignment="1" applyProtection="1"/>
    <xf numFmtId="0" fontId="22" fillId="6" borderId="8" xfId="0" applyFont="1" applyFill="1" applyBorder="1" applyAlignment="1" applyProtection="1"/>
    <xf numFmtId="0" fontId="22" fillId="6" borderId="9" xfId="0" applyFont="1" applyFill="1" applyBorder="1" applyAlignment="1" applyProtection="1"/>
    <xf numFmtId="0" fontId="22" fillId="7" borderId="2" xfId="48" applyFont="1" applyFill="1" applyBorder="1" applyAlignment="1" applyProtection="1">
      <alignment readingOrder="2"/>
    </xf>
    <xf numFmtId="0" fontId="22" fillId="7" borderId="7" xfId="39" applyFont="1" applyFill="1" applyBorder="1" applyAlignment="1" applyProtection="1"/>
    <xf numFmtId="0" fontId="22" fillId="7" borderId="3" xfId="39" applyFont="1" applyFill="1" applyBorder="1" applyAlignment="1" applyProtection="1"/>
    <xf numFmtId="0" fontId="22" fillId="7" borderId="2" xfId="39" applyFont="1" applyFill="1" applyBorder="1" applyAlignment="1" applyProtection="1"/>
    <xf numFmtId="0" fontId="22" fillId="11" borderId="2" xfId="48" applyFont="1" applyFill="1" applyBorder="1" applyAlignment="1" applyProtection="1">
      <alignment vertical="center" readingOrder="2"/>
    </xf>
    <xf numFmtId="0" fontId="22" fillId="11" borderId="7" xfId="48" applyFont="1" applyFill="1" applyBorder="1" applyAlignment="1" applyProtection="1">
      <alignment vertical="center"/>
    </xf>
    <xf numFmtId="0" fontId="22" fillId="11" borderId="3" xfId="48" applyFont="1" applyFill="1" applyBorder="1" applyAlignment="1" applyProtection="1">
      <alignment vertical="center"/>
    </xf>
    <xf numFmtId="0" fontId="22" fillId="11" borderId="2" xfId="48" applyFont="1" applyFill="1" applyBorder="1" applyAlignment="1" applyProtection="1">
      <alignment vertical="center"/>
    </xf>
    <xf numFmtId="0" fontId="22" fillId="11" borderId="7" xfId="48" applyFont="1" applyFill="1" applyBorder="1" applyAlignment="1" applyProtection="1">
      <alignment horizontal="center" vertical="center"/>
    </xf>
    <xf numFmtId="0" fontId="20" fillId="0" borderId="0" xfId="48" applyFont="1" applyAlignment="1" applyProtection="1">
      <alignment vertical="center"/>
    </xf>
    <xf numFmtId="0" fontId="5" fillId="0" borderId="11" xfId="39" applyFont="1" applyBorder="1" applyAlignment="1" applyProtection="1">
      <alignment vertical="center" readingOrder="2"/>
    </xf>
    <xf numFmtId="0" fontId="5" fillId="2" borderId="12" xfId="39" applyFont="1" applyFill="1" applyBorder="1" applyAlignment="1" applyProtection="1">
      <alignment vertical="center"/>
    </xf>
    <xf numFmtId="0" fontId="5" fillId="2" borderId="12" xfId="39" applyFont="1" applyFill="1" applyBorder="1" applyAlignment="1" applyProtection="1">
      <alignment horizontal="center" vertical="center"/>
    </xf>
    <xf numFmtId="0" fontId="5" fillId="2" borderId="14" xfId="39" applyFont="1" applyFill="1" applyBorder="1" applyAlignment="1" applyProtection="1">
      <alignment vertical="center"/>
    </xf>
    <xf numFmtId="0" fontId="5" fillId="2" borderId="11" xfId="39" applyFont="1" applyFill="1" applyBorder="1" applyAlignment="1" applyProtection="1">
      <alignment vertical="center" readingOrder="1"/>
    </xf>
    <xf numFmtId="0" fontId="17" fillId="6" borderId="4" xfId="132" applyFont="1" applyFill="1" applyBorder="1" applyAlignment="1" applyProtection="1">
      <alignment horizontal="center" vertical="center" wrapText="1"/>
    </xf>
    <xf numFmtId="0" fontId="5" fillId="6" borderId="1" xfId="132" applyFont="1" applyFill="1" applyBorder="1" applyAlignment="1" applyProtection="1">
      <alignment horizontal="center" vertical="center" wrapText="1"/>
    </xf>
    <xf numFmtId="0" fontId="20" fillId="0" borderId="0" xfId="39" applyFont="1" applyAlignment="1" applyProtection="1">
      <alignment wrapText="1"/>
    </xf>
    <xf numFmtId="0" fontId="20" fillId="0" borderId="1" xfId="39" applyFont="1" applyBorder="1" applyAlignment="1" applyProtection="1">
      <alignment horizontal="center" vertical="center"/>
    </xf>
    <xf numFmtId="0" fontId="5" fillId="0" borderId="1" xfId="39" applyFont="1" applyBorder="1" applyAlignment="1" applyProtection="1">
      <alignment horizontal="center" vertical="center" wrapText="1"/>
    </xf>
    <xf numFmtId="0" fontId="5" fillId="0" borderId="1" xfId="39" applyFont="1" applyBorder="1" applyAlignment="1" applyProtection="1">
      <alignment horizontal="center" vertical="center"/>
    </xf>
    <xf numFmtId="0" fontId="5" fillId="0" borderId="1" xfId="39" applyFont="1" applyBorder="1" applyAlignment="1" applyProtection="1">
      <alignment horizontal="center" vertical="center" wrapText="1" shrinkToFit="1" readingOrder="1"/>
    </xf>
    <xf numFmtId="0" fontId="20" fillId="0" borderId="1" xfId="39" applyFont="1" applyBorder="1" applyAlignment="1" applyProtection="1">
      <alignment vertical="center"/>
    </xf>
    <xf numFmtId="0" fontId="52" fillId="0" borderId="1" xfId="39" applyFont="1" applyBorder="1" applyAlignment="1" applyProtection="1">
      <alignment horizontal="left" vertical="center" wrapText="1" readingOrder="1"/>
    </xf>
    <xf numFmtId="0" fontId="17" fillId="0" borderId="1" xfId="39" applyFont="1" applyBorder="1" applyAlignment="1" applyProtection="1">
      <alignment horizontal="center" vertical="center"/>
    </xf>
    <xf numFmtId="0" fontId="5" fillId="0" borderId="1" xfId="39" applyFont="1" applyBorder="1" applyAlignment="1" applyProtection="1">
      <alignment horizontal="right" vertical="center"/>
    </xf>
    <xf numFmtId="0" fontId="22" fillId="0" borderId="0" xfId="39" applyFont="1" applyAlignment="1" applyProtection="1"/>
    <xf numFmtId="0" fontId="5" fillId="2" borderId="1" xfId="39" applyFont="1" applyFill="1" applyBorder="1" applyAlignment="1" applyProtection="1">
      <alignment horizontal="center" vertical="center"/>
    </xf>
    <xf numFmtId="0" fontId="16" fillId="0" borderId="1" xfId="0" applyFont="1" applyBorder="1" applyAlignment="1" applyProtection="1">
      <alignment vertical="center" wrapText="1" shrinkToFit="1" readingOrder="1"/>
    </xf>
    <xf numFmtId="0" fontId="5" fillId="0" borderId="1" xfId="26" applyFont="1" applyBorder="1" applyAlignment="1" applyProtection="1">
      <alignment horizontal="center" vertical="center" wrapText="1" readingOrder="2"/>
    </xf>
    <xf numFmtId="0" fontId="17" fillId="0" borderId="1" xfId="39" applyFont="1" applyBorder="1" applyAlignment="1" applyProtection="1">
      <alignment wrapText="1" shrinkToFit="1" readingOrder="1"/>
    </xf>
    <xf numFmtId="0" fontId="17" fillId="0" borderId="1" xfId="39" applyFont="1" applyBorder="1" applyAlignment="1" applyProtection="1"/>
    <xf numFmtId="0" fontId="30" fillId="0" borderId="9" xfId="0" applyFont="1" applyBorder="1" applyAlignment="1" applyProtection="1"/>
    <xf numFmtId="0" fontId="0" fillId="0" borderId="9" xfId="0" applyBorder="1" applyAlignment="1" applyProtection="1"/>
    <xf numFmtId="0" fontId="0" fillId="0" borderId="9" xfId="39" applyFont="1" applyBorder="1" applyAlignment="1" applyProtection="1">
      <alignment wrapText="1" readingOrder="1"/>
    </xf>
    <xf numFmtId="0" fontId="113" fillId="0" borderId="0" xfId="39" applyFont="1" applyAlignment="1" applyProtection="1">
      <alignment horizontal="right" vertical="center" readingOrder="2"/>
    </xf>
    <xf numFmtId="0" fontId="3" fillId="0" borderId="0" xfId="39" applyFont="1" applyAlignment="1" applyProtection="1">
      <alignment horizontal="right" vertical="center"/>
    </xf>
    <xf numFmtId="0" fontId="0" fillId="0" borderId="0" xfId="39" applyFont="1" applyAlignment="1" applyProtection="1">
      <alignment horizontal="right" vertical="center"/>
    </xf>
    <xf numFmtId="0" fontId="0" fillId="0" borderId="0" xfId="39" applyFont="1" applyAlignment="1" applyProtection="1">
      <alignment horizontal="center" vertical="center"/>
    </xf>
    <xf numFmtId="0" fontId="0" fillId="0" borderId="0" xfId="39" applyFont="1" applyAlignment="1" applyProtection="1">
      <alignment wrapText="1" readingOrder="1"/>
    </xf>
    <xf numFmtId="0" fontId="31" fillId="0" borderId="0" xfId="39" applyFont="1" applyAlignment="1" applyProtection="1">
      <alignment readingOrder="1"/>
    </xf>
    <xf numFmtId="0" fontId="22" fillId="6" borderId="4" xfId="132" applyFont="1" applyFill="1" applyBorder="1" applyAlignment="1" applyProtection="1">
      <alignment horizontal="center" vertical="center" wrapText="1"/>
    </xf>
    <xf numFmtId="0" fontId="22" fillId="6" borderId="4" xfId="39" applyFont="1" applyFill="1" applyBorder="1" applyAlignment="1" applyProtection="1">
      <alignment horizontal="center" vertical="center" wrapText="1"/>
    </xf>
    <xf numFmtId="0" fontId="22" fillId="6" borderId="8" xfId="39" applyFont="1" applyFill="1" applyBorder="1" applyAlignment="1" applyProtection="1">
      <alignment horizontal="center" vertical="center"/>
    </xf>
    <xf numFmtId="0" fontId="5" fillId="6" borderId="10" xfId="39" applyFont="1" applyFill="1" applyBorder="1" applyAlignment="1" applyProtection="1">
      <alignment horizontal="center" vertical="center" wrapText="1"/>
    </xf>
    <xf numFmtId="0" fontId="5" fillId="6" borderId="4" xfId="39" applyFont="1" applyFill="1" applyBorder="1" applyAlignment="1" applyProtection="1">
      <alignment horizontal="center" vertical="center" wrapText="1"/>
    </xf>
    <xf numFmtId="0" fontId="22" fillId="6" borderId="9" xfId="39" applyFont="1" applyFill="1" applyBorder="1" applyAlignment="1" applyProtection="1">
      <alignment horizontal="center" vertical="center" wrapText="1"/>
    </xf>
    <xf numFmtId="0" fontId="17" fillId="0" borderId="1" xfId="39" applyFont="1" applyBorder="1" applyAlignment="1" applyProtection="1">
      <alignment horizontal="center" vertical="center" wrapText="1" shrinkToFit="1" readingOrder="1"/>
    </xf>
    <xf numFmtId="0" fontId="17" fillId="0" borderId="1" xfId="39" applyFont="1" applyBorder="1" applyAlignment="1" applyProtection="1">
      <alignment vertical="center" wrapText="1" shrinkToFit="1" readingOrder="1"/>
    </xf>
    <xf numFmtId="0" fontId="52" fillId="0" borderId="3" xfId="39" applyFont="1" applyBorder="1" applyAlignment="1" applyProtection="1">
      <alignment horizontal="left" vertical="center" wrapText="1" readingOrder="1"/>
    </xf>
    <xf numFmtId="0" fontId="5" fillId="0" borderId="1" xfId="39" applyFont="1" applyBorder="1" applyAlignment="1" applyProtection="1">
      <alignment horizontal="left" vertical="center"/>
    </xf>
    <xf numFmtId="0" fontId="52" fillId="2" borderId="1" xfId="39" applyFont="1" applyFill="1" applyBorder="1" applyAlignment="1" applyProtection="1">
      <alignment vertical="center" readingOrder="1"/>
    </xf>
    <xf numFmtId="0" fontId="5" fillId="2" borderId="1" xfId="39" applyFont="1" applyFill="1" applyBorder="1" applyAlignment="1" applyProtection="1">
      <alignment horizontal="right" vertical="center"/>
    </xf>
    <xf numFmtId="0" fontId="17" fillId="2" borderId="1" xfId="39" applyFont="1" applyFill="1" applyBorder="1" applyAlignment="1" applyProtection="1">
      <alignment horizontal="center" vertical="center"/>
    </xf>
    <xf numFmtId="0" fontId="5" fillId="2" borderId="1" xfId="39" applyFont="1" applyFill="1" applyBorder="1" applyAlignment="1" applyProtection="1">
      <alignment horizontal="left" vertical="center"/>
    </xf>
    <xf numFmtId="0" fontId="52" fillId="0" borderId="1" xfId="39" applyFont="1" applyBorder="1" applyAlignment="1" applyProtection="1">
      <alignment vertical="center" readingOrder="1"/>
    </xf>
    <xf numFmtId="0" fontId="20" fillId="0" borderId="9" xfId="39" applyFont="1" applyBorder="1" applyAlignment="1" applyProtection="1">
      <alignment wrapText="1" readingOrder="1"/>
    </xf>
    <xf numFmtId="0" fontId="57" fillId="0" borderId="9" xfId="39" applyFont="1" applyBorder="1" applyAlignment="1" applyProtection="1">
      <alignment wrapText="1" readingOrder="1"/>
    </xf>
    <xf numFmtId="0" fontId="32" fillId="0" borderId="0" xfId="39" applyFont="1" applyAlignment="1" applyProtection="1">
      <alignment horizontal="right" vertical="center" readingOrder="2"/>
    </xf>
    <xf numFmtId="0" fontId="20" fillId="0" borderId="0" xfId="39" applyFont="1" applyAlignment="1" applyProtection="1">
      <alignment wrapText="1" readingOrder="1"/>
    </xf>
    <xf numFmtId="0" fontId="0" fillId="0" borderId="0" xfId="6" applyFont="1" applyAlignment="1" applyProtection="1">
      <alignment horizontal="right" vertical="center" readingOrder="2"/>
    </xf>
    <xf numFmtId="0" fontId="45" fillId="0" borderId="0" xfId="39" applyFont="1" applyAlignment="1" applyProtection="1"/>
    <xf numFmtId="0" fontId="20" fillId="0" borderId="0" xfId="171" applyFont="1" applyAlignment="1" applyProtection="1"/>
    <xf numFmtId="0" fontId="20" fillId="0" borderId="0" xfId="171" applyFont="1" applyAlignment="1" applyProtection="1">
      <alignment horizontal="center"/>
    </xf>
    <xf numFmtId="0" fontId="5" fillId="0" borderId="7" xfId="0" applyFont="1" applyBorder="1" applyAlignment="1" applyProtection="1">
      <alignment horizontal="center"/>
    </xf>
    <xf numFmtId="0" fontId="5" fillId="7" borderId="2" xfId="171" applyFont="1" applyFill="1" applyBorder="1" applyAlignment="1" applyProtection="1">
      <alignment horizontal="right" vertical="center" readingOrder="2"/>
    </xf>
    <xf numFmtId="0" fontId="5" fillId="7" borderId="7" xfId="171" applyFont="1" applyFill="1" applyBorder="1" applyAlignment="1" applyProtection="1">
      <alignment horizontal="left" vertical="center"/>
    </xf>
    <xf numFmtId="0" fontId="5" fillId="7" borderId="7" xfId="171" applyFont="1" applyFill="1" applyBorder="1" applyAlignment="1" applyProtection="1">
      <alignment horizontal="center" vertical="center"/>
    </xf>
    <xf numFmtId="0" fontId="5" fillId="7" borderId="3" xfId="171" applyFont="1" applyFill="1" applyBorder="1" applyAlignment="1" applyProtection="1">
      <alignment horizontal="left" vertical="center"/>
    </xf>
    <xf numFmtId="0" fontId="5" fillId="7" borderId="2" xfId="170" applyFont="1" applyFill="1" applyBorder="1" applyAlignment="1" applyProtection="1">
      <alignment horizontal="left" vertical="center"/>
    </xf>
    <xf numFmtId="0" fontId="5" fillId="7" borderId="7" xfId="170" applyFont="1" applyFill="1" applyBorder="1" applyAlignment="1" applyProtection="1">
      <alignment horizontal="left" vertical="center"/>
    </xf>
    <xf numFmtId="0" fontId="5" fillId="7" borderId="3" xfId="170" applyFont="1" applyFill="1" applyBorder="1" applyAlignment="1" applyProtection="1">
      <alignment horizontal="left" vertical="center"/>
    </xf>
    <xf numFmtId="0" fontId="5" fillId="0" borderId="2" xfId="188" applyFont="1" applyBorder="1" applyAlignment="1" applyProtection="1">
      <alignment horizontal="right" vertical="center" readingOrder="2"/>
    </xf>
    <xf numFmtId="0" fontId="17" fillId="0" borderId="7" xfId="171" applyFont="1" applyBorder="1" applyAlignment="1" applyProtection="1">
      <alignment vertical="center"/>
    </xf>
    <xf numFmtId="0" fontId="17" fillId="0" borderId="7" xfId="171" applyFont="1" applyBorder="1" applyAlignment="1" applyProtection="1">
      <alignment horizontal="center" vertical="center"/>
    </xf>
    <xf numFmtId="0" fontId="5" fillId="0" borderId="7" xfId="188" applyFont="1" applyBorder="1" applyAlignment="1" applyProtection="1">
      <alignment horizontal="center" vertical="center" readingOrder="2"/>
    </xf>
    <xf numFmtId="0" fontId="5" fillId="0" borderId="7" xfId="188" applyFont="1" applyBorder="1" applyAlignment="1" applyProtection="1">
      <alignment horizontal="right" vertical="center" readingOrder="2"/>
    </xf>
    <xf numFmtId="0" fontId="5" fillId="0" borderId="3" xfId="171" applyFont="1" applyBorder="1" applyAlignment="1" applyProtection="1">
      <alignment horizontal="left" vertical="center"/>
    </xf>
    <xf numFmtId="0" fontId="17" fillId="0" borderId="7" xfId="170" applyFont="1" applyBorder="1" applyAlignment="1" applyProtection="1">
      <alignment vertical="center"/>
    </xf>
    <xf numFmtId="0" fontId="5" fillId="0" borderId="3" xfId="170" applyFont="1" applyBorder="1" applyAlignment="1" applyProtection="1">
      <alignment horizontal="left" vertical="center"/>
    </xf>
    <xf numFmtId="0" fontId="20" fillId="0" borderId="0" xfId="171" applyFont="1" applyAlignment="1" applyProtection="1">
      <alignment vertical="center"/>
    </xf>
    <xf numFmtId="0" fontId="10" fillId="6" borderId="1" xfId="133" applyFont="1" applyFill="1" applyBorder="1" applyAlignment="1" applyProtection="1">
      <alignment horizontal="center" vertical="center" wrapText="1"/>
    </xf>
    <xf numFmtId="0" fontId="5" fillId="6" borderId="1" xfId="171" applyFont="1" applyFill="1" applyBorder="1" applyAlignment="1" applyProtection="1">
      <alignment horizontal="center" vertical="center" wrapText="1"/>
    </xf>
    <xf numFmtId="0" fontId="10" fillId="6" borderId="1" xfId="132" applyFont="1" applyFill="1" applyBorder="1" applyAlignment="1" applyProtection="1">
      <alignment horizontal="center" vertical="center" wrapText="1"/>
    </xf>
    <xf numFmtId="0" fontId="17" fillId="0" borderId="1" xfId="171" applyFont="1" applyBorder="1" applyAlignment="1" applyProtection="1">
      <alignment horizontal="center" vertical="center" wrapText="1"/>
    </xf>
    <xf numFmtId="14" fontId="17" fillId="0" borderId="1" xfId="171" applyNumberFormat="1" applyFont="1" applyBorder="1" applyAlignment="1" applyProtection="1">
      <alignment horizontal="center" vertical="center" wrapText="1"/>
    </xf>
    <xf numFmtId="3" fontId="17" fillId="0" borderId="1" xfId="171" applyNumberFormat="1" applyFont="1" applyBorder="1" applyAlignment="1" applyProtection="1">
      <alignment horizontal="center" vertical="center" wrapText="1"/>
    </xf>
    <xf numFmtId="0" fontId="17" fillId="0" borderId="1" xfId="171" applyFont="1" applyBorder="1" applyAlignment="1" applyProtection="1">
      <alignment horizontal="right" vertical="center" wrapText="1"/>
    </xf>
    <xf numFmtId="0" fontId="17" fillId="0" borderId="1" xfId="170" applyFont="1" applyBorder="1" applyAlignment="1" applyProtection="1">
      <alignment vertical="center" wrapText="1"/>
    </xf>
    <xf numFmtId="0" fontId="17" fillId="0" borderId="1" xfId="170" applyFont="1" applyBorder="1" applyAlignment="1" applyProtection="1">
      <alignment horizontal="center" vertical="center" wrapText="1"/>
    </xf>
    <xf numFmtId="0" fontId="3" fillId="0" borderId="1" xfId="171" applyFont="1" applyBorder="1" applyAlignment="1" applyProtection="1">
      <alignment horizontal="center" vertical="center" wrapText="1"/>
    </xf>
    <xf numFmtId="2" fontId="17" fillId="0" borderId="1" xfId="171" applyNumberFormat="1" applyFont="1" applyBorder="1" applyAlignment="1" applyProtection="1">
      <alignment horizontal="center" vertical="center" wrapText="1"/>
    </xf>
    <xf numFmtId="0" fontId="17" fillId="0" borderId="2" xfId="171" applyFont="1" applyBorder="1" applyAlignment="1" applyProtection="1">
      <alignment horizontal="center" vertical="center" wrapText="1"/>
    </xf>
    <xf numFmtId="3" fontId="6" fillId="2" borderId="1" xfId="177" applyNumberFormat="1" applyFont="1" applyFill="1" applyBorder="1" applyAlignment="1" applyProtection="1">
      <alignment horizontal="center" vertical="center" wrapText="1"/>
    </xf>
    <xf numFmtId="0" fontId="10" fillId="0" borderId="0" xfId="171" applyFont="1" applyAlignment="1" applyProtection="1">
      <alignment horizontal="right" vertical="center" wrapText="1" readingOrder="2"/>
    </xf>
    <xf numFmtId="0" fontId="3" fillId="0" borderId="0" xfId="171" applyFont="1" applyAlignment="1" applyProtection="1">
      <alignment horizontal="right" vertical="center" wrapText="1"/>
    </xf>
    <xf numFmtId="0" fontId="3" fillId="0" borderId="0" xfId="171" applyFont="1" applyAlignment="1" applyProtection="1">
      <alignment horizontal="center" vertical="center" wrapText="1"/>
    </xf>
    <xf numFmtId="0" fontId="3" fillId="0" borderId="0" xfId="170" applyFont="1" applyAlignment="1" applyProtection="1">
      <alignment vertical="center" wrapText="1"/>
    </xf>
    <xf numFmtId="0" fontId="3" fillId="0" borderId="0" xfId="170" applyFont="1" applyAlignment="1" applyProtection="1">
      <alignment horizontal="right" vertical="center" wrapText="1"/>
    </xf>
    <xf numFmtId="0" fontId="3" fillId="0" borderId="0" xfId="170" applyFont="1" applyAlignment="1" applyProtection="1">
      <alignment horizontal="center" vertical="center" wrapText="1"/>
    </xf>
    <xf numFmtId="0" fontId="10" fillId="0" borderId="0" xfId="170" applyFont="1" applyAlignment="1" applyProtection="1">
      <alignment horizontal="center" vertical="center" wrapText="1"/>
    </xf>
    <xf numFmtId="0" fontId="0" fillId="0" borderId="0" xfId="171" applyFont="1" applyAlignment="1" applyProtection="1"/>
    <xf numFmtId="0" fontId="32" fillId="0" borderId="0" xfId="171" applyFont="1" applyAlignment="1" applyProtection="1">
      <alignment horizontal="right" vertical="center" readingOrder="2"/>
    </xf>
    <xf numFmtId="0" fontId="5" fillId="0" borderId="12" xfId="0" applyFont="1" applyBorder="1" applyAlignment="1" applyProtection="1">
      <alignment horizontal="right" vertical="center" readingOrder="2"/>
    </xf>
    <xf numFmtId="0" fontId="17" fillId="0" borderId="12" xfId="0" applyFont="1" applyBorder="1" applyAlignment="1" applyProtection="1">
      <alignment horizontal="center"/>
    </xf>
    <xf numFmtId="0" fontId="5" fillId="6" borderId="1" xfId="46" applyFont="1" applyFill="1" applyBorder="1" applyAlignment="1" applyProtection="1">
      <alignment horizontal="center" vertical="center" wrapText="1"/>
    </xf>
    <xf numFmtId="0" fontId="5" fillId="6" borderId="1" xfId="170" applyFont="1" applyFill="1" applyBorder="1" applyAlignment="1" applyProtection="1">
      <alignment horizontal="center" vertical="center" wrapText="1"/>
    </xf>
    <xf numFmtId="0" fontId="20" fillId="0" borderId="0" xfId="46" applyFont="1" applyAlignment="1" applyProtection="1">
      <alignment wrapText="1"/>
    </xf>
    <xf numFmtId="0" fontId="17" fillId="2" borderId="1" xfId="46" applyFont="1" applyFill="1" applyBorder="1" applyAlignment="1" applyProtection="1">
      <alignment horizontal="center" vertical="center"/>
    </xf>
    <xf numFmtId="0" fontId="17" fillId="2" borderId="1" xfId="46" applyFont="1" applyFill="1" applyBorder="1" applyAlignment="1" applyProtection="1">
      <alignment vertical="center" wrapText="1"/>
    </xf>
    <xf numFmtId="3" fontId="17" fillId="2" borderId="1" xfId="46" applyNumberFormat="1" applyFont="1" applyFill="1" applyBorder="1" applyAlignment="1" applyProtection="1">
      <alignment horizontal="center" vertical="center"/>
    </xf>
    <xf numFmtId="0" fontId="17" fillId="0" borderId="1" xfId="46" applyFont="1" applyBorder="1" applyAlignment="1" applyProtection="1">
      <alignment wrapText="1"/>
    </xf>
    <xf numFmtId="0" fontId="17" fillId="2" borderId="1" xfId="46" applyFont="1" applyFill="1" applyBorder="1" applyAlignment="1" applyProtection="1">
      <alignment horizontal="center" vertical="center" wrapText="1"/>
    </xf>
    <xf numFmtId="10" fontId="17" fillId="2" borderId="1" xfId="46" applyNumberFormat="1" applyFont="1" applyFill="1" applyBorder="1" applyAlignment="1" applyProtection="1">
      <alignment horizontal="center" vertical="center" wrapText="1"/>
    </xf>
    <xf numFmtId="0" fontId="17" fillId="0" borderId="1" xfId="132" applyFont="1" applyBorder="1" applyAlignment="1" applyProtection="1">
      <alignment horizontal="center" vertical="center" wrapText="1"/>
    </xf>
    <xf numFmtId="0" fontId="17" fillId="2" borderId="1" xfId="39" applyFont="1" applyFill="1" applyBorder="1" applyAlignment="1" applyProtection="1"/>
    <xf numFmtId="0" fontId="20" fillId="0" borderId="0" xfId="46" applyFont="1" applyAlignment="1" applyProtection="1"/>
    <xf numFmtId="0" fontId="22" fillId="0" borderId="0" xfId="46" applyFont="1" applyAlignment="1" applyProtection="1"/>
    <xf numFmtId="0" fontId="17" fillId="0" borderId="1" xfId="46" applyFont="1" applyBorder="1" applyAlignment="1" applyProtection="1">
      <alignment vertical="center" wrapText="1"/>
    </xf>
    <xf numFmtId="0" fontId="5" fillId="0" borderId="1" xfId="39" applyFont="1" applyBorder="1" applyAlignment="1" applyProtection="1"/>
    <xf numFmtId="0" fontId="20" fillId="0" borderId="0" xfId="170" applyFont="1" applyAlignment="1" applyProtection="1"/>
    <xf numFmtId="0" fontId="74" fillId="0" borderId="0" xfId="171" applyFont="1" applyAlignment="1" applyProtection="1"/>
    <xf numFmtId="0" fontId="32" fillId="0" borderId="0" xfId="170" applyFont="1" applyAlignment="1" applyProtection="1">
      <alignment vertical="center"/>
    </xf>
    <xf numFmtId="0" fontId="115" fillId="0" borderId="0" xfId="0" applyFont="1" applyAlignment="1" applyProtection="1">
      <alignment horizontal="right" vertical="center" readingOrder="2"/>
    </xf>
    <xf numFmtId="0" fontId="115" fillId="0" borderId="0" xfId="0" applyFont="1" applyAlignment="1" applyProtection="1"/>
    <xf numFmtId="0" fontId="20" fillId="0" borderId="0" xfId="39" applyFont="1" applyAlignment="1" applyProtection="1">
      <alignment horizontal="center"/>
    </xf>
    <xf numFmtId="0" fontId="22" fillId="6" borderId="7" xfId="39" applyFont="1" applyFill="1" applyBorder="1" applyAlignment="1" applyProtection="1"/>
    <xf numFmtId="0" fontId="22" fillId="7" borderId="2" xfId="0" applyFont="1" applyFill="1" applyBorder="1" applyAlignment="1" applyProtection="1">
      <alignment horizontal="right" vertical="center" readingOrder="2"/>
    </xf>
    <xf numFmtId="0" fontId="22" fillId="7" borderId="7" xfId="0" applyFont="1" applyFill="1" applyBorder="1" applyAlignment="1" applyProtection="1">
      <alignment horizontal="right" vertical="center" readingOrder="2"/>
    </xf>
    <xf numFmtId="0" fontId="22" fillId="0" borderId="2" xfId="0" applyFont="1" applyBorder="1" applyAlignment="1" applyProtection="1">
      <alignment horizontal="right" vertical="center" readingOrder="2"/>
    </xf>
    <xf numFmtId="0" fontId="22" fillId="0" borderId="7" xfId="0" applyFont="1" applyBorder="1" applyAlignment="1" applyProtection="1">
      <alignment horizontal="right" vertical="center" readingOrder="2"/>
    </xf>
    <xf numFmtId="0" fontId="22" fillId="0" borderId="7" xfId="0" applyFont="1" applyBorder="1" applyAlignment="1" applyProtection="1">
      <alignment horizontal="center" vertical="center"/>
    </xf>
    <xf numFmtId="0" fontId="33" fillId="6" borderId="1" xfId="132" applyFont="1" applyFill="1" applyBorder="1" applyAlignment="1" applyProtection="1">
      <alignment horizontal="center" vertical="center" wrapText="1"/>
    </xf>
    <xf numFmtId="0" fontId="22" fillId="6" borderId="1" xfId="170" applyFont="1" applyFill="1" applyBorder="1" applyAlignment="1" applyProtection="1">
      <alignment horizontal="center" vertical="center" wrapText="1"/>
    </xf>
    <xf numFmtId="0" fontId="20" fillId="2" borderId="1" xfId="39" applyFont="1" applyFill="1" applyBorder="1" applyAlignment="1" applyProtection="1">
      <alignment horizontal="center" vertical="center"/>
    </xf>
    <xf numFmtId="0" fontId="20" fillId="2" borderId="1" xfId="39" applyFont="1" applyFill="1" applyBorder="1" applyAlignment="1" applyProtection="1">
      <alignment vertical="center"/>
    </xf>
    <xf numFmtId="0" fontId="20" fillId="2" borderId="1" xfId="39" applyFont="1" applyFill="1" applyBorder="1" applyAlignment="1" applyProtection="1"/>
    <xf numFmtId="0" fontId="20" fillId="0" borderId="1" xfId="132" applyFont="1" applyBorder="1" applyAlignment="1" applyProtection="1">
      <alignment horizontal="center" vertical="center" wrapText="1"/>
    </xf>
    <xf numFmtId="0" fontId="22" fillId="0" borderId="1" xfId="39" applyFont="1" applyBorder="1" applyAlignment="1" applyProtection="1">
      <alignment horizontal="right" vertical="center"/>
    </xf>
    <xf numFmtId="0" fontId="20" fillId="0" borderId="1" xfId="39" applyFont="1" applyBorder="1" applyAlignment="1" applyProtection="1"/>
    <xf numFmtId="0" fontId="22" fillId="0" borderId="1" xfId="39" applyFont="1" applyBorder="1" applyAlignment="1" applyProtection="1">
      <alignment vertical="center"/>
    </xf>
    <xf numFmtId="0" fontId="22" fillId="0" borderId="1" xfId="39" applyFont="1" applyBorder="1" applyAlignment="1" applyProtection="1"/>
    <xf numFmtId="0" fontId="22" fillId="0" borderId="1" xfId="39" applyFont="1" applyBorder="1" applyAlignment="1" applyProtection="1">
      <alignment vertical="center" wrapText="1"/>
    </xf>
    <xf numFmtId="0" fontId="20" fillId="0" borderId="0" xfId="43" applyFont="1" applyAlignment="1" applyProtection="1"/>
    <xf numFmtId="0" fontId="4" fillId="0" borderId="0" xfId="43" applyFont="1" applyAlignment="1" applyProtection="1"/>
    <xf numFmtId="0" fontId="22" fillId="0" borderId="0" xfId="43" applyFont="1" applyAlignment="1" applyProtection="1"/>
    <xf numFmtId="0" fontId="25" fillId="0" borderId="0" xfId="43" applyFont="1" applyAlignment="1" applyProtection="1"/>
    <xf numFmtId="0" fontId="4" fillId="0" borderId="0" xfId="43" applyFont="1" applyAlignment="1" applyProtection="1">
      <alignment readingOrder="1"/>
    </xf>
    <xf numFmtId="0" fontId="17" fillId="0" borderId="0" xfId="185" applyFont="1" applyAlignment="1" applyProtection="1">
      <alignment horizontal="right" vertical="center" wrapText="1"/>
    </xf>
    <xf numFmtId="0" fontId="101" fillId="0" borderId="0" xfId="43" applyFont="1" applyAlignment="1" applyProtection="1">
      <alignment horizontal="right"/>
    </xf>
    <xf numFmtId="0" fontId="101" fillId="0" borderId="0" xfId="43" applyFont="1" applyAlignment="1" applyProtection="1"/>
    <xf numFmtId="0" fontId="20" fillId="0" borderId="0" xfId="43" applyFont="1" applyAlignment="1" applyProtection="1">
      <alignment horizontal="right"/>
    </xf>
    <xf numFmtId="0" fontId="20" fillId="0" borderId="0" xfId="43" applyFont="1" applyAlignment="1" applyProtection="1">
      <alignment horizontal="right" vertical="center" readingOrder="2"/>
    </xf>
    <xf numFmtId="0" fontId="2" fillId="0" borderId="0" xfId="43" applyFont="1" applyAlignment="1" applyProtection="1">
      <alignment horizontal="right" vertical="center" readingOrder="2"/>
    </xf>
    <xf numFmtId="0" fontId="20" fillId="0" borderId="0" xfId="43" applyFont="1" applyAlignment="1" applyProtection="1">
      <alignment vertical="center"/>
    </xf>
    <xf numFmtId="0" fontId="2" fillId="0" borderId="0" xfId="43" applyFont="1" applyAlignment="1" applyProtection="1">
      <alignment vertical="center"/>
    </xf>
    <xf numFmtId="0" fontId="20" fillId="0" borderId="0" xfId="43" applyFont="1" applyAlignment="1" applyProtection="1">
      <alignment wrapText="1"/>
    </xf>
    <xf numFmtId="0" fontId="20" fillId="0" borderId="0" xfId="43" applyFont="1" applyAlignment="1" applyProtection="1">
      <alignment horizontal="right" readingOrder="2"/>
    </xf>
    <xf numFmtId="0" fontId="20" fillId="0" borderId="0" xfId="43" applyFont="1" applyAlignment="1" applyProtection="1">
      <alignment horizontal="left" vertical="top" wrapText="1"/>
    </xf>
    <xf numFmtId="0" fontId="45" fillId="0" borderId="0" xfId="43" applyFont="1" applyAlignment="1" applyProtection="1">
      <alignment horizontal="left" vertical="top"/>
    </xf>
    <xf numFmtId="49" fontId="17" fillId="0" borderId="1" xfId="0" applyNumberFormat="1" applyFont="1" applyBorder="1" applyAlignment="1" applyProtection="1">
      <alignment horizontal="center" vertical="center" wrapText="1"/>
    </xf>
    <xf numFmtId="14" fontId="22" fillId="0" borderId="7" xfId="6" applyNumberFormat="1" applyFont="1" applyBorder="1" applyAlignment="1" applyProtection="1"/>
    <xf numFmtId="0" fontId="59" fillId="0" borderId="1" xfId="6" applyFont="1" applyBorder="1" applyAlignment="1" applyProtection="1">
      <alignment horizontal="left" vertical="center" wrapText="1"/>
    </xf>
    <xf numFmtId="0" fontId="21" fillId="21" borderId="12" xfId="0" applyFont="1" applyFill="1" applyBorder="1" applyAlignment="1" applyProtection="1"/>
    <xf numFmtId="14" fontId="21" fillId="6" borderId="2" xfId="0" applyNumberFormat="1" applyFont="1" applyFill="1" applyBorder="1" applyAlignment="1" applyProtection="1"/>
    <xf numFmtId="0" fontId="5" fillId="6"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xf>
    <xf numFmtId="0" fontId="22" fillId="2" borderId="1" xfId="39" applyFont="1" applyFill="1" applyBorder="1" applyAlignment="1" applyProtection="1">
      <alignment horizontal="center" vertical="center" wrapText="1"/>
    </xf>
    <xf numFmtId="0" fontId="5" fillId="6" borderId="1" xfId="0" applyFont="1" applyFill="1" applyBorder="1" applyAlignment="1" applyProtection="1">
      <alignment horizontal="center" vertical="center" wrapText="1"/>
    </xf>
    <xf numFmtId="0" fontId="22" fillId="6" borderId="1" xfId="0" applyFont="1" applyFill="1" applyBorder="1" applyAlignment="1" applyProtection="1">
      <alignment horizontal="center" vertical="center" wrapText="1"/>
    </xf>
    <xf numFmtId="0" fontId="17" fillId="0" borderId="1" xfId="0" applyFont="1" applyBorder="1" applyAlignment="1" applyProtection="1">
      <alignment horizontal="center" vertical="center" wrapText="1"/>
    </xf>
    <xf numFmtId="0" fontId="5" fillId="0" borderId="2" xfId="0" applyFont="1" applyBorder="1" applyAlignment="1" applyProtection="1">
      <alignment horizontal="right" vertical="center" wrapText="1"/>
    </xf>
    <xf numFmtId="0" fontId="22" fillId="0" borderId="11" xfId="0" applyFont="1" applyBorder="1" applyAlignment="1" applyProtection="1">
      <alignment horizontal="right" vertical="center" wrapText="1"/>
    </xf>
    <xf numFmtId="0" fontId="22" fillId="0" borderId="11" xfId="0" applyFont="1" applyBorder="1" applyAlignment="1" applyProtection="1">
      <alignment vertical="center" wrapText="1"/>
    </xf>
    <xf numFmtId="0" fontId="5" fillId="3" borderId="13" xfId="186" applyFont="1" applyFill="1" applyBorder="1" applyAlignment="1" applyProtection="1">
      <alignment vertical="center" wrapText="1"/>
    </xf>
    <xf numFmtId="0" fontId="5" fillId="10" borderId="8" xfId="186" applyFont="1" applyFill="1" applyBorder="1" applyAlignment="1" applyProtection="1">
      <alignment vertical="center" wrapText="1"/>
    </xf>
    <xf numFmtId="0" fontId="20" fillId="0" borderId="2" xfId="0" applyFont="1" applyBorder="1" applyAlignment="1" applyProtection="1">
      <alignment vertical="center" wrapText="1"/>
    </xf>
    <xf numFmtId="0" fontId="40" fillId="0" borderId="1" xfId="162" applyFont="1" applyBorder="1" applyAlignment="1" applyProtection="1">
      <alignment horizontal="center" vertical="center" wrapText="1"/>
    </xf>
    <xf numFmtId="0" fontId="30" fillId="0" borderId="0" xfId="0" applyFont="1" applyAlignment="1" applyProtection="1">
      <alignment wrapText="1"/>
    </xf>
    <xf numFmtId="0" fontId="17" fillId="0" borderId="0" xfId="0" applyFont="1" applyAlignment="1" applyProtection="1">
      <alignment wrapText="1"/>
    </xf>
    <xf numFmtId="0" fontId="32" fillId="0" borderId="0" xfId="0" applyFont="1" applyAlignment="1" applyProtection="1">
      <alignment horizontal="right" vertical="center" wrapText="1" readingOrder="2"/>
    </xf>
    <xf numFmtId="0" fontId="20" fillId="0" borderId="0" xfId="162" applyFont="1" applyAlignment="1" applyProtection="1">
      <alignment wrapText="1"/>
    </xf>
    <xf numFmtId="0" fontId="0" fillId="0" borderId="0" xfId="162" applyFont="1" applyAlignment="1" applyProtection="1">
      <alignment wrapText="1"/>
    </xf>
    <xf numFmtId="0" fontId="5" fillId="0" borderId="0" xfId="162" applyFont="1" applyAlignment="1" applyProtection="1">
      <alignment horizontal="center" wrapText="1"/>
    </xf>
    <xf numFmtId="0" fontId="40" fillId="2" borderId="1" xfId="124" applyFont="1" applyFill="1" applyBorder="1" applyAlignment="1" applyProtection="1">
      <alignment horizontal="center" vertical="center"/>
    </xf>
    <xf numFmtId="0" fontId="5" fillId="0" borderId="0" xfId="0" applyFont="1" applyAlignment="1" applyProtection="1">
      <alignment horizontal="center"/>
    </xf>
    <xf numFmtId="0" fontId="45" fillId="0" borderId="0" xfId="6" applyFont="1" applyAlignment="1" applyProtection="1">
      <alignment horizontal="center"/>
    </xf>
    <xf numFmtId="0" fontId="46" fillId="0" borderId="0" xfId="6" applyFont="1" applyAlignment="1" applyProtection="1">
      <alignment horizontal="center"/>
    </xf>
    <xf numFmtId="49" fontId="5" fillId="2" borderId="7" xfId="0" applyNumberFormat="1" applyFont="1" applyFill="1" applyBorder="1" applyAlignment="1" applyProtection="1">
      <alignment horizontal="center" vertical="center"/>
    </xf>
    <xf numFmtId="0" fontId="5" fillId="2" borderId="7" xfId="186" applyFont="1" applyFill="1" applyBorder="1" applyAlignment="1" applyProtection="1">
      <alignment horizontal="center" vertical="center"/>
    </xf>
    <xf numFmtId="0" fontId="5" fillId="6" borderId="7" xfId="0" applyFont="1" applyFill="1" applyBorder="1" applyAlignment="1" applyProtection="1">
      <alignment horizontal="center"/>
    </xf>
    <xf numFmtId="0" fontId="17" fillId="2" borderId="8" xfId="0" applyFont="1" applyFill="1" applyBorder="1" applyAlignment="1" applyProtection="1">
      <alignment horizontal="center" vertical="center" readingOrder="1"/>
    </xf>
    <xf numFmtId="0" fontId="22" fillId="15" borderId="1" xfId="0" applyFont="1" applyFill="1" applyBorder="1" applyAlignment="1" applyProtection="1">
      <alignment horizontal="center" vertical="center" wrapText="1" readingOrder="1"/>
    </xf>
    <xf numFmtId="0" fontId="22" fillId="0" borderId="2" xfId="0" applyFont="1" applyBorder="1" applyAlignment="1" applyProtection="1">
      <alignment wrapText="1"/>
    </xf>
    <xf numFmtId="0" fontId="22" fillId="0" borderId="7" xfId="0" applyFont="1" applyBorder="1" applyAlignment="1" applyProtection="1">
      <alignment wrapText="1"/>
    </xf>
    <xf numFmtId="0" fontId="22" fillId="0" borderId="3" xfId="0" applyFont="1" applyBorder="1" applyAlignment="1" applyProtection="1">
      <alignment wrapText="1"/>
    </xf>
    <xf numFmtId="0" fontId="22" fillId="0" borderId="7" xfId="0" applyFont="1" applyBorder="1" applyAlignment="1" applyProtection="1">
      <alignment vertical="center" wrapText="1"/>
    </xf>
    <xf numFmtId="0" fontId="22" fillId="0" borderId="3" xfId="0" applyFont="1" applyBorder="1" applyAlignment="1" applyProtection="1">
      <alignment vertical="center" wrapText="1"/>
    </xf>
    <xf numFmtId="0" fontId="20" fillId="7" borderId="2" xfId="0" applyFont="1" applyFill="1" applyBorder="1" applyAlignment="1" applyProtection="1">
      <alignment wrapText="1"/>
    </xf>
    <xf numFmtId="0" fontId="20" fillId="7" borderId="7" xfId="0" applyFont="1" applyFill="1" applyBorder="1" applyAlignment="1" applyProtection="1">
      <alignment wrapText="1"/>
    </xf>
    <xf numFmtId="0" fontId="17" fillId="7" borderId="7" xfId="0" applyFont="1" applyFill="1" applyBorder="1" applyAlignment="1" applyProtection="1">
      <alignment wrapText="1"/>
    </xf>
    <xf numFmtId="0" fontId="22" fillId="11" borderId="2" xfId="0" applyFont="1" applyFill="1" applyBorder="1" applyAlignment="1" applyProtection="1">
      <alignment vertical="center" wrapText="1"/>
    </xf>
    <xf numFmtId="0" fontId="22" fillId="11" borderId="7" xfId="0" applyFont="1" applyFill="1" applyBorder="1" applyAlignment="1" applyProtection="1">
      <alignment vertical="center" wrapText="1"/>
    </xf>
    <xf numFmtId="0" fontId="22" fillId="11" borderId="7" xfId="0" applyFont="1" applyFill="1" applyBorder="1" applyAlignment="1" applyProtection="1">
      <alignment horizontal="center" vertical="center" wrapText="1"/>
    </xf>
    <xf numFmtId="0" fontId="22" fillId="2" borderId="13" xfId="0" applyFont="1" applyFill="1" applyBorder="1" applyAlignment="1" applyProtection="1">
      <alignment vertical="center" wrapText="1"/>
    </xf>
    <xf numFmtId="0" fontId="22" fillId="2" borderId="0" xfId="0" applyFont="1" applyFill="1" applyAlignment="1" applyProtection="1">
      <alignment vertical="center" wrapText="1"/>
    </xf>
    <xf numFmtId="0" fontId="22" fillId="2" borderId="0" xfId="0" applyFont="1" applyFill="1" applyAlignment="1" applyProtection="1">
      <alignment horizontal="center" vertical="center" wrapText="1"/>
    </xf>
    <xf numFmtId="0" fontId="22" fillId="15" borderId="1"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30" fillId="0" borderId="0" xfId="0" applyFont="1" applyAlignment="1" applyProtection="1">
      <alignment vertical="top" wrapText="1"/>
    </xf>
    <xf numFmtId="0" fontId="30" fillId="0" borderId="0" xfId="0" applyFont="1" applyAlignment="1" applyProtection="1">
      <alignment horizontal="center" vertical="center" wrapText="1"/>
    </xf>
    <xf numFmtId="0" fontId="0" fillId="0" borderId="0" xfId="0" applyFont="1" applyAlignment="1" applyProtection="1">
      <alignment vertical="top" wrapText="1"/>
    </xf>
    <xf numFmtId="0" fontId="3" fillId="0" borderId="0" xfId="128" applyFont="1" applyAlignment="1" applyProtection="1">
      <alignment vertical="center" wrapText="1"/>
    </xf>
    <xf numFmtId="0" fontId="0" fillId="0" borderId="0" xfId="0" applyAlignment="1" applyProtection="1">
      <alignment horizontal="right" vertical="center" wrapText="1" readingOrder="2"/>
    </xf>
    <xf numFmtId="0" fontId="0" fillId="0" borderId="0" xfId="0" applyAlignment="1" applyProtection="1">
      <alignment horizontal="left" wrapText="1" readingOrder="1"/>
    </xf>
    <xf numFmtId="0" fontId="0" fillId="2" borderId="0" xfId="0" applyFont="1" applyFill="1" applyAlignment="1" applyProtection="1">
      <alignment horizontal="left" vertical="center" wrapText="1"/>
    </xf>
    <xf numFmtId="49" fontId="0" fillId="0" borderId="0" xfId="0" applyNumberFormat="1" applyFont="1" applyAlignment="1" applyProtection="1">
      <alignment horizontal="right" wrapText="1"/>
    </xf>
    <xf numFmtId="0" fontId="22" fillId="6" borderId="7" xfId="0" applyFont="1" applyFill="1" applyBorder="1" applyAlignment="1" applyProtection="1">
      <alignment wrapText="1"/>
    </xf>
    <xf numFmtId="0" fontId="22" fillId="6" borderId="3" xfId="0" applyFont="1" applyFill="1" applyBorder="1" applyAlignment="1" applyProtection="1">
      <alignment horizontal="left" vertical="center" wrapText="1"/>
    </xf>
    <xf numFmtId="0" fontId="5" fillId="7" borderId="3" xfId="0" applyFont="1" applyFill="1" applyBorder="1" applyAlignment="1" applyProtection="1">
      <alignment vertical="center" wrapText="1"/>
    </xf>
    <xf numFmtId="0" fontId="5" fillId="11" borderId="3" xfId="0" applyFont="1" applyFill="1" applyBorder="1" applyAlignment="1" applyProtection="1">
      <alignment vertical="center" wrapText="1"/>
    </xf>
    <xf numFmtId="0" fontId="5" fillId="2" borderId="0" xfId="0" applyFont="1" applyFill="1" applyAlignment="1" applyProtection="1">
      <alignment horizontal="center" vertical="center" wrapText="1"/>
    </xf>
    <xf numFmtId="0" fontId="5" fillId="0" borderId="16" xfId="0" applyFont="1" applyBorder="1" applyAlignment="1" applyProtection="1">
      <alignment horizontal="left" vertical="center" wrapText="1"/>
    </xf>
    <xf numFmtId="0" fontId="22" fillId="15" borderId="2" xfId="0" applyFont="1" applyFill="1" applyBorder="1" applyAlignment="1" applyProtection="1">
      <alignment horizontal="center" vertical="center" wrapText="1" readingOrder="1"/>
    </xf>
    <xf numFmtId="0" fontId="22" fillId="15" borderId="3" xfId="0" applyFont="1" applyFill="1" applyBorder="1" applyAlignment="1" applyProtection="1">
      <alignment horizontal="center" vertical="center" wrapText="1"/>
    </xf>
    <xf numFmtId="0" fontId="22" fillId="16" borderId="1" xfId="0" applyFont="1" applyFill="1" applyBorder="1" applyAlignment="1" applyProtection="1">
      <alignment horizontal="center" vertical="center" wrapText="1"/>
    </xf>
    <xf numFmtId="0" fontId="20" fillId="5" borderId="2" xfId="0" applyFont="1" applyFill="1" applyBorder="1" applyAlignment="1" applyProtection="1">
      <alignment wrapText="1"/>
    </xf>
    <xf numFmtId="0" fontId="32" fillId="0" borderId="0" xfId="0" applyFont="1" applyAlignment="1" applyProtection="1">
      <alignment vertical="top" wrapText="1"/>
    </xf>
    <xf numFmtId="0" fontId="3" fillId="0" borderId="0" xfId="128" applyFont="1" applyAlignment="1" applyProtection="1">
      <alignment horizontal="center" vertical="center" wrapText="1"/>
    </xf>
    <xf numFmtId="0" fontId="32" fillId="0" borderId="0" xfId="0" applyFont="1" applyAlignment="1" applyProtection="1">
      <alignment vertical="center" wrapText="1"/>
    </xf>
    <xf numFmtId="0" fontId="22" fillId="0" borderId="16" xfId="0" applyFont="1" applyBorder="1" applyAlignment="1" applyProtection="1">
      <alignment horizontal="left" vertical="center" wrapText="1"/>
    </xf>
    <xf numFmtId="0" fontId="17" fillId="4" borderId="1" xfId="0" applyFont="1" applyFill="1" applyBorder="1" applyAlignment="1" applyProtection="1">
      <alignment horizontal="center" vertical="center" wrapText="1"/>
    </xf>
    <xf numFmtId="0" fontId="31" fillId="0" borderId="0" xfId="0" applyFont="1" applyAlignment="1" applyProtection="1">
      <alignment wrapText="1"/>
    </xf>
    <xf numFmtId="0" fontId="32" fillId="0" borderId="0" xfId="0" applyFont="1" applyAlignment="1" applyProtection="1">
      <alignment wrapText="1"/>
    </xf>
    <xf numFmtId="0" fontId="3" fillId="0" borderId="0" xfId="0" applyFont="1" applyAlignment="1" applyProtection="1">
      <alignment wrapText="1"/>
    </xf>
    <xf numFmtId="0" fontId="0" fillId="0" borderId="0" xfId="0" applyAlignment="1" applyProtection="1">
      <alignment horizontal="center" vertical="center" wrapText="1" readingOrder="2"/>
    </xf>
    <xf numFmtId="0" fontId="22" fillId="0" borderId="7" xfId="0" applyFont="1" applyBorder="1" applyAlignment="1" applyProtection="1">
      <alignment horizontal="center" vertical="center" wrapText="1"/>
    </xf>
    <xf numFmtId="0" fontId="20" fillId="7" borderId="7" xfId="0" applyFont="1" applyFill="1" applyBorder="1" applyAlignment="1" applyProtection="1">
      <alignment horizontal="center" vertical="center" wrapText="1"/>
    </xf>
    <xf numFmtId="0" fontId="22" fillId="6" borderId="1" xfId="153" applyFont="1" applyFill="1" applyBorder="1" applyAlignment="1" applyProtection="1">
      <alignment horizontal="center" vertical="center" wrapText="1"/>
    </xf>
    <xf numFmtId="0" fontId="20" fillId="0" borderId="1" xfId="153" applyFont="1" applyBorder="1" applyAlignment="1" applyProtection="1">
      <alignment horizontal="center" vertical="top"/>
    </xf>
    <xf numFmtId="0" fontId="22" fillId="6" borderId="1" xfId="153" applyFont="1" applyFill="1" applyBorder="1" applyAlignment="1" applyProtection="1">
      <alignment horizontal="center" vertical="center" wrapText="1"/>
    </xf>
    <xf numFmtId="0" fontId="20" fillId="0" borderId="1" xfId="153" applyFont="1" applyBorder="1" applyAlignment="1" applyProtection="1">
      <alignment vertical="top" wrapText="1"/>
    </xf>
    <xf numFmtId="0" fontId="20" fillId="0" borderId="1" xfId="153" applyFont="1" applyBorder="1" applyAlignment="1" applyProtection="1">
      <alignment horizontal="center" vertical="center" wrapText="1"/>
    </xf>
    <xf numFmtId="0" fontId="22" fillId="23" borderId="1" xfId="153" applyFont="1" applyFill="1" applyBorder="1" applyAlignment="1" applyProtection="1">
      <alignment horizontal="center" vertical="center" wrapText="1"/>
    </xf>
    <xf numFmtId="0" fontId="20" fillId="24" borderId="1" xfId="153" applyFont="1" applyFill="1" applyBorder="1" applyAlignment="1" applyProtection="1">
      <alignment vertical="top"/>
    </xf>
    <xf numFmtId="0" fontId="22" fillId="11" borderId="7" xfId="153" applyFont="1" applyFill="1" applyBorder="1" applyAlignment="1" applyProtection="1">
      <alignment horizontal="center" vertical="center" wrapText="1"/>
    </xf>
    <xf numFmtId="0" fontId="22" fillId="2" borderId="7" xfId="153" applyFont="1" applyFill="1" applyBorder="1" applyAlignment="1" applyProtection="1">
      <alignment horizontal="center" vertical="center" wrapText="1"/>
    </xf>
    <xf numFmtId="0" fontId="17" fillId="0" borderId="0" xfId="125" applyFont="1" applyAlignment="1" applyProtection="1">
      <alignment wrapText="1"/>
    </xf>
    <xf numFmtId="0" fontId="5" fillId="2" borderId="9" xfId="0" applyFont="1" applyFill="1" applyBorder="1" applyAlignment="1" applyProtection="1">
      <alignment vertical="center" wrapText="1"/>
    </xf>
    <xf numFmtId="0" fontId="20" fillId="0" borderId="0" xfId="153" applyFont="1" applyAlignment="1" applyProtection="1">
      <alignment vertical="center" wrapText="1"/>
    </xf>
    <xf numFmtId="0" fontId="22" fillId="0" borderId="0" xfId="152" applyFont="1" applyAlignment="1" applyProtection="1">
      <alignment wrapText="1"/>
    </xf>
    <xf numFmtId="0" fontId="20" fillId="0" borderId="0" xfId="124" applyFont="1" applyAlignment="1" applyProtection="1">
      <alignment wrapText="1"/>
    </xf>
    <xf numFmtId="0" fontId="20" fillId="2" borderId="0" xfId="152" applyFont="1" applyFill="1" applyAlignment="1" applyProtection="1">
      <alignment wrapText="1"/>
    </xf>
    <xf numFmtId="0" fontId="23" fillId="0" borderId="0" xfId="152" applyFont="1" applyAlignment="1" applyProtection="1">
      <alignment wrapText="1"/>
    </xf>
    <xf numFmtId="0" fontId="20" fillId="0" borderId="0" xfId="152" applyFont="1" applyAlignment="1" applyProtection="1">
      <alignment vertical="center" wrapText="1"/>
    </xf>
    <xf numFmtId="0" fontId="20" fillId="0" borderId="0" xfId="152" applyFont="1" applyAlignment="1" applyProtection="1">
      <alignment horizontal="center" wrapText="1"/>
    </xf>
    <xf numFmtId="0" fontId="20" fillId="0" borderId="0" xfId="152" applyFont="1" applyAlignment="1" applyProtection="1">
      <alignment wrapText="1"/>
    </xf>
    <xf numFmtId="0" fontId="22" fillId="7" borderId="7" xfId="0" applyFont="1" applyFill="1" applyBorder="1" applyAlignment="1" applyProtection="1">
      <alignment wrapText="1"/>
    </xf>
    <xf numFmtId="0" fontId="20" fillId="0" borderId="9" xfId="153" applyFont="1" applyBorder="1" applyAlignment="1" applyProtection="1">
      <alignment vertical="top" wrapText="1"/>
    </xf>
    <xf numFmtId="0" fontId="5" fillId="0" borderId="0" xfId="153" applyFont="1" applyAlignment="1" applyProtection="1">
      <alignment wrapText="1"/>
    </xf>
    <xf numFmtId="0" fontId="30" fillId="0" borderId="0" xfId="0" applyFont="1" applyAlignment="1" applyProtection="1">
      <alignment vertical="center" wrapText="1"/>
    </xf>
    <xf numFmtId="0" fontId="64" fillId="0" borderId="1" xfId="165" applyFont="1" applyBorder="1" applyAlignment="1" applyProtection="1">
      <alignment horizontal="center" vertical="center" wrapText="1"/>
    </xf>
    <xf numFmtId="0" fontId="62" fillId="0" borderId="1" xfId="6" applyFont="1" applyBorder="1" applyAlignment="1" applyProtection="1">
      <alignment horizontal="center" vertical="center" readingOrder="1"/>
    </xf>
    <xf numFmtId="0" fontId="65" fillId="0" borderId="1" xfId="39" applyFont="1" applyBorder="1" applyAlignment="1" applyProtection="1">
      <alignment horizontal="center" vertical="center" wrapText="1"/>
    </xf>
    <xf numFmtId="0" fontId="22" fillId="0" borderId="1" xfId="42" applyFont="1" applyBorder="1" applyAlignment="1" applyProtection="1">
      <alignment horizontal="center" vertical="center" wrapText="1"/>
    </xf>
    <xf numFmtId="0" fontId="65" fillId="2" borderId="1" xfId="6" applyFont="1" applyFill="1" applyBorder="1" applyAlignment="1" applyProtection="1">
      <alignment horizontal="center" vertical="center" wrapText="1"/>
    </xf>
    <xf numFmtId="0" fontId="65" fillId="0" borderId="1" xfId="6" applyFont="1" applyBorder="1" applyAlignment="1" applyProtection="1">
      <alignment horizontal="center" vertical="center" wrapText="1"/>
    </xf>
    <xf numFmtId="0" fontId="5" fillId="0" borderId="1" xfId="6" applyFont="1" applyBorder="1" applyAlignment="1" applyProtection="1">
      <alignment horizontal="center" vertical="center" wrapText="1"/>
    </xf>
    <xf numFmtId="0" fontId="17" fillId="0" borderId="1" xfId="0" applyFont="1" applyBorder="1" applyAlignment="1" applyProtection="1">
      <alignment horizontal="center" vertical="center"/>
    </xf>
    <xf numFmtId="0" fontId="20" fillId="2" borderId="1" xfId="6" applyFont="1" applyFill="1" applyBorder="1" applyAlignment="1" applyProtection="1">
      <alignment horizontal="center" vertical="center" wrapText="1"/>
    </xf>
    <xf numFmtId="0" fontId="22" fillId="0" borderId="1" xfId="6" applyFont="1" applyBorder="1" applyAlignment="1" applyProtection="1">
      <alignment horizontal="center" vertical="center"/>
    </xf>
    <xf numFmtId="0" fontId="5" fillId="0" borderId="1" xfId="165" applyFont="1" applyBorder="1" applyAlignment="1" applyProtection="1">
      <alignment horizontal="center" vertical="center" wrapText="1"/>
    </xf>
    <xf numFmtId="0" fontId="17" fillId="0" borderId="1" xfId="165" applyFont="1" applyBorder="1" applyAlignment="1" applyProtection="1">
      <alignment horizontal="center" vertical="center" wrapText="1"/>
    </xf>
    <xf numFmtId="0" fontId="22" fillId="2" borderId="1" xfId="39" applyFont="1" applyFill="1" applyBorder="1" applyAlignment="1" applyProtection="1">
      <alignment horizontal="center" vertical="center" wrapText="1"/>
    </xf>
    <xf numFmtId="0" fontId="22" fillId="2" borderId="0" xfId="153" applyFont="1" applyFill="1" applyAlignment="1" applyProtection="1">
      <alignment horizontal="center" vertical="center" wrapText="1"/>
    </xf>
    <xf numFmtId="0" fontId="22" fillId="7" borderId="7" xfId="0" applyFont="1" applyFill="1" applyBorder="1" applyAlignment="1" applyProtection="1">
      <alignment horizontal="center" vertical="center" wrapText="1"/>
    </xf>
    <xf numFmtId="0" fontId="20" fillId="0" borderId="9" xfId="153" applyFont="1" applyBorder="1" applyAlignment="1" applyProtection="1">
      <alignment horizontal="center" vertical="center" wrapText="1"/>
    </xf>
    <xf numFmtId="0" fontId="17" fillId="0" borderId="0" xfId="125" applyFont="1" applyAlignment="1" applyProtection="1">
      <alignment horizontal="center" vertical="center" wrapText="1"/>
    </xf>
    <xf numFmtId="0" fontId="5" fillId="0" borderId="0" xfId="153" applyFont="1" applyAlignment="1" applyProtection="1">
      <alignment horizontal="center" vertical="center" wrapText="1"/>
    </xf>
    <xf numFmtId="0" fontId="5" fillId="2" borderId="9" xfId="0" applyFont="1" applyFill="1" applyBorder="1" applyAlignment="1" applyProtection="1">
      <alignment horizontal="center" vertical="center" wrapText="1"/>
    </xf>
    <xf numFmtId="0" fontId="20" fillId="0" borderId="0" xfId="153" applyFont="1" applyAlignment="1" applyProtection="1">
      <alignment horizontal="center" vertical="center" wrapText="1"/>
    </xf>
    <xf numFmtId="0" fontId="22" fillId="0" borderId="0" xfId="152" applyFont="1" applyAlignment="1" applyProtection="1">
      <alignment horizontal="center" vertical="center" wrapText="1"/>
    </xf>
    <xf numFmtId="0" fontId="20" fillId="0" borderId="0" xfId="124" applyFont="1" applyAlignment="1" applyProtection="1">
      <alignment horizontal="center" vertical="center" wrapText="1"/>
    </xf>
    <xf numFmtId="0" fontId="20" fillId="2" borderId="0" xfId="152" applyFont="1" applyFill="1" applyAlignment="1" applyProtection="1">
      <alignment horizontal="center" vertical="center" wrapText="1"/>
    </xf>
    <xf numFmtId="0" fontId="23" fillId="0" borderId="0" xfId="152" applyFont="1" applyAlignment="1" applyProtection="1">
      <alignment horizontal="center" vertical="center" wrapText="1"/>
    </xf>
    <xf numFmtId="0" fontId="20" fillId="0" borderId="0" xfId="152" applyFont="1" applyAlignment="1" applyProtection="1">
      <alignment horizontal="center" vertical="center" wrapText="1"/>
    </xf>
    <xf numFmtId="0" fontId="117" fillId="0" borderId="1" xfId="153" applyFont="1" applyBorder="1" applyAlignment="1" applyProtection="1">
      <alignment horizontal="center" vertical="center" wrapText="1"/>
    </xf>
    <xf numFmtId="0" fontId="22" fillId="6" borderId="7"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22" fillId="6" borderId="1" xfId="28" applyFont="1" applyFill="1" applyBorder="1" applyAlignment="1" applyProtection="1">
      <alignment horizontal="center" vertical="center" wrapText="1"/>
    </xf>
    <xf numFmtId="0" fontId="5" fillId="6" borderId="1" xfId="165" applyFont="1" applyFill="1" applyBorder="1" applyAlignment="1" applyProtection="1">
      <alignment horizontal="center" vertical="center" wrapText="1"/>
    </xf>
    <xf numFmtId="0" fontId="22" fillId="2" borderId="1" xfId="25" applyFont="1" applyFill="1" applyBorder="1" applyAlignment="1" applyProtection="1">
      <alignment horizontal="center" vertical="center" wrapText="1"/>
    </xf>
    <xf numFmtId="0" fontId="22" fillId="0" borderId="1" xfId="25" applyFont="1" applyBorder="1" applyAlignment="1" applyProtection="1">
      <alignment horizontal="center" vertical="center" wrapText="1"/>
    </xf>
    <xf numFmtId="0" fontId="22" fillId="2" borderId="1" xfId="28" applyFont="1" applyFill="1" applyBorder="1" applyAlignment="1" applyProtection="1">
      <alignment horizontal="center" vertical="center" wrapText="1"/>
    </xf>
    <xf numFmtId="0" fontId="5" fillId="2" borderId="1" xfId="165" applyFont="1" applyFill="1" applyBorder="1" applyAlignment="1" applyProtection="1">
      <alignment horizontal="center" vertical="center" wrapText="1"/>
    </xf>
    <xf numFmtId="0" fontId="5" fillId="2" borderId="2" xfId="165" applyFont="1" applyFill="1" applyBorder="1" applyAlignment="1" applyProtection="1">
      <alignment horizontal="center" vertical="center" wrapText="1"/>
    </xf>
    <xf numFmtId="0" fontId="20" fillId="0" borderId="1" xfId="61" applyFont="1" applyBorder="1" applyAlignment="1" applyProtection="1">
      <alignment horizontal="center" vertical="center"/>
    </xf>
    <xf numFmtId="0" fontId="20" fillId="0" borderId="1" xfId="121" applyFont="1" applyBorder="1" applyAlignment="1" applyProtection="1">
      <alignment horizontal="center" vertical="center"/>
    </xf>
    <xf numFmtId="0" fontId="22" fillId="6" borderId="6" xfId="121" applyFont="1" applyFill="1" applyBorder="1" applyAlignment="1" applyProtection="1">
      <alignment horizontal="center" vertical="center" wrapText="1"/>
    </xf>
    <xf numFmtId="0" fontId="5" fillId="0" borderId="1" xfId="165" applyFont="1" applyBorder="1" applyAlignment="1" applyProtection="1">
      <alignment horizontal="center" vertical="center" wrapText="1"/>
    </xf>
    <xf numFmtId="0" fontId="17" fillId="0" borderId="1" xfId="165" applyFont="1" applyBorder="1" applyAlignment="1" applyProtection="1">
      <alignment horizontal="center" vertical="center" wrapText="1"/>
    </xf>
    <xf numFmtId="0" fontId="17" fillId="2" borderId="1" xfId="165" applyFont="1" applyFill="1" applyBorder="1" applyAlignment="1" applyProtection="1">
      <alignment horizontal="center" vertical="center" wrapText="1"/>
    </xf>
    <xf numFmtId="49" fontId="20" fillId="0" borderId="1" xfId="6" applyNumberFormat="1" applyFont="1" applyBorder="1" applyAlignment="1" applyProtection="1">
      <alignment horizontal="center" vertical="center" wrapText="1"/>
    </xf>
    <xf numFmtId="0" fontId="22" fillId="6" borderId="2" xfId="6" applyFont="1" applyFill="1" applyBorder="1" applyAlignment="1" applyProtection="1">
      <alignment horizontal="center" vertical="center"/>
    </xf>
    <xf numFmtId="0" fontId="22" fillId="3" borderId="7" xfId="6" applyFont="1" applyFill="1" applyBorder="1" applyAlignment="1" applyProtection="1">
      <alignment horizontal="center" vertical="center"/>
    </xf>
    <xf numFmtId="0" fontId="22" fillId="11" borderId="7" xfId="6" applyFont="1" applyFill="1" applyBorder="1" applyAlignment="1" applyProtection="1">
      <alignment horizontal="center" vertical="center"/>
    </xf>
    <xf numFmtId="0" fontId="5" fillId="2" borderId="0" xfId="165" applyFont="1" applyFill="1" applyAlignment="1" applyProtection="1">
      <alignment horizontal="center" vertical="center" wrapText="1"/>
    </xf>
    <xf numFmtId="0" fontId="3" fillId="0" borderId="0" xfId="97" applyFont="1" applyAlignment="1" applyProtection="1">
      <alignment horizontal="center" vertical="center"/>
    </xf>
    <xf numFmtId="0" fontId="30" fillId="0" borderId="0" xfId="6" applyFont="1" applyAlignment="1" applyProtection="1">
      <alignment horizontal="center" vertical="center"/>
    </xf>
    <xf numFmtId="0" fontId="64" fillId="0" borderId="1" xfId="165" applyFont="1" applyBorder="1" applyAlignment="1" applyProtection="1">
      <alignment vertical="center" wrapText="1"/>
    </xf>
    <xf numFmtId="0" fontId="118" fillId="0" borderId="1" xfId="165" applyFont="1" applyBorder="1" applyAlignment="1" applyProtection="1">
      <alignment horizontal="center" vertical="center" wrapText="1"/>
    </xf>
    <xf numFmtId="0" fontId="5" fillId="2" borderId="1" xfId="42" applyFont="1" applyFill="1" applyBorder="1" applyAlignment="1" applyProtection="1">
      <alignment horizontal="center" vertical="center" wrapText="1"/>
    </xf>
    <xf numFmtId="0" fontId="20" fillId="0" borderId="1" xfId="121" applyFont="1" applyBorder="1" applyAlignment="1" applyProtection="1">
      <alignment horizontal="center" vertical="center"/>
    </xf>
    <xf numFmtId="0" fontId="5" fillId="2" borderId="3" xfId="165" applyFont="1" applyFill="1" applyBorder="1" applyAlignment="1" applyProtection="1">
      <alignment horizontal="center" vertical="center" wrapText="1"/>
    </xf>
    <xf numFmtId="0" fontId="5" fillId="2" borderId="2" xfId="165" applyFont="1" applyFill="1" applyBorder="1" applyAlignment="1" applyProtection="1">
      <alignment horizontal="center" vertical="center"/>
    </xf>
    <xf numFmtId="3" fontId="17" fillId="2" borderId="1" xfId="7" applyNumberFormat="1" applyFont="1" applyFill="1" applyBorder="1" applyAlignment="1" applyProtection="1">
      <alignment horizontal="center" vertical="center" wrapText="1"/>
    </xf>
    <xf numFmtId="3" fontId="17" fillId="2" borderId="1" xfId="165" applyNumberFormat="1" applyFont="1" applyFill="1" applyBorder="1" applyAlignment="1" applyProtection="1">
      <alignment horizontal="center" vertical="center"/>
    </xf>
    <xf numFmtId="0" fontId="118" fillId="2" borderId="1" xfId="165" applyFont="1" applyFill="1" applyBorder="1" applyAlignment="1" applyProtection="1">
      <alignment horizontal="center" vertical="center" wrapText="1"/>
    </xf>
    <xf numFmtId="0" fontId="5" fillId="2" borderId="2" xfId="28" applyFont="1" applyFill="1" applyBorder="1" applyAlignment="1" applyProtection="1">
      <alignment horizontal="center" vertical="center"/>
    </xf>
    <xf numFmtId="49" fontId="5" fillId="2" borderId="7" xfId="28" applyNumberFormat="1" applyFont="1" applyFill="1" applyBorder="1" applyAlignment="1" applyProtection="1">
      <alignment horizontal="center" vertical="center"/>
    </xf>
    <xf numFmtId="49" fontId="5" fillId="2" borderId="3" xfId="28" applyNumberFormat="1" applyFont="1" applyFill="1" applyBorder="1" applyAlignment="1" applyProtection="1">
      <alignment horizontal="center" vertical="center"/>
    </xf>
    <xf numFmtId="49" fontId="5" fillId="6" borderId="7" xfId="28" applyNumberFormat="1" applyFont="1" applyFill="1" applyBorder="1" applyAlignment="1" applyProtection="1">
      <alignment horizontal="center" vertical="center"/>
    </xf>
    <xf numFmtId="0" fontId="5" fillId="6" borderId="7" xfId="28" applyFont="1" applyFill="1" applyBorder="1" applyAlignment="1" applyProtection="1">
      <alignment horizontal="center" vertical="center"/>
    </xf>
    <xf numFmtId="0" fontId="20" fillId="3" borderId="2" xfId="165" applyFont="1" applyFill="1" applyBorder="1" applyAlignment="1" applyProtection="1">
      <alignment horizontal="center" vertical="center"/>
    </xf>
    <xf numFmtId="0" fontId="20" fillId="3" borderId="7" xfId="165" applyFont="1" applyFill="1" applyBorder="1" applyAlignment="1" applyProtection="1">
      <alignment horizontal="center" vertical="center"/>
    </xf>
    <xf numFmtId="0" fontId="22" fillId="3" borderId="7" xfId="165" applyFont="1" applyFill="1" applyBorder="1" applyAlignment="1" applyProtection="1">
      <alignment horizontal="center" vertical="center"/>
    </xf>
    <xf numFmtId="0" fontId="5" fillId="3" borderId="7" xfId="165" applyFont="1" applyFill="1" applyBorder="1" applyAlignment="1" applyProtection="1">
      <alignment horizontal="center" vertical="center"/>
    </xf>
    <xf numFmtId="0" fontId="20" fillId="11" borderId="2" xfId="165" applyFont="1" applyFill="1" applyBorder="1" applyAlignment="1" applyProtection="1">
      <alignment horizontal="center" vertical="center"/>
    </xf>
    <xf numFmtId="0" fontId="20" fillId="11" borderId="7" xfId="165" applyFont="1" applyFill="1" applyBorder="1" applyAlignment="1" applyProtection="1">
      <alignment horizontal="center" vertical="center"/>
    </xf>
    <xf numFmtId="0" fontId="22" fillId="11" borderId="7" xfId="165" applyFont="1" applyFill="1" applyBorder="1" applyAlignment="1" applyProtection="1">
      <alignment horizontal="center" vertical="center"/>
    </xf>
    <xf numFmtId="0" fontId="5" fillId="11" borderId="7" xfId="165" applyFont="1" applyFill="1" applyBorder="1" applyAlignment="1" applyProtection="1">
      <alignment horizontal="center" vertical="center"/>
    </xf>
    <xf numFmtId="0" fontId="22" fillId="0" borderId="0" xfId="6" applyFont="1" applyAlignment="1" applyProtection="1">
      <alignment horizontal="center" vertical="center"/>
    </xf>
    <xf numFmtId="0" fontId="74" fillId="0" borderId="0" xfId="6" applyFont="1" applyAlignment="1" applyProtection="1">
      <alignment horizontal="center" vertical="center"/>
    </xf>
    <xf numFmtId="0" fontId="73" fillId="0" borderId="0" xfId="6" applyFont="1" applyAlignment="1" applyProtection="1">
      <alignment horizontal="center" vertical="center"/>
    </xf>
    <xf numFmtId="0" fontId="10" fillId="0" borderId="0" xfId="6" applyFont="1" applyAlignment="1" applyProtection="1">
      <alignment horizontal="center" vertical="center"/>
    </xf>
    <xf numFmtId="0" fontId="75" fillId="0" borderId="0" xfId="6" applyFont="1" applyAlignment="1" applyProtection="1">
      <alignment horizontal="center" vertical="center"/>
    </xf>
    <xf numFmtId="0" fontId="5" fillId="2" borderId="2" xfId="165" applyFont="1" applyFill="1" applyBorder="1" applyAlignment="1" applyProtection="1">
      <alignment horizontal="center" vertical="center" readingOrder="1"/>
    </xf>
    <xf numFmtId="0" fontId="17" fillId="2" borderId="7" xfId="165" applyFont="1" applyFill="1" applyBorder="1" applyAlignment="1" applyProtection="1">
      <alignment horizontal="center" vertical="center"/>
    </xf>
    <xf numFmtId="0" fontId="5" fillId="2" borderId="9" xfId="165" applyFont="1" applyFill="1" applyBorder="1" applyAlignment="1" applyProtection="1">
      <alignment horizontal="center" vertical="center"/>
    </xf>
    <xf numFmtId="0" fontId="22" fillId="2" borderId="9" xfId="165" applyFont="1" applyFill="1" applyBorder="1" applyAlignment="1" applyProtection="1">
      <alignment horizontal="center" vertical="center"/>
    </xf>
    <xf numFmtId="0" fontId="5" fillId="0" borderId="9" xfId="165" applyFont="1" applyBorder="1" applyAlignment="1" applyProtection="1">
      <alignment horizontal="center" vertical="center"/>
    </xf>
    <xf numFmtId="0" fontId="5" fillId="2" borderId="9" xfId="165" applyFont="1" applyFill="1" applyBorder="1" applyAlignment="1" applyProtection="1">
      <alignment horizontal="center" vertical="center" readingOrder="1"/>
    </xf>
    <xf numFmtId="0" fontId="22" fillId="2" borderId="2" xfId="28" applyFont="1" applyFill="1" applyBorder="1" applyAlignment="1" applyProtection="1">
      <alignment horizontal="center" vertical="center" readingOrder="1"/>
    </xf>
    <xf numFmtId="0" fontId="20" fillId="2" borderId="7" xfId="6" applyFont="1" applyFill="1" applyBorder="1" applyAlignment="1" applyProtection="1">
      <alignment horizontal="center" vertical="center"/>
    </xf>
    <xf numFmtId="0" fontId="78" fillId="0" borderId="9" xfId="6" applyFont="1" applyBorder="1" applyAlignment="1" applyProtection="1">
      <alignment horizontal="center" vertical="center"/>
    </xf>
    <xf numFmtId="0" fontId="45" fillId="0" borderId="9" xfId="97" applyFont="1" applyBorder="1" applyAlignment="1" applyProtection="1">
      <alignment horizontal="center" vertical="center"/>
    </xf>
    <xf numFmtId="0" fontId="45" fillId="0" borderId="9" xfId="113" applyFont="1" applyBorder="1" applyAlignment="1" applyProtection="1">
      <alignment horizontal="center" vertical="center"/>
    </xf>
    <xf numFmtId="0" fontId="46" fillId="0" borderId="0" xfId="6" applyFont="1" applyAlignment="1" applyProtection="1">
      <alignment horizontal="center" vertical="center" wrapText="1" readingOrder="2"/>
    </xf>
    <xf numFmtId="0" fontId="45" fillId="0" borderId="0" xfId="97" applyFont="1" applyAlignment="1" applyProtection="1">
      <alignment horizontal="center" vertical="center"/>
    </xf>
    <xf numFmtId="0" fontId="45" fillId="0" borderId="0" xfId="113" applyFont="1" applyAlignment="1" applyProtection="1">
      <alignment horizontal="center" vertical="center"/>
    </xf>
    <xf numFmtId="0" fontId="20" fillId="0" borderId="0" xfId="97" applyFont="1" applyAlignment="1" applyProtection="1">
      <alignment horizontal="center" vertical="center"/>
    </xf>
    <xf numFmtId="0" fontId="20" fillId="0" borderId="0" xfId="113" applyFont="1" applyAlignment="1" applyProtection="1">
      <alignment horizontal="center" vertical="center"/>
    </xf>
    <xf numFmtId="3" fontId="20" fillId="0" borderId="1" xfId="61" applyNumberFormat="1" applyFont="1" applyBorder="1" applyAlignment="1" applyProtection="1">
      <alignment horizontal="center" vertical="center" wrapText="1"/>
    </xf>
    <xf numFmtId="3" fontId="20" fillId="0" borderId="1" xfId="61" applyNumberFormat="1" applyFont="1" applyBorder="1" applyAlignment="1" applyProtection="1">
      <alignment horizontal="center" vertical="center"/>
    </xf>
    <xf numFmtId="0" fontId="17" fillId="0" borderId="1" xfId="121" applyFont="1" applyBorder="1" applyAlignment="1" applyProtection="1">
      <alignment horizontal="center" vertical="top" wrapText="1"/>
    </xf>
    <xf numFmtId="0" fontId="22" fillId="3" borderId="7" xfId="0" applyFont="1" applyFill="1" applyBorder="1" applyAlignment="1" applyProtection="1">
      <alignment horizontal="center" vertical="center" wrapText="1"/>
    </xf>
    <xf numFmtId="0" fontId="22" fillId="11" borderId="7" xfId="121" applyFont="1" applyFill="1" applyBorder="1" applyAlignment="1" applyProtection="1">
      <alignment horizontal="center" vertical="center" wrapText="1"/>
    </xf>
    <xf numFmtId="0" fontId="22" fillId="0" borderId="7" xfId="121" applyFont="1" applyBorder="1" applyAlignment="1" applyProtection="1">
      <alignment horizontal="center" vertical="center" wrapText="1"/>
    </xf>
    <xf numFmtId="0" fontId="3" fillId="0" borderId="9" xfId="121" applyFont="1" applyBorder="1" applyAlignment="1" applyProtection="1">
      <alignment horizontal="center" vertical="center" wrapText="1"/>
    </xf>
    <xf numFmtId="0" fontId="3" fillId="0" borderId="0" xfId="124" applyFont="1" applyAlignment="1" applyProtection="1">
      <alignment horizontal="center" vertical="center" wrapText="1"/>
    </xf>
    <xf numFmtId="0" fontId="5" fillId="2" borderId="7" xfId="0" applyFont="1" applyFill="1" applyBorder="1" applyAlignment="1" applyProtection="1">
      <alignment horizontal="center" vertical="center" wrapText="1"/>
    </xf>
    <xf numFmtId="0" fontId="30" fillId="0" borderId="9" xfId="0" applyFont="1" applyBorder="1" applyAlignment="1" applyProtection="1">
      <alignment horizontal="center" vertical="center" wrapText="1"/>
    </xf>
    <xf numFmtId="0" fontId="20" fillId="0" borderId="0" xfId="121" applyFont="1" applyAlignment="1" applyProtection="1">
      <alignment horizontal="center" vertical="center" wrapText="1"/>
    </xf>
    <xf numFmtId="0" fontId="22"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xf>
    <xf numFmtId="0" fontId="22" fillId="0" borderId="1" xfId="42" applyFont="1" applyBorder="1" applyAlignment="1" applyProtection="1">
      <alignment horizontal="center" vertical="center" wrapText="1"/>
    </xf>
    <xf numFmtId="0" fontId="5" fillId="6" borderId="1" xfId="39" applyFont="1" applyFill="1" applyBorder="1" applyAlignment="1" applyProtection="1">
      <alignment horizontal="center" vertical="center" wrapText="1"/>
    </xf>
    <xf numFmtId="0" fontId="22" fillId="6" borderId="1" xfId="39" applyFont="1" applyFill="1" applyBorder="1" applyAlignment="1" applyProtection="1">
      <alignment horizontal="center" vertical="center" wrapText="1"/>
    </xf>
    <xf numFmtId="0" fontId="17" fillId="0" borderId="1" xfId="0" applyFont="1" applyBorder="1" applyAlignment="1" applyProtection="1">
      <alignment horizontal="center" vertical="center"/>
    </xf>
    <xf numFmtId="3" fontId="87" fillId="2" borderId="1" xfId="0" applyNumberFormat="1" applyFont="1" applyFill="1" applyBorder="1" applyAlignment="1" applyProtection="1">
      <alignment horizontal="center" vertical="center"/>
    </xf>
    <xf numFmtId="0" fontId="17" fillId="0" borderId="1" xfId="0" applyFont="1" applyBorder="1" applyAlignment="1" applyProtection="1">
      <alignment horizontal="center" vertical="center" wrapText="1"/>
    </xf>
    <xf numFmtId="0" fontId="20" fillId="2" borderId="1" xfId="36" applyFont="1" applyFill="1" applyBorder="1" applyAlignment="1" applyProtection="1">
      <alignment horizontal="center" vertical="center" wrapText="1"/>
    </xf>
    <xf numFmtId="0" fontId="20" fillId="2" borderId="1" xfId="37" applyFont="1" applyFill="1" applyBorder="1" applyAlignment="1" applyProtection="1">
      <alignment horizontal="center" vertical="center" wrapText="1"/>
    </xf>
    <xf numFmtId="0" fontId="20" fillId="2" borderId="1" xfId="37" applyFont="1" applyFill="1" applyBorder="1" applyAlignment="1" applyProtection="1">
      <alignment horizontal="center" vertical="center"/>
    </xf>
    <xf numFmtId="0" fontId="22" fillId="2" borderId="1" xfId="101" applyFont="1" applyFill="1" applyBorder="1" applyAlignment="1" applyProtection="1">
      <alignment horizontal="center" vertical="center" wrapText="1"/>
    </xf>
    <xf numFmtId="0" fontId="22" fillId="2" borderId="1" xfId="39" applyFont="1" applyFill="1" applyBorder="1" applyAlignment="1" applyProtection="1">
      <alignment horizontal="center" vertical="center" wrapText="1"/>
    </xf>
    <xf numFmtId="0" fontId="17" fillId="0" borderId="1" xfId="171" applyFont="1" applyBorder="1" applyAlignment="1" applyProtection="1">
      <alignment horizontal="center" vertical="center" wrapText="1"/>
    </xf>
    <xf numFmtId="0" fontId="17" fillId="0" borderId="1" xfId="170" applyFont="1" applyBorder="1" applyAlignment="1" applyProtection="1">
      <alignment horizontal="center" vertical="center" wrapText="1"/>
    </xf>
    <xf numFmtId="0" fontId="17" fillId="0" borderId="1" xfId="170" applyFont="1" applyBorder="1" applyAlignment="1" applyProtection="1">
      <alignment vertical="center" wrapText="1"/>
    </xf>
    <xf numFmtId="0" fontId="17" fillId="0" borderId="1" xfId="118" applyFont="1" applyBorder="1" applyAlignment="1" applyProtection="1">
      <alignment horizontal="center" vertical="center" wrapText="1"/>
    </xf>
    <xf numFmtId="0" fontId="22" fillId="0" borderId="1" xfId="42" applyFont="1" applyBorder="1" applyAlignment="1" applyProtection="1">
      <alignment horizontal="center" vertical="center" wrapText="1"/>
    </xf>
    <xf numFmtId="0" fontId="5" fillId="6" borderId="1" xfId="165" applyFont="1" applyFill="1" applyBorder="1" applyAlignment="1" applyProtection="1">
      <alignment horizontal="center" vertical="center" wrapText="1"/>
    </xf>
    <xf numFmtId="0" fontId="20" fillId="2" borderId="1" xfId="6" applyFont="1" applyFill="1" applyBorder="1" applyAlignment="1" applyProtection="1">
      <alignment horizontal="center" vertical="center"/>
    </xf>
    <xf numFmtId="0" fontId="5" fillId="2" borderId="1" xfId="165" applyFont="1" applyFill="1" applyBorder="1" applyAlignment="1" applyProtection="1">
      <alignment horizontal="center" vertical="center" wrapText="1"/>
    </xf>
    <xf numFmtId="0" fontId="20" fillId="2" borderId="1" xfId="37" applyFont="1" applyFill="1" applyBorder="1" applyAlignment="1" applyProtection="1">
      <alignment horizontal="center" vertical="center" wrapText="1"/>
    </xf>
    <xf numFmtId="0" fontId="20" fillId="0" borderId="1" xfId="6" applyFont="1" applyBorder="1" applyAlignment="1" applyProtection="1">
      <alignment horizontal="center" vertical="center"/>
    </xf>
    <xf numFmtId="0" fontId="5" fillId="6" borderId="1" xfId="42" applyFont="1" applyFill="1" applyBorder="1" applyAlignment="1" applyProtection="1">
      <alignment horizontal="center" vertical="center" wrapText="1"/>
    </xf>
    <xf numFmtId="0" fontId="22" fillId="0" borderId="1" xfId="6" applyFont="1" applyBorder="1" applyAlignment="1" applyProtection="1">
      <alignment horizontal="center" vertical="center"/>
    </xf>
    <xf numFmtId="0" fontId="5" fillId="0" borderId="1" xfId="165" applyFont="1" applyBorder="1" applyAlignment="1" applyProtection="1">
      <alignment horizontal="center" vertical="center" wrapText="1"/>
    </xf>
    <xf numFmtId="0" fontId="68" fillId="2" borderId="1" xfId="39" applyFont="1" applyFill="1" applyBorder="1" applyAlignment="1" applyProtection="1">
      <alignment horizontal="center" vertical="center" wrapText="1"/>
    </xf>
    <xf numFmtId="0" fontId="10" fillId="2" borderId="1" xfId="41" applyFont="1" applyFill="1" applyBorder="1" applyAlignment="1" applyProtection="1">
      <alignment vertical="center" wrapText="1"/>
    </xf>
    <xf numFmtId="0" fontId="10" fillId="2" borderId="1" xfId="165" applyFont="1" applyFill="1" applyBorder="1" applyAlignment="1" applyProtection="1">
      <alignment vertical="center" wrapText="1"/>
    </xf>
    <xf numFmtId="3" fontId="5" fillId="0" borderId="1" xfId="6" applyNumberFormat="1" applyFont="1" applyBorder="1" applyAlignment="1" applyProtection="1">
      <alignment horizontal="center" vertical="center"/>
    </xf>
    <xf numFmtId="3" fontId="5" fillId="0" borderId="1" xfId="165" applyNumberFormat="1" applyFont="1" applyBorder="1" applyAlignment="1" applyProtection="1">
      <alignment horizontal="center" vertical="center"/>
    </xf>
    <xf numFmtId="3" fontId="9" fillId="2" borderId="1" xfId="6" applyNumberFormat="1" applyFont="1" applyFill="1" applyBorder="1" applyAlignment="1" applyProtection="1">
      <alignment horizontal="center" vertical="center"/>
    </xf>
    <xf numFmtId="3" fontId="9" fillId="0" borderId="1" xfId="6" applyNumberFormat="1" applyFont="1" applyBorder="1" applyAlignment="1" applyProtection="1">
      <alignment horizontal="center" vertical="center"/>
    </xf>
    <xf numFmtId="3" fontId="5" fillId="2" borderId="1" xfId="6" applyNumberFormat="1" applyFont="1" applyFill="1" applyBorder="1" applyAlignment="1" applyProtection="1">
      <alignment horizontal="center" vertical="center"/>
    </xf>
    <xf numFmtId="0" fontId="59" fillId="0" borderId="1" xfId="0" applyFont="1" applyBorder="1" applyAlignment="1" applyProtection="1">
      <alignment horizontal="left" vertical="center" wrapText="1"/>
    </xf>
    <xf numFmtId="49" fontId="20" fillId="0" borderId="1" xfId="0" applyNumberFormat="1" applyFont="1" applyBorder="1" applyAlignment="1" applyProtection="1">
      <alignment horizontal="center" vertical="center" wrapText="1"/>
    </xf>
    <xf numFmtId="0" fontId="20" fillId="2" borderId="1" xfId="109" applyFont="1" applyFill="1" applyBorder="1" applyAlignment="1" applyProtection="1">
      <alignment horizontal="center" vertical="center" wrapText="1"/>
    </xf>
    <xf numFmtId="3" fontId="20" fillId="2" borderId="1" xfId="37" applyNumberFormat="1" applyFont="1" applyFill="1" applyBorder="1" applyAlignment="1" applyProtection="1">
      <alignment horizontal="center" vertical="center" wrapText="1"/>
    </xf>
    <xf numFmtId="0" fontId="17" fillId="2" borderId="1" xfId="39" applyFont="1" applyFill="1" applyBorder="1" applyAlignment="1" applyProtection="1">
      <alignment horizontal="center" vertical="center" wrapText="1"/>
    </xf>
    <xf numFmtId="0" fontId="20" fillId="0" borderId="0" xfId="46" applyFont="1" applyAlignment="1" applyProtection="1">
      <alignment horizontal="center" wrapText="1"/>
    </xf>
    <xf numFmtId="0" fontId="5" fillId="6" borderId="7" xfId="0" applyFont="1" applyFill="1" applyBorder="1" applyAlignment="1" applyProtection="1">
      <alignment horizontal="center" wrapText="1"/>
    </xf>
    <xf numFmtId="0" fontId="5" fillId="7" borderId="7" xfId="170" applyFont="1" applyFill="1" applyBorder="1" applyAlignment="1" applyProtection="1">
      <alignment horizontal="center" vertical="center" wrapText="1"/>
    </xf>
    <xf numFmtId="0" fontId="17" fillId="0" borderId="7" xfId="17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20" fillId="0" borderId="0" xfId="170" applyFont="1" applyAlignment="1" applyProtection="1">
      <alignment horizontal="center" wrapText="1"/>
    </xf>
    <xf numFmtId="0" fontId="20" fillId="0" borderId="0" xfId="171" applyFont="1" applyAlignment="1" applyProtection="1">
      <alignment horizontal="center" wrapText="1"/>
    </xf>
    <xf numFmtId="0" fontId="0" fillId="0" borderId="0" xfId="171" applyFont="1" applyAlignment="1" applyProtection="1">
      <alignment horizontal="center" wrapText="1"/>
    </xf>
    <xf numFmtId="0" fontId="20" fillId="0" borderId="0" xfId="0" applyFont="1" applyAlignment="1" applyProtection="1">
      <alignment horizontal="center" wrapText="1"/>
    </xf>
    <xf numFmtId="0" fontId="22" fillId="0" borderId="0" xfId="46" applyFont="1" applyAlignment="1" applyProtection="1">
      <alignment horizontal="center" wrapText="1"/>
    </xf>
    <xf numFmtId="0" fontId="74" fillId="0" borderId="0" xfId="171" applyFont="1" applyAlignment="1" applyProtection="1">
      <alignment horizontal="center" wrapText="1"/>
    </xf>
    <xf numFmtId="0" fontId="17" fillId="0" borderId="1" xfId="39" applyFont="1" applyBorder="1" applyAlignment="1" applyProtection="1">
      <alignment horizontal="center" vertical="center" wrapText="1"/>
    </xf>
    <xf numFmtId="0" fontId="22" fillId="0" borderId="9" xfId="0" applyFont="1" applyBorder="1" applyAlignment="1" applyProtection="1">
      <alignment horizontal="center" vertical="center" wrapText="1"/>
    </xf>
    <xf numFmtId="0" fontId="22" fillId="7" borderId="7" xfId="39" applyFont="1" applyFill="1" applyBorder="1" applyAlignment="1" applyProtection="1">
      <alignment horizontal="center" vertical="center" wrapText="1"/>
    </xf>
    <xf numFmtId="0" fontId="22" fillId="11" borderId="2" xfId="48"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20" fillId="0" borderId="1" xfId="39" applyFont="1" applyBorder="1" applyAlignment="1" applyProtection="1">
      <alignment vertical="center" wrapText="1"/>
    </xf>
    <xf numFmtId="0" fontId="9" fillId="0" borderId="1" xfId="48" applyFont="1" applyBorder="1" applyAlignment="1" applyProtection="1">
      <alignment horizontal="center" vertical="center" wrapText="1"/>
    </xf>
    <xf numFmtId="0" fontId="12" fillId="0" borderId="1" xfId="48" applyFont="1" applyBorder="1" applyAlignment="1" applyProtection="1">
      <alignment horizontal="center" vertical="center" wrapText="1"/>
    </xf>
    <xf numFmtId="0" fontId="17" fillId="0" borderId="1" xfId="48" applyFont="1" applyBorder="1" applyAlignment="1" applyProtection="1"/>
    <xf numFmtId="0" fontId="17" fillId="0" borderId="1" xfId="48" applyFont="1" applyBorder="1" applyAlignment="1" applyProtection="1">
      <alignment horizontal="center" vertical="center"/>
    </xf>
    <xf numFmtId="0" fontId="5" fillId="0" borderId="1" xfId="0" applyFont="1" applyBorder="1" applyAlignment="1" applyProtection="1">
      <alignment horizontal="center" vertical="center" wrapText="1" readingOrder="2"/>
    </xf>
    <xf numFmtId="0" fontId="47" fillId="0" borderId="1" xfId="0" applyFont="1" applyBorder="1" applyAlignment="1" applyProtection="1">
      <alignment horizontal="center" vertical="center" wrapText="1"/>
    </xf>
    <xf numFmtId="0" fontId="23" fillId="0" borderId="1" xfId="44" applyFont="1" applyBorder="1" applyAlignment="1" applyProtection="1">
      <alignment horizontal="center" vertical="center" wrapText="1"/>
    </xf>
    <xf numFmtId="0" fontId="20" fillId="0" borderId="1" xfId="41" applyFont="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22" fillId="2" borderId="1" xfId="0" applyFont="1" applyFill="1" applyBorder="1" applyAlignment="1" applyProtection="1">
      <alignment horizontal="center" vertical="center"/>
    </xf>
    <xf numFmtId="0" fontId="22" fillId="0" borderId="1" xfId="42" applyFont="1" applyBorder="1" applyAlignment="1" applyProtection="1">
      <alignment horizontal="center" vertical="center" wrapText="1"/>
    </xf>
    <xf numFmtId="0" fontId="17" fillId="0" borderId="1" xfId="165" applyFont="1" applyBorder="1" applyAlignment="1" applyProtection="1">
      <alignment horizontal="center" vertical="center" wrapText="1"/>
    </xf>
    <xf numFmtId="0" fontId="22" fillId="2" borderId="1" xfId="39" applyFont="1" applyFill="1" applyBorder="1" applyAlignment="1" applyProtection="1">
      <alignment horizontal="center" vertical="center" wrapText="1"/>
    </xf>
    <xf numFmtId="0" fontId="5" fillId="6" borderId="2" xfId="42" applyFont="1" applyFill="1" applyBorder="1" applyAlignment="1" applyProtection="1">
      <alignment horizontal="center" vertical="center" wrapText="1"/>
    </xf>
    <xf numFmtId="0" fontId="10" fillId="2" borderId="1" xfId="165" applyFont="1" applyFill="1" applyBorder="1" applyAlignment="1" applyProtection="1">
      <alignment horizontal="center" vertical="center" wrapText="1"/>
    </xf>
    <xf numFmtId="0" fontId="10" fillId="2" borderId="1" xfId="41" applyFont="1" applyFill="1" applyBorder="1" applyAlignment="1" applyProtection="1">
      <alignment horizontal="center" vertical="center" wrapText="1"/>
    </xf>
    <xf numFmtId="0" fontId="68" fillId="2" borderId="1" xfId="42" applyFont="1" applyFill="1" applyBorder="1" applyAlignment="1" applyProtection="1">
      <alignment horizontal="center" vertical="center" wrapText="1"/>
    </xf>
    <xf numFmtId="0" fontId="120" fillId="2" borderId="1" xfId="42" applyFont="1" applyFill="1" applyBorder="1" applyAlignment="1" applyProtection="1">
      <alignment horizontal="center" vertical="center" wrapText="1"/>
    </xf>
    <xf numFmtId="0" fontId="5" fillId="6" borderId="1" xfId="165" applyFont="1" applyFill="1" applyBorder="1" applyAlignment="1" applyProtection="1">
      <alignment horizontal="center" vertical="center" wrapText="1"/>
    </xf>
    <xf numFmtId="0" fontId="5" fillId="2" borderId="7" xfId="165" applyFont="1" applyFill="1" applyBorder="1" applyAlignment="1" applyProtection="1">
      <alignment horizontal="center" vertical="center" wrapText="1"/>
    </xf>
    <xf numFmtId="0" fontId="22" fillId="0" borderId="1" xfId="6" applyFont="1" applyBorder="1" applyAlignment="1" applyProtection="1">
      <alignment horizontal="center" vertical="center" wrapText="1"/>
    </xf>
    <xf numFmtId="0" fontId="17" fillId="0" borderId="1" xfId="0" applyFont="1" applyBorder="1" applyAlignment="1" applyProtection="1">
      <alignment horizontal="center" vertical="center"/>
    </xf>
    <xf numFmtId="0" fontId="5" fillId="6" borderId="1" xfId="102" applyFont="1" applyFill="1" applyBorder="1" applyAlignment="1" applyProtection="1">
      <alignment horizontal="center" vertical="center" wrapText="1"/>
    </xf>
    <xf numFmtId="0" fontId="5" fillId="6" borderId="1" xfId="102" applyFont="1" applyFill="1" applyBorder="1" applyAlignment="1" applyProtection="1">
      <alignment horizontal="center" vertical="center"/>
    </xf>
    <xf numFmtId="0" fontId="22" fillId="2" borderId="1" xfId="101" applyFont="1" applyFill="1" applyBorder="1" applyAlignment="1" applyProtection="1">
      <alignment horizontal="center" vertical="center" wrapText="1"/>
    </xf>
    <xf numFmtId="0" fontId="22" fillId="2" borderId="1" xfId="102" applyFont="1" applyFill="1" applyBorder="1" applyAlignment="1" applyProtection="1">
      <alignment horizontal="center" vertical="center" wrapText="1"/>
    </xf>
    <xf numFmtId="0" fontId="22" fillId="0" borderId="1" xfId="165" applyFont="1" applyBorder="1" applyAlignment="1" applyProtection="1">
      <alignment horizontal="center" vertical="center" wrapText="1"/>
    </xf>
    <xf numFmtId="0" fontId="22" fillId="2" borderId="1" xfId="112" applyFont="1" applyFill="1" applyBorder="1" applyAlignment="1" applyProtection="1">
      <alignment horizontal="center" vertical="center" wrapText="1"/>
    </xf>
    <xf numFmtId="0" fontId="22" fillId="2" borderId="1" xfId="113" applyFont="1" applyFill="1" applyBorder="1" applyAlignment="1" applyProtection="1">
      <alignment horizontal="center" vertical="center" wrapText="1"/>
    </xf>
    <xf numFmtId="0" fontId="17" fillId="0" borderId="1" xfId="165" applyFont="1" applyBorder="1" applyAlignment="1" applyProtection="1">
      <alignment wrapText="1"/>
    </xf>
    <xf numFmtId="0" fontId="45" fillId="0" borderId="1" xfId="113" applyFont="1" applyBorder="1" applyAlignment="1" applyProtection="1">
      <alignment horizontal="center" vertical="center" wrapText="1"/>
    </xf>
    <xf numFmtId="0" fontId="45" fillId="0" borderId="0" xfId="113" applyFont="1" applyAlignment="1" applyProtection="1">
      <alignment horizontal="center" vertical="center" wrapText="1"/>
    </xf>
    <xf numFmtId="0" fontId="45" fillId="0" borderId="1" xfId="100" applyFont="1" applyBorder="1" applyAlignment="1" applyProtection="1">
      <alignment horizontal="center" vertical="center" wrapText="1"/>
    </xf>
    <xf numFmtId="0" fontId="45" fillId="0" borderId="1" xfId="100" applyFont="1" applyBorder="1" applyAlignment="1" applyProtection="1">
      <alignment horizontal="center" vertical="center"/>
    </xf>
    <xf numFmtId="49" fontId="44" fillId="6" borderId="3" xfId="9" applyNumberFormat="1" applyFont="1" applyFill="1" applyBorder="1" applyAlignment="1" applyProtection="1">
      <alignment horizontal="center" vertical="center"/>
    </xf>
    <xf numFmtId="0" fontId="17" fillId="7" borderId="7" xfId="0" applyFont="1" applyFill="1" applyBorder="1" applyAlignment="1" applyProtection="1">
      <alignment horizontal="center" vertical="center" wrapText="1"/>
    </xf>
    <xf numFmtId="0" fontId="9" fillId="11" borderId="7" xfId="165" applyFont="1" applyFill="1" applyBorder="1" applyAlignment="1" applyProtection="1">
      <alignment horizontal="center" vertical="center" wrapText="1"/>
    </xf>
    <xf numFmtId="0" fontId="21" fillId="2" borderId="7" xfId="165" applyFont="1" applyFill="1" applyBorder="1" applyAlignment="1" applyProtection="1">
      <alignment horizontal="center" vertical="center"/>
    </xf>
    <xf numFmtId="0" fontId="17" fillId="0" borderId="9" xfId="165" applyFont="1" applyBorder="1" applyAlignment="1" applyProtection="1">
      <alignment horizontal="center" vertical="center"/>
    </xf>
    <xf numFmtId="0" fontId="9" fillId="2" borderId="12" xfId="165" applyFont="1" applyFill="1" applyBorder="1" applyAlignment="1" applyProtection="1">
      <alignment horizontal="center" vertical="center" readingOrder="2"/>
    </xf>
    <xf numFmtId="0" fontId="21" fillId="2" borderId="12" xfId="165" applyFont="1" applyFill="1" applyBorder="1" applyAlignment="1" applyProtection="1">
      <alignment horizontal="center" vertical="center"/>
    </xf>
    <xf numFmtId="0" fontId="22" fillId="2" borderId="12" xfId="165" applyFont="1" applyFill="1" applyBorder="1" applyAlignment="1" applyProtection="1">
      <alignment horizontal="center" vertical="center"/>
    </xf>
    <xf numFmtId="0" fontId="0" fillId="0" borderId="0" xfId="111" applyFont="1" applyAlignment="1" applyProtection="1">
      <alignment horizontal="center" vertical="center"/>
    </xf>
    <xf numFmtId="0" fontId="3" fillId="0" borderId="0" xfId="111" applyFont="1" applyAlignment="1" applyProtection="1">
      <alignment horizontal="center" vertical="center"/>
    </xf>
    <xf numFmtId="0" fontId="103" fillId="0" borderId="0" xfId="6" applyFont="1" applyAlignment="1" applyProtection="1">
      <alignment horizontal="center" vertical="center"/>
    </xf>
    <xf numFmtId="14" fontId="21" fillId="0" borderId="7" xfId="0" applyNumberFormat="1" applyFont="1" applyBorder="1" applyAlignment="1" applyProtection="1"/>
    <xf numFmtId="49" fontId="44" fillId="2" borderId="1" xfId="9" applyNumberFormat="1" applyFont="1" applyFill="1" applyBorder="1" applyAlignment="1" applyProtection="1"/>
    <xf numFmtId="14" fontId="22" fillId="0" borderId="3" xfId="0" applyNumberFormat="1" applyFont="1" applyBorder="1" applyAlignment="1" applyProtection="1">
      <alignment horizontal="left"/>
    </xf>
    <xf numFmtId="0" fontId="11" fillId="0" borderId="1" xfId="188" applyFont="1" applyBorder="1" applyAlignment="1" applyProtection="1">
      <alignment horizontal="right" vertical="center" wrapText="1"/>
    </xf>
    <xf numFmtId="0" fontId="12" fillId="0" borderId="1" xfId="188" applyFont="1" applyBorder="1" applyAlignment="1" applyProtection="1">
      <alignment horizontal="center" vertical="center" wrapText="1"/>
    </xf>
    <xf numFmtId="0" fontId="13" fillId="0" borderId="1" xfId="188" applyFont="1" applyBorder="1" applyAlignment="1" applyProtection="1">
      <alignment horizontal="right" vertical="center" wrapText="1"/>
    </xf>
    <xf numFmtId="0" fontId="13" fillId="0" borderId="1" xfId="0" applyFont="1" applyBorder="1" applyAlignment="1" applyProtection="1">
      <alignment horizontal="center" vertical="center" wrapText="1"/>
    </xf>
    <xf numFmtId="0" fontId="22" fillId="0" borderId="3" xfId="6" applyFont="1" applyBorder="1" applyAlignment="1" applyProtection="1">
      <alignment horizontal="right"/>
    </xf>
    <xf numFmtId="0" fontId="21" fillId="0" borderId="9" xfId="0" applyFont="1" applyBorder="1" applyAlignment="1" applyProtection="1">
      <alignment vertical="center"/>
    </xf>
    <xf numFmtId="0" fontId="21" fillId="0" borderId="9" xfId="0" applyFont="1" applyBorder="1" applyAlignment="1" applyProtection="1">
      <alignment horizontal="center" vertical="center"/>
    </xf>
    <xf numFmtId="167" fontId="22" fillId="0" borderId="3" xfId="6" applyNumberFormat="1" applyFont="1" applyBorder="1" applyAlignment="1" applyProtection="1">
      <alignment horizontal="right" readingOrder="1"/>
    </xf>
    <xf numFmtId="168" fontId="22" fillId="0" borderId="9" xfId="0" applyNumberFormat="1" applyFont="1" applyBorder="1" applyAlignment="1" applyProtection="1">
      <alignment horizontal="center" vertical="center"/>
    </xf>
    <xf numFmtId="0" fontId="3" fillId="0" borderId="0" xfId="0" applyFont="1" applyBorder="1" applyAlignment="1" applyProtection="1">
      <alignment horizontal="right" vertical="center" wrapText="1" readingOrder="2"/>
    </xf>
    <xf numFmtId="0" fontId="31" fillId="0" borderId="0" xfId="0" applyFont="1" applyBorder="1" applyAlignment="1" applyProtection="1">
      <alignment horizontal="left" vertical="center" wrapText="1" readingOrder="1"/>
    </xf>
    <xf numFmtId="49" fontId="32" fillId="0" borderId="0" xfId="0" applyNumberFormat="1" applyFont="1" applyBorder="1" applyAlignment="1" applyProtection="1">
      <alignment horizontal="right" vertical="center" readingOrder="2"/>
    </xf>
    <xf numFmtId="0" fontId="31" fillId="0" borderId="0" xfId="0" applyFont="1" applyBorder="1" applyAlignment="1" applyProtection="1">
      <alignment horizontal="left" vertical="top" wrapText="1"/>
    </xf>
    <xf numFmtId="0" fontId="5" fillId="6" borderId="1" xfId="0" applyFont="1" applyFill="1" applyBorder="1" applyAlignment="1" applyProtection="1">
      <alignment horizontal="center" vertical="center" wrapText="1"/>
    </xf>
    <xf numFmtId="0" fontId="22" fillId="8"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xf>
    <xf numFmtId="0" fontId="5" fillId="2" borderId="1" xfId="0" applyFont="1" applyFill="1" applyBorder="1" applyAlignment="1" applyProtection="1">
      <alignment horizontal="center" vertical="center" wrapText="1"/>
      <protection locked="0"/>
    </xf>
    <xf numFmtId="49" fontId="31" fillId="0" borderId="0" xfId="0" applyNumberFormat="1" applyFont="1" applyBorder="1" applyAlignment="1" applyProtection="1">
      <alignment horizontal="right" vertical="top" wrapText="1" readingOrder="2"/>
    </xf>
    <xf numFmtId="0" fontId="32" fillId="0" borderId="0" xfId="0" applyFont="1" applyBorder="1" applyAlignment="1" applyProtection="1">
      <alignment horizontal="left" vertical="center" wrapText="1"/>
    </xf>
    <xf numFmtId="49" fontId="22" fillId="0" borderId="1" xfId="0" applyNumberFormat="1" applyFont="1" applyBorder="1" applyAlignment="1" applyProtection="1">
      <alignment horizontal="right"/>
    </xf>
    <xf numFmtId="167" fontId="22" fillId="0" borderId="1" xfId="0" applyNumberFormat="1" applyFont="1" applyBorder="1" applyAlignment="1" applyProtection="1">
      <alignment horizontal="right"/>
    </xf>
    <xf numFmtId="0" fontId="5" fillId="7" borderId="2" xfId="0" applyFont="1" applyFill="1" applyBorder="1" applyAlignment="1" applyProtection="1">
      <alignment horizontal="right" vertical="center" wrapText="1"/>
    </xf>
    <xf numFmtId="0" fontId="21" fillId="0" borderId="7" xfId="0" applyFont="1" applyBorder="1" applyAlignment="1" applyProtection="1">
      <alignment horizontal="center"/>
    </xf>
    <xf numFmtId="0" fontId="21" fillId="0" borderId="3" xfId="0" applyFont="1" applyBorder="1" applyAlignment="1" applyProtection="1">
      <alignment horizontal="center"/>
    </xf>
    <xf numFmtId="0" fontId="21" fillId="21" borderId="7" xfId="0" applyFont="1" applyFill="1" applyBorder="1" applyAlignment="1" applyProtection="1">
      <alignment horizontal="center"/>
    </xf>
    <xf numFmtId="0" fontId="21" fillId="21" borderId="3" xfId="0" applyFont="1" applyFill="1" applyBorder="1" applyAlignment="1" applyProtection="1">
      <alignment horizontal="center"/>
    </xf>
    <xf numFmtId="0" fontId="21" fillId="22" borderId="7" xfId="0" applyFont="1" applyFill="1" applyBorder="1" applyAlignment="1" applyProtection="1">
      <alignment horizontal="center"/>
    </xf>
    <xf numFmtId="0" fontId="21" fillId="22" borderId="3" xfId="0" applyFont="1" applyFill="1" applyBorder="1" applyAlignment="1" applyProtection="1">
      <alignment horizontal="center"/>
    </xf>
    <xf numFmtId="14" fontId="21" fillId="21" borderId="7" xfId="0" applyNumberFormat="1" applyFont="1" applyFill="1" applyBorder="1" applyAlignment="1" applyProtection="1">
      <alignment horizontal="center"/>
    </xf>
    <xf numFmtId="14" fontId="21" fillId="21" borderId="3" xfId="0" applyNumberFormat="1" applyFont="1" applyFill="1" applyBorder="1" applyAlignment="1" applyProtection="1">
      <alignment horizontal="center"/>
    </xf>
    <xf numFmtId="0" fontId="22" fillId="0" borderId="2" xfId="0" applyFont="1" applyBorder="1" applyAlignment="1" applyProtection="1">
      <alignment horizontal="center" vertical="center" wrapText="1"/>
    </xf>
    <xf numFmtId="0" fontId="22" fillId="0" borderId="2" xfId="0" applyFont="1" applyBorder="1" applyAlignment="1" applyProtection="1">
      <alignment horizontal="center"/>
    </xf>
    <xf numFmtId="0" fontId="5" fillId="0" borderId="1" xfId="0" applyFont="1" applyBorder="1" applyAlignment="1" applyProtection="1">
      <alignment horizontal="right" vertical="center"/>
    </xf>
    <xf numFmtId="0" fontId="5" fillId="2" borderId="1" xfId="0" applyFont="1" applyFill="1" applyBorder="1" applyAlignment="1" applyProtection="1">
      <alignment horizontal="right" vertical="center"/>
    </xf>
    <xf numFmtId="168" fontId="22" fillId="0" borderId="2" xfId="0" applyNumberFormat="1" applyFont="1" applyBorder="1" applyAlignment="1" applyProtection="1">
      <alignment horizontal="center" vertical="center"/>
    </xf>
    <xf numFmtId="0" fontId="22" fillId="0" borderId="12" xfId="0" applyFont="1" applyBorder="1" applyAlignment="1" applyProtection="1">
      <alignment horizontal="center"/>
    </xf>
    <xf numFmtId="0" fontId="22" fillId="0" borderId="14" xfId="0" applyFont="1" applyBorder="1" applyAlignment="1" applyProtection="1">
      <alignment horizontal="center"/>
    </xf>
    <xf numFmtId="167" fontId="22" fillId="2" borderId="1" xfId="0" applyNumberFormat="1" applyFont="1" applyFill="1" applyBorder="1" applyAlignment="1" applyProtection="1">
      <alignment horizontal="right"/>
      <protection locked="0"/>
    </xf>
    <xf numFmtId="49" fontId="22" fillId="2" borderId="2" xfId="0" applyNumberFormat="1" applyFont="1" applyFill="1" applyBorder="1" applyAlignment="1" applyProtection="1">
      <alignment horizontal="center" vertical="center"/>
      <protection locked="0"/>
    </xf>
    <xf numFmtId="0" fontId="0" fillId="0" borderId="0" xfId="66" applyFont="1" applyBorder="1" applyAlignment="1" applyProtection="1">
      <alignment horizontal="right" vertical="top" wrapText="1"/>
    </xf>
    <xf numFmtId="0" fontId="0" fillId="0" borderId="0" xfId="0" applyFont="1" applyBorder="1" applyAlignment="1" applyProtection="1">
      <alignment horizontal="left" vertical="center" wrapText="1"/>
    </xf>
    <xf numFmtId="49" fontId="22" fillId="2" borderId="1" xfId="0" applyNumberFormat="1" applyFont="1" applyFill="1" applyBorder="1" applyAlignment="1" applyProtection="1">
      <alignment horizontal="right"/>
      <protection locked="0"/>
    </xf>
    <xf numFmtId="49" fontId="22" fillId="2" borderId="2" xfId="0" applyNumberFormat="1" applyFont="1" applyFill="1" applyBorder="1" applyAlignment="1" applyProtection="1">
      <alignment horizontal="left" vertical="center"/>
      <protection locked="0"/>
    </xf>
    <xf numFmtId="0" fontId="22" fillId="0" borderId="12" xfId="0" applyFont="1" applyBorder="1" applyAlignment="1" applyProtection="1">
      <alignment horizontal="center" vertical="center"/>
    </xf>
    <xf numFmtId="0" fontId="5" fillId="6" borderId="2" xfId="162" applyFont="1" applyFill="1" applyBorder="1" applyAlignment="1" applyProtection="1">
      <alignment horizontal="center" vertical="center" wrapText="1"/>
    </xf>
    <xf numFmtId="0" fontId="5" fillId="6" borderId="1" xfId="162" applyFont="1" applyFill="1" applyBorder="1" applyAlignment="1" applyProtection="1">
      <alignment horizontal="center" vertical="center" wrapText="1"/>
    </xf>
    <xf numFmtId="0" fontId="22" fillId="6" borderId="1" xfId="0" applyFont="1" applyFill="1" applyBorder="1" applyAlignment="1" applyProtection="1">
      <alignment horizontal="center" vertical="center" wrapText="1"/>
    </xf>
    <xf numFmtId="0" fontId="5" fillId="6" borderId="1" xfId="66" applyFont="1" applyFill="1" applyBorder="1" applyAlignment="1" applyProtection="1">
      <alignment horizontal="center" vertical="center" wrapText="1"/>
    </xf>
    <xf numFmtId="0" fontId="5" fillId="6" borderId="1" xfId="163" applyFont="1" applyFill="1" applyBorder="1" applyAlignment="1" applyProtection="1">
      <alignment horizontal="center" vertical="center" wrapText="1"/>
    </xf>
    <xf numFmtId="0" fontId="24" fillId="0" borderId="0" xfId="162" applyFont="1" applyBorder="1" applyAlignment="1" applyProtection="1">
      <alignment horizontal="right" vertical="center" wrapText="1" readingOrder="2"/>
    </xf>
    <xf numFmtId="0" fontId="3" fillId="0" borderId="0" xfId="163" applyFont="1" applyBorder="1" applyAlignment="1" applyProtection="1">
      <alignment horizontal="left" vertical="top" wrapText="1"/>
    </xf>
    <xf numFmtId="0" fontId="32" fillId="0" borderId="0" xfId="0" applyFont="1" applyBorder="1" applyAlignment="1" applyProtection="1">
      <alignment horizontal="left" vertical="top" wrapText="1"/>
    </xf>
    <xf numFmtId="0" fontId="5" fillId="0" borderId="1" xfId="162" applyFont="1" applyBorder="1" applyAlignment="1" applyProtection="1">
      <alignment horizontal="center" vertical="center" wrapText="1"/>
    </xf>
    <xf numFmtId="0" fontId="17" fillId="0" borderId="1" xfId="163" applyFont="1" applyBorder="1" applyAlignment="1" applyProtection="1">
      <alignment horizontal="center" vertical="center" wrapText="1"/>
    </xf>
    <xf numFmtId="0" fontId="32" fillId="0" borderId="0" xfId="162" applyFont="1" applyBorder="1" applyAlignment="1" applyProtection="1">
      <alignment horizontal="right" vertical="center" wrapText="1" readingOrder="2"/>
    </xf>
    <xf numFmtId="0" fontId="32" fillId="0" borderId="0" xfId="67" applyFont="1" applyBorder="1" applyAlignment="1" applyProtection="1">
      <alignment horizontal="left" vertical="center" wrapText="1"/>
    </xf>
    <xf numFmtId="49" fontId="32" fillId="0" borderId="0" xfId="0" applyNumberFormat="1" applyFont="1" applyBorder="1" applyAlignment="1" applyProtection="1">
      <alignment horizontal="right" vertical="center" wrapText="1" readingOrder="2"/>
    </xf>
    <xf numFmtId="0" fontId="22" fillId="6" borderId="1" xfId="124" applyFont="1" applyFill="1" applyBorder="1" applyAlignment="1" applyProtection="1">
      <alignment horizontal="center" vertical="center" wrapText="1"/>
    </xf>
    <xf numFmtId="49" fontId="12" fillId="13" borderId="0" xfId="0" applyNumberFormat="1" applyFont="1" applyFill="1" applyBorder="1" applyAlignment="1" applyProtection="1">
      <alignment horizontal="center" vertical="center" readingOrder="2"/>
    </xf>
    <xf numFmtId="49" fontId="12" fillId="13" borderId="15" xfId="0" applyNumberFormat="1" applyFont="1" applyFill="1" applyBorder="1" applyAlignment="1" applyProtection="1">
      <alignment horizontal="center" vertical="center" readingOrder="2"/>
    </xf>
    <xf numFmtId="0" fontId="22" fillId="6" borderId="1" xfId="124" applyFont="1" applyFill="1" applyBorder="1" applyAlignment="1" applyProtection="1">
      <alignment horizontal="center" vertical="center"/>
    </xf>
    <xf numFmtId="0" fontId="32" fillId="0" borderId="0" xfId="162" applyFont="1" applyBorder="1" applyAlignment="1" applyProtection="1">
      <alignment horizontal="left" vertical="center" wrapText="1"/>
    </xf>
    <xf numFmtId="168" fontId="38" fillId="2" borderId="7" xfId="124" applyNumberFormat="1" applyFont="1" applyFill="1" applyBorder="1" applyAlignment="1" applyProtection="1">
      <alignment horizontal="center"/>
    </xf>
    <xf numFmtId="168" fontId="38" fillId="2" borderId="3" xfId="124" applyNumberFormat="1" applyFont="1" applyFill="1" applyBorder="1" applyAlignment="1" applyProtection="1">
      <alignment horizontal="center"/>
    </xf>
    <xf numFmtId="49" fontId="22" fillId="2" borderId="2" xfId="0" applyNumberFormat="1" applyFont="1" applyFill="1" applyBorder="1" applyAlignment="1" applyProtection="1">
      <alignment horizontal="right"/>
      <protection locked="0"/>
    </xf>
    <xf numFmtId="167" fontId="22" fillId="2" borderId="2" xfId="0" applyNumberFormat="1" applyFont="1" applyFill="1" applyBorder="1" applyAlignment="1" applyProtection="1">
      <alignment horizontal="right"/>
      <protection locked="0"/>
    </xf>
    <xf numFmtId="0" fontId="5" fillId="6" borderId="1" xfId="0" applyFont="1" applyFill="1" applyBorder="1" applyAlignment="1" applyProtection="1">
      <alignment horizontal="center" vertical="center"/>
    </xf>
    <xf numFmtId="0" fontId="5" fillId="0" borderId="1" xfId="0" applyFont="1" applyBorder="1" applyAlignment="1" applyProtection="1">
      <alignment horizontal="center" vertical="center"/>
    </xf>
    <xf numFmtId="0" fontId="5" fillId="0" borderId="1" xfId="0" applyFont="1" applyBorder="1" applyAlignment="1" applyProtection="1">
      <alignment vertical="center" wrapText="1"/>
    </xf>
    <xf numFmtId="0" fontId="5" fillId="0" borderId="2" xfId="0" applyFont="1" applyBorder="1" applyAlignment="1" applyProtection="1">
      <alignment horizontal="center" vertical="center" wrapText="1"/>
    </xf>
    <xf numFmtId="0" fontId="5" fillId="0" borderId="4" xfId="0" applyFont="1" applyBorder="1" applyAlignment="1" applyProtection="1">
      <alignment horizontal="center" vertical="center"/>
    </xf>
    <xf numFmtId="0" fontId="5" fillId="0" borderId="2" xfId="0" applyFont="1" applyBorder="1" applyAlignment="1" applyProtection="1">
      <alignment vertical="center"/>
    </xf>
    <xf numFmtId="0" fontId="5" fillId="0" borderId="2" xfId="0" applyFont="1" applyBorder="1" applyAlignment="1" applyProtection="1">
      <alignment vertical="center"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vertical="center"/>
    </xf>
    <xf numFmtId="0" fontId="5" fillId="0" borderId="2" xfId="0" applyFont="1" applyBorder="1" applyAlignment="1" applyProtection="1">
      <alignment horizontal="center" vertical="center"/>
    </xf>
    <xf numFmtId="49" fontId="32" fillId="0" borderId="0" xfId="0" applyNumberFormat="1" applyFont="1" applyBorder="1" applyAlignment="1" applyProtection="1">
      <alignment horizontal="right" vertical="top" wrapText="1" readingOrder="2"/>
    </xf>
    <xf numFmtId="0" fontId="32" fillId="0" borderId="0" xfId="0" applyFont="1" applyBorder="1" applyAlignment="1" applyProtection="1">
      <alignment horizontal="left" vertical="top" wrapText="1" readingOrder="1"/>
    </xf>
    <xf numFmtId="0" fontId="32" fillId="0" borderId="0" xfId="0" applyFont="1" applyBorder="1" applyAlignment="1" applyProtection="1">
      <alignment vertical="center" wrapText="1"/>
    </xf>
    <xf numFmtId="168" fontId="38" fillId="2" borderId="2" xfId="0" applyNumberFormat="1" applyFont="1" applyFill="1" applyBorder="1" applyAlignment="1" applyProtection="1">
      <alignment horizontal="center"/>
    </xf>
    <xf numFmtId="168" fontId="38" fillId="2" borderId="7" xfId="0" applyNumberFormat="1" applyFont="1" applyFill="1" applyBorder="1" applyAlignment="1" applyProtection="1">
      <alignment horizontal="center"/>
    </xf>
    <xf numFmtId="168" fontId="38" fillId="2" borderId="3" xfId="0" applyNumberFormat="1" applyFont="1" applyFill="1" applyBorder="1" applyAlignment="1" applyProtection="1">
      <alignment horizontal="center"/>
    </xf>
    <xf numFmtId="49" fontId="44" fillId="2" borderId="3" xfId="9" applyNumberFormat="1" applyFont="1" applyFill="1" applyBorder="1" applyAlignment="1" applyProtection="1">
      <alignment horizontal="right"/>
    </xf>
    <xf numFmtId="167" fontId="44" fillId="2" borderId="3" xfId="9" applyNumberFormat="1" applyFont="1" applyFill="1" applyBorder="1" applyAlignment="1" applyProtection="1">
      <alignment horizontal="right"/>
    </xf>
    <xf numFmtId="49" fontId="22" fillId="0" borderId="2" xfId="0" applyNumberFormat="1" applyFont="1" applyBorder="1" applyAlignment="1" applyProtection="1">
      <alignment horizontal="right"/>
    </xf>
    <xf numFmtId="0" fontId="5" fillId="6" borderId="1" xfId="174" applyFont="1" applyFill="1" applyBorder="1" applyAlignment="1" applyProtection="1">
      <alignment horizontal="center" vertical="center" wrapText="1" readingOrder="1"/>
    </xf>
    <xf numFmtId="0" fontId="5" fillId="6" borderId="1" xfId="174" applyFont="1" applyFill="1" applyBorder="1" applyAlignment="1" applyProtection="1">
      <alignment horizontal="center" vertical="center" wrapText="1" readingOrder="2"/>
    </xf>
    <xf numFmtId="0" fontId="5" fillId="6" borderId="1" xfId="174" applyFont="1" applyFill="1" applyBorder="1" applyAlignment="1" applyProtection="1">
      <alignment horizontal="center" vertical="center" readingOrder="2"/>
    </xf>
    <xf numFmtId="0" fontId="5" fillId="6" borderId="1" xfId="175" applyFont="1" applyFill="1" applyBorder="1" applyAlignment="1" applyProtection="1">
      <alignment horizontal="center" vertical="center" readingOrder="1"/>
    </xf>
    <xf numFmtId="0" fontId="22" fillId="6" borderId="1" xfId="175" applyFont="1" applyFill="1" applyBorder="1" applyAlignment="1" applyProtection="1">
      <alignment horizontal="center" vertical="center" readingOrder="1"/>
    </xf>
    <xf numFmtId="0" fontId="5" fillId="6" borderId="1" xfId="175" applyFont="1" applyFill="1" applyBorder="1" applyAlignment="1" applyProtection="1">
      <alignment horizontal="center" vertical="center" wrapText="1" readingOrder="1"/>
    </xf>
    <xf numFmtId="0" fontId="22" fillId="0" borderId="2" xfId="0" applyFont="1" applyBorder="1" applyAlignment="1" applyProtection="1">
      <alignment horizontal="left" vertical="center" wrapText="1"/>
    </xf>
    <xf numFmtId="0" fontId="22" fillId="0" borderId="7" xfId="0" applyFont="1" applyBorder="1" applyAlignment="1" applyProtection="1">
      <alignment horizontal="left" vertical="center" wrapText="1"/>
    </xf>
    <xf numFmtId="0" fontId="22" fillId="0" borderId="7" xfId="0" applyFont="1" applyBorder="1" applyAlignment="1" applyProtection="1">
      <alignment wrapText="1"/>
    </xf>
    <xf numFmtId="14" fontId="22" fillId="0" borderId="7" xfId="0" applyNumberFormat="1" applyFont="1" applyBorder="1" applyAlignment="1" applyProtection="1">
      <alignment wrapText="1"/>
    </xf>
    <xf numFmtId="49" fontId="22" fillId="0" borderId="7" xfId="0" applyNumberFormat="1" applyFont="1" applyBorder="1" applyAlignment="1" applyProtection="1">
      <alignment horizontal="right"/>
    </xf>
    <xf numFmtId="49" fontId="22" fillId="0" borderId="3" xfId="0" applyNumberFormat="1" applyFont="1" applyBorder="1" applyAlignment="1" applyProtection="1">
      <alignment horizontal="right"/>
    </xf>
    <xf numFmtId="167" fontId="22" fillId="0" borderId="2" xfId="0" applyNumberFormat="1" applyFont="1" applyBorder="1" applyAlignment="1" applyProtection="1">
      <alignment horizontal="right"/>
    </xf>
    <xf numFmtId="167" fontId="22" fillId="0" borderId="7" xfId="0" applyNumberFormat="1" applyFont="1" applyBorder="1" applyAlignment="1" applyProtection="1">
      <alignment horizontal="right"/>
    </xf>
    <xf numFmtId="167" fontId="22" fillId="0" borderId="3" xfId="0" applyNumberFormat="1" applyFont="1" applyBorder="1" applyAlignment="1" applyProtection="1">
      <alignment horizontal="right"/>
    </xf>
    <xf numFmtId="0" fontId="22" fillId="0" borderId="1" xfId="0" applyFont="1" applyBorder="1" applyAlignment="1" applyProtection="1">
      <alignment horizontal="right" vertical="center" readingOrder="2"/>
    </xf>
    <xf numFmtId="0" fontId="22" fillId="0" borderId="1" xfId="0" applyFont="1" applyBorder="1" applyAlignment="1" applyProtection="1">
      <alignment horizontal="left" vertical="center"/>
    </xf>
    <xf numFmtId="0" fontId="22" fillId="6" borderId="1" xfId="0" applyFont="1" applyFill="1" applyBorder="1" applyAlignment="1" applyProtection="1">
      <alignment horizontal="center" vertical="center"/>
    </xf>
    <xf numFmtId="0" fontId="17" fillId="5" borderId="1" xfId="0" applyFont="1" applyFill="1" applyBorder="1" applyAlignment="1" applyProtection="1">
      <alignment horizontal="center" vertical="center" wrapText="1"/>
    </xf>
    <xf numFmtId="0" fontId="17" fillId="0" borderId="1" xfId="0" applyFont="1" applyBorder="1" applyAlignment="1" applyProtection="1">
      <alignment horizontal="center" vertical="center" wrapText="1" readingOrder="1"/>
    </xf>
    <xf numFmtId="49" fontId="5" fillId="15" borderId="1" xfId="0" applyNumberFormat="1" applyFont="1" applyFill="1" applyBorder="1" applyAlignment="1" applyProtection="1">
      <alignment horizontal="center" vertical="center" wrapText="1"/>
    </xf>
    <xf numFmtId="0" fontId="22" fillId="0" borderId="1" xfId="0" applyFont="1" applyBorder="1" applyAlignment="1" applyProtection="1">
      <alignment horizontal="center" vertical="center"/>
    </xf>
    <xf numFmtId="0" fontId="17" fillId="5" borderId="1" xfId="0" applyFont="1" applyFill="1" applyBorder="1" applyAlignment="1" applyProtection="1">
      <alignment horizontal="center" vertical="center"/>
    </xf>
    <xf numFmtId="0" fontId="22" fillId="5" borderId="1" xfId="0" applyFont="1" applyFill="1" applyBorder="1" applyAlignment="1" applyProtection="1">
      <alignment horizontal="center" vertical="center" wrapText="1"/>
    </xf>
    <xf numFmtId="0" fontId="17" fillId="5" borderId="1" xfId="0" applyFont="1" applyFill="1" applyBorder="1" applyAlignment="1" applyProtection="1">
      <alignment horizontal="left" vertical="center" wrapText="1" readingOrder="1"/>
    </xf>
    <xf numFmtId="0" fontId="17" fillId="2" borderId="1" xfId="0" applyFont="1" applyFill="1" applyBorder="1" applyAlignment="1" applyProtection="1">
      <alignment horizontal="center" vertical="center" wrapText="1" readingOrder="1"/>
    </xf>
    <xf numFmtId="0" fontId="17" fillId="0" borderId="1" xfId="0" applyFont="1" applyBorder="1" applyAlignment="1" applyProtection="1">
      <alignment horizontal="right" vertical="center" wrapText="1" readingOrder="2"/>
    </xf>
    <xf numFmtId="0" fontId="17" fillId="4" borderId="1" xfId="0" applyFont="1" applyFill="1" applyBorder="1" applyAlignment="1" applyProtection="1">
      <alignment horizontal="center" vertical="center" wrapText="1" readingOrder="1"/>
    </xf>
    <xf numFmtId="0" fontId="20" fillId="0" borderId="1" xfId="0" applyFont="1" applyBorder="1" applyAlignment="1" applyProtection="1">
      <alignment horizontal="right" vertical="center" wrapText="1" readingOrder="2"/>
    </xf>
    <xf numFmtId="0" fontId="22" fillId="2" borderId="2" xfId="0"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xf>
    <xf numFmtId="0" fontId="22" fillId="2" borderId="7" xfId="0" applyFont="1" applyFill="1" applyBorder="1" applyAlignment="1" applyProtection="1">
      <alignment horizontal="center" vertical="center" wrapText="1"/>
    </xf>
    <xf numFmtId="0" fontId="55" fillId="0" borderId="9" xfId="0" applyFont="1" applyBorder="1" applyAlignment="1" applyProtection="1">
      <alignment horizontal="right" vertical="center"/>
    </xf>
    <xf numFmtId="49" fontId="5" fillId="7" borderId="3" xfId="0" applyNumberFormat="1" applyFont="1" applyFill="1" applyBorder="1" applyAlignment="1" applyProtection="1">
      <alignment horizontal="left" vertical="center"/>
    </xf>
    <xf numFmtId="0" fontId="22" fillId="0" borderId="2" xfId="0" applyFont="1" applyBorder="1" applyAlignment="1" applyProtection="1">
      <alignment wrapText="1"/>
    </xf>
    <xf numFmtId="14" fontId="22" fillId="0" borderId="2" xfId="0" applyNumberFormat="1" applyFont="1" applyBorder="1" applyAlignment="1" applyProtection="1">
      <alignment wrapText="1"/>
    </xf>
    <xf numFmtId="0" fontId="22" fillId="6" borderId="1" xfId="153" applyFont="1" applyFill="1" applyBorder="1" applyAlignment="1" applyProtection="1">
      <alignment horizontal="center" vertical="center" wrapText="1"/>
    </xf>
    <xf numFmtId="0" fontId="20" fillId="0" borderId="1" xfId="153" applyFont="1" applyBorder="1" applyAlignment="1" applyProtection="1">
      <alignment horizontal="center" vertical="top" wrapText="1"/>
    </xf>
    <xf numFmtId="0" fontId="20" fillId="0" borderId="2" xfId="153" applyFont="1" applyBorder="1" applyAlignment="1" applyProtection="1">
      <alignment horizontal="center" vertical="top" wrapText="1"/>
    </xf>
    <xf numFmtId="0" fontId="20" fillId="0" borderId="3" xfId="153" applyFont="1" applyBorder="1" applyAlignment="1" applyProtection="1">
      <alignment horizontal="center" vertical="top" wrapText="1"/>
    </xf>
    <xf numFmtId="0" fontId="20" fillId="0" borderId="2" xfId="153" applyFont="1" applyBorder="1" applyAlignment="1" applyProtection="1">
      <alignment vertical="top" wrapText="1"/>
    </xf>
    <xf numFmtId="0" fontId="20" fillId="0" borderId="3" xfId="153" applyFont="1" applyBorder="1" applyAlignment="1" applyProtection="1">
      <alignment vertical="top" wrapText="1"/>
    </xf>
    <xf numFmtId="0" fontId="20" fillId="0" borderId="2" xfId="153" applyFont="1" applyBorder="1" applyAlignment="1" applyProtection="1">
      <alignment horizontal="center" vertical="center" wrapText="1"/>
    </xf>
    <xf numFmtId="0" fontId="20" fillId="0" borderId="3" xfId="153" applyFont="1" applyBorder="1" applyAlignment="1" applyProtection="1">
      <alignment horizontal="center" vertical="center" wrapText="1"/>
    </xf>
    <xf numFmtId="0" fontId="20" fillId="0" borderId="8" xfId="153" applyFont="1" applyBorder="1" applyAlignment="1" applyProtection="1">
      <alignment horizontal="center" vertical="center" wrapText="1"/>
    </xf>
    <xf numFmtId="0" fontId="20" fillId="0" borderId="10" xfId="153" applyFont="1" applyBorder="1" applyAlignment="1" applyProtection="1">
      <alignment horizontal="center" vertical="center" wrapText="1"/>
    </xf>
    <xf numFmtId="0" fontId="58" fillId="0" borderId="0" xfId="0" applyFont="1" applyBorder="1" applyAlignment="1" applyProtection="1">
      <alignment horizontal="right" vertical="center" wrapText="1" readingOrder="2"/>
    </xf>
    <xf numFmtId="0" fontId="20" fillId="0" borderId="13" xfId="153" applyFont="1" applyBorder="1" applyAlignment="1" applyProtection="1">
      <alignment horizontal="center" vertical="center" wrapText="1"/>
    </xf>
    <xf numFmtId="0" fontId="20" fillId="0" borderId="16" xfId="153" applyFont="1" applyBorder="1" applyAlignment="1" applyProtection="1">
      <alignment horizontal="center" vertical="center" wrapText="1"/>
    </xf>
    <xf numFmtId="0" fontId="20" fillId="0" borderId="11" xfId="153" applyFont="1" applyBorder="1" applyAlignment="1" applyProtection="1">
      <alignment horizontal="center" vertical="center" wrapText="1"/>
    </xf>
    <xf numFmtId="0" fontId="20" fillId="0" borderId="14" xfId="153" applyFont="1" applyBorder="1" applyAlignment="1" applyProtection="1">
      <alignment horizontal="center" vertical="center" wrapText="1"/>
    </xf>
    <xf numFmtId="0" fontId="22" fillId="6" borderId="1" xfId="6" applyFont="1" applyFill="1" applyBorder="1" applyAlignment="1" applyProtection="1">
      <alignment horizontal="right"/>
    </xf>
    <xf numFmtId="0" fontId="22" fillId="6" borderId="1" xfId="126" applyFont="1" applyFill="1" applyBorder="1" applyAlignment="1" applyProtection="1">
      <alignment horizontal="center" vertical="center" wrapText="1"/>
    </xf>
    <xf numFmtId="0" fontId="22" fillId="6" borderId="1" xfId="25" applyFont="1" applyFill="1" applyBorder="1" applyAlignment="1" applyProtection="1">
      <alignment horizontal="center" vertical="center" wrapText="1"/>
    </xf>
    <xf numFmtId="0" fontId="22" fillId="5" borderId="1" xfId="126" applyFont="1" applyFill="1" applyBorder="1" applyAlignment="1" applyProtection="1">
      <alignment horizontal="center" vertical="center" wrapText="1"/>
    </xf>
    <xf numFmtId="0" fontId="31" fillId="0" borderId="0" xfId="6" applyFont="1" applyBorder="1" applyAlignment="1" applyProtection="1">
      <alignment horizontal="right" vertical="top" wrapText="1" readingOrder="2"/>
    </xf>
    <xf numFmtId="0" fontId="32" fillId="0" borderId="0" xfId="97" applyFont="1" applyBorder="1" applyAlignment="1" applyProtection="1">
      <alignment horizontal="left" vertical="center" wrapText="1" readingOrder="1"/>
    </xf>
    <xf numFmtId="0" fontId="22" fillId="0" borderId="2" xfId="6" applyFont="1" applyBorder="1" applyAlignment="1" applyProtection="1">
      <alignment horizontal="center" wrapText="1"/>
    </xf>
    <xf numFmtId="0" fontId="22" fillId="0" borderId="7" xfId="6" applyFont="1" applyBorder="1" applyAlignment="1" applyProtection="1">
      <alignment horizontal="center" wrapText="1"/>
    </xf>
    <xf numFmtId="0" fontId="22" fillId="6" borderId="1" xfId="128" applyFont="1" applyFill="1" applyBorder="1" applyAlignment="1" applyProtection="1">
      <alignment horizontal="center" vertical="center" wrapText="1"/>
    </xf>
    <xf numFmtId="0" fontId="22" fillId="5" borderId="1" xfId="128" applyFont="1" applyFill="1" applyBorder="1" applyAlignment="1" applyProtection="1">
      <alignment horizontal="center" vertical="center" wrapText="1"/>
    </xf>
    <xf numFmtId="0" fontId="22" fillId="6" borderId="6" xfId="128" applyFont="1" applyFill="1" applyBorder="1" applyAlignment="1" applyProtection="1">
      <alignment horizontal="center" vertical="center" wrapText="1"/>
    </xf>
    <xf numFmtId="0" fontId="22" fillId="6" borderId="1" xfId="28" applyFont="1" applyFill="1" applyBorder="1" applyAlignment="1" applyProtection="1">
      <alignment horizontal="center" vertical="center" wrapText="1"/>
    </xf>
    <xf numFmtId="0" fontId="22" fillId="6" borderId="2" xfId="128" applyFont="1" applyFill="1" applyBorder="1" applyAlignment="1" applyProtection="1">
      <alignment horizontal="center" vertical="center" wrapText="1"/>
    </xf>
    <xf numFmtId="0" fontId="22" fillId="6" borderId="1" xfId="6" applyFont="1" applyFill="1" applyBorder="1" applyAlignment="1" applyProtection="1">
      <alignment horizontal="right" vertical="center"/>
    </xf>
    <xf numFmtId="0" fontId="121" fillId="2" borderId="2" xfId="11" applyFont="1" applyFill="1" applyBorder="1" applyAlignment="1" applyProtection="1">
      <alignment horizontal="center" wrapText="1"/>
    </xf>
    <xf numFmtId="0" fontId="121" fillId="2" borderId="7" xfId="11" applyFont="1" applyFill="1" applyBorder="1" applyAlignment="1" applyProtection="1">
      <alignment horizontal="center" wrapText="1"/>
    </xf>
    <xf numFmtId="0" fontId="121" fillId="2" borderId="3" xfId="11" applyFont="1" applyFill="1" applyBorder="1" applyAlignment="1" applyProtection="1">
      <alignment horizontal="center" wrapText="1"/>
    </xf>
    <xf numFmtId="0" fontId="121" fillId="2" borderId="2" xfId="11" applyFont="1" applyFill="1" applyBorder="1" applyAlignment="1" applyProtection="1">
      <alignment horizontal="left" vertical="center"/>
    </xf>
    <xf numFmtId="0" fontId="5" fillId="2" borderId="7" xfId="11" applyFont="1" applyFill="1" applyBorder="1" applyAlignment="1" applyProtection="1">
      <alignment horizontal="left" vertical="center"/>
    </xf>
    <xf numFmtId="0" fontId="5" fillId="2" borderId="3" xfId="11" applyFont="1" applyFill="1" applyBorder="1" applyAlignment="1" applyProtection="1">
      <alignment horizontal="left" vertical="center"/>
    </xf>
    <xf numFmtId="14" fontId="5" fillId="2" borderId="2" xfId="11" applyNumberFormat="1" applyFont="1" applyFill="1" applyBorder="1" applyAlignment="1" applyProtection="1">
      <alignment horizontal="left" vertical="center"/>
    </xf>
    <xf numFmtId="14" fontId="5" fillId="2" borderId="7" xfId="11" applyNumberFormat="1" applyFont="1" applyFill="1" applyBorder="1" applyAlignment="1" applyProtection="1">
      <alignment horizontal="left" vertical="center"/>
    </xf>
    <xf numFmtId="14" fontId="5" fillId="2" borderId="3" xfId="11" applyNumberFormat="1" applyFont="1" applyFill="1" applyBorder="1" applyAlignment="1" applyProtection="1">
      <alignment horizontal="left" vertical="center"/>
    </xf>
    <xf numFmtId="0" fontId="32" fillId="0" borderId="0" xfId="165" applyFont="1" applyBorder="1" applyAlignment="1" applyProtection="1">
      <alignment horizontal="left" vertical="center" wrapText="1"/>
    </xf>
    <xf numFmtId="0" fontId="65" fillId="2" borderId="1" xfId="6" applyFont="1" applyFill="1" applyBorder="1" applyAlignment="1" applyProtection="1">
      <alignment horizontal="center" vertical="center" wrapText="1"/>
    </xf>
    <xf numFmtId="0" fontId="65" fillId="0" borderId="1" xfId="6" applyFont="1" applyBorder="1" applyAlignment="1" applyProtection="1">
      <alignment horizontal="center" vertical="center" wrapText="1"/>
    </xf>
    <xf numFmtId="0" fontId="20" fillId="2" borderId="2" xfId="6" applyFont="1" applyFill="1" applyBorder="1" applyAlignment="1" applyProtection="1">
      <alignment horizontal="center" vertical="center" wrapText="1"/>
    </xf>
    <xf numFmtId="0" fontId="20" fillId="2" borderId="3" xfId="6" applyFont="1" applyFill="1" applyBorder="1" applyAlignment="1" applyProtection="1">
      <alignment horizontal="center" vertical="center" wrapText="1"/>
    </xf>
    <xf numFmtId="49" fontId="44" fillId="2" borderId="2" xfId="9" applyNumberFormat="1" applyFont="1" applyFill="1" applyBorder="1" applyAlignment="1" applyProtection="1">
      <alignment horizontal="center" vertical="top"/>
    </xf>
    <xf numFmtId="0" fontId="22" fillId="6" borderId="1" xfId="39" applyFont="1" applyFill="1" applyBorder="1" applyAlignment="1" applyProtection="1">
      <alignment horizontal="center" vertical="center" wrapText="1"/>
    </xf>
    <xf numFmtId="0" fontId="22" fillId="6" borderId="1" xfId="42" applyFont="1" applyFill="1" applyBorder="1" applyAlignment="1" applyProtection="1">
      <alignment horizontal="center" vertical="center" wrapText="1"/>
    </xf>
    <xf numFmtId="0" fontId="64" fillId="0" borderId="1" xfId="165" applyFont="1" applyBorder="1" applyAlignment="1" applyProtection="1">
      <alignment horizontal="center" vertical="center" wrapText="1"/>
    </xf>
    <xf numFmtId="0" fontId="62" fillId="0" borderId="1" xfId="6" applyFont="1" applyBorder="1" applyAlignment="1" applyProtection="1">
      <alignment horizontal="center" vertical="center" readingOrder="1"/>
    </xf>
    <xf numFmtId="0" fontId="3" fillId="0" borderId="0" xfId="165" applyFont="1" applyBorder="1" applyAlignment="1" applyProtection="1">
      <alignment horizontal="left" vertical="center" wrapText="1"/>
    </xf>
    <xf numFmtId="0" fontId="5" fillId="6" borderId="1" xfId="39" applyFont="1" applyFill="1" applyBorder="1" applyAlignment="1" applyProtection="1">
      <alignment horizontal="center" vertical="center" wrapText="1"/>
    </xf>
    <xf numFmtId="0" fontId="65" fillId="0" borderId="1" xfId="39" applyFont="1" applyBorder="1" applyAlignment="1" applyProtection="1">
      <alignment horizontal="center" vertical="center" wrapText="1"/>
    </xf>
    <xf numFmtId="0" fontId="22" fillId="0" borderId="1" xfId="42" applyFont="1" applyBorder="1" applyAlignment="1" applyProtection="1">
      <alignment horizontal="center" vertical="center" wrapText="1"/>
    </xf>
    <xf numFmtId="0" fontId="5" fillId="6" borderId="1" xfId="165" applyFont="1" applyFill="1" applyBorder="1" applyAlignment="1" applyProtection="1">
      <alignment horizontal="center" vertical="center" readingOrder="2"/>
    </xf>
    <xf numFmtId="0" fontId="5" fillId="6" borderId="1" xfId="165" applyFont="1" applyFill="1" applyBorder="1" applyAlignment="1" applyProtection="1">
      <alignment horizontal="center" vertical="center" wrapText="1" readingOrder="2"/>
    </xf>
    <xf numFmtId="0" fontId="5" fillId="6" borderId="1" xfId="165" applyFont="1" applyFill="1" applyBorder="1" applyAlignment="1" applyProtection="1">
      <alignment horizontal="center" vertical="center" wrapText="1" readingOrder="1"/>
    </xf>
    <xf numFmtId="0" fontId="20" fillId="2" borderId="1" xfId="6" applyFont="1" applyFill="1" applyBorder="1" applyAlignment="1" applyProtection="1">
      <alignment horizontal="center"/>
    </xf>
    <xf numFmtId="0" fontId="22" fillId="6" borderId="1" xfId="104" applyFont="1" applyFill="1" applyBorder="1" applyAlignment="1" applyProtection="1">
      <alignment horizontal="center" vertical="center"/>
    </xf>
    <xf numFmtId="0" fontId="22" fillId="6" borderId="1" xfId="105" applyFont="1" applyFill="1" applyBorder="1" applyAlignment="1" applyProtection="1">
      <alignment horizontal="center" vertical="center"/>
    </xf>
    <xf numFmtId="0" fontId="17" fillId="0" borderId="1" xfId="6" applyFont="1" applyBorder="1" applyAlignment="1" applyProtection="1">
      <alignment horizontal="right" vertical="center" wrapText="1"/>
    </xf>
    <xf numFmtId="0" fontId="5" fillId="0" borderId="1" xfId="6" applyFont="1" applyBorder="1" applyAlignment="1" applyProtection="1">
      <alignment horizontal="center" vertical="center" wrapText="1"/>
    </xf>
    <xf numFmtId="0" fontId="20" fillId="0" borderId="1" xfId="6" applyFont="1" applyBorder="1" applyAlignment="1" applyProtection="1">
      <alignment horizontal="center"/>
    </xf>
    <xf numFmtId="0" fontId="20" fillId="0" borderId="2" xfId="6" applyFont="1" applyBorder="1" applyAlignment="1" applyProtection="1">
      <alignment horizontal="center" vertical="center"/>
    </xf>
    <xf numFmtId="0" fontId="20" fillId="0" borderId="7" xfId="6" applyFont="1" applyBorder="1" applyAlignment="1" applyProtection="1">
      <alignment horizontal="center" vertical="center"/>
    </xf>
    <xf numFmtId="0" fontId="20" fillId="0" borderId="3" xfId="6" applyFont="1" applyBorder="1" applyAlignment="1" applyProtection="1">
      <alignment horizontal="center" vertical="center"/>
    </xf>
    <xf numFmtId="0" fontId="17" fillId="0" borderId="1" xfId="6" applyFont="1" applyBorder="1" applyAlignment="1" applyProtection="1">
      <alignment horizontal="left" vertical="center" wrapText="1"/>
    </xf>
    <xf numFmtId="0" fontId="17" fillId="0" borderId="1" xfId="0" applyFont="1" applyBorder="1" applyAlignment="1" applyProtection="1">
      <alignment vertical="center" wrapText="1" readingOrder="2"/>
    </xf>
    <xf numFmtId="0" fontId="5" fillId="2" borderId="1" xfId="6" applyFont="1" applyFill="1" applyBorder="1" applyAlignment="1" applyProtection="1">
      <alignment horizontal="center" vertical="center" wrapText="1"/>
    </xf>
    <xf numFmtId="0" fontId="20" fillId="0" borderId="2" xfId="6" applyFont="1" applyBorder="1" applyAlignment="1" applyProtection="1">
      <alignment horizontal="center" vertical="center" wrapText="1"/>
    </xf>
    <xf numFmtId="0" fontId="20" fillId="0" borderId="7" xfId="6" applyFont="1" applyBorder="1" applyAlignment="1" applyProtection="1">
      <alignment horizontal="center" vertical="center" wrapText="1"/>
    </xf>
    <xf numFmtId="0" fontId="20" fillId="0" borderId="3" xfId="6" applyFont="1" applyBorder="1" applyAlignment="1" applyProtection="1">
      <alignment horizontal="center" vertical="center" wrapText="1"/>
    </xf>
    <xf numFmtId="0" fontId="5" fillId="6" borderId="1" xfId="165" applyFont="1" applyFill="1" applyBorder="1" applyAlignment="1" applyProtection="1">
      <alignment horizontal="center" vertical="center" wrapText="1"/>
    </xf>
    <xf numFmtId="0" fontId="5" fillId="6" borderId="1" xfId="99" applyFont="1" applyFill="1" applyBorder="1" applyAlignment="1" applyProtection="1">
      <alignment horizontal="center" vertical="center" wrapText="1"/>
    </xf>
    <xf numFmtId="0" fontId="22" fillId="6" borderId="1" xfId="100" applyFont="1" applyFill="1" applyBorder="1" applyAlignment="1" applyProtection="1">
      <alignment horizontal="center" vertical="center" wrapText="1"/>
    </xf>
    <xf numFmtId="0" fontId="17" fillId="0" borderId="1" xfId="165" applyFont="1" applyBorder="1" applyAlignment="1" applyProtection="1">
      <alignment horizontal="center"/>
    </xf>
    <xf numFmtId="0" fontId="17" fillId="0" borderId="2" xfId="165" applyFont="1" applyBorder="1" applyAlignment="1" applyProtection="1">
      <alignment horizontal="center" vertical="center"/>
    </xf>
    <xf numFmtId="0" fontId="17" fillId="0" borderId="3" xfId="165" applyFont="1" applyBorder="1" applyAlignment="1" applyProtection="1">
      <alignment horizontal="center" vertical="center"/>
    </xf>
    <xf numFmtId="0" fontId="17" fillId="0" borderId="1" xfId="165" applyFont="1" applyBorder="1" applyAlignment="1" applyProtection="1"/>
    <xf numFmtId="0" fontId="17" fillId="0" borderId="1" xfId="6" applyFont="1" applyBorder="1" applyAlignment="1" applyProtection="1">
      <alignment horizontal="center" vertical="center"/>
    </xf>
    <xf numFmtId="0" fontId="20" fillId="2" borderId="1" xfId="6" applyFont="1" applyFill="1" applyBorder="1" applyAlignment="1" applyProtection="1">
      <alignment horizontal="center" vertical="center"/>
    </xf>
    <xf numFmtId="0" fontId="20" fillId="2" borderId="3" xfId="6" applyFont="1" applyFill="1" applyBorder="1" applyAlignment="1" applyProtection="1">
      <alignment horizontal="center" vertical="center"/>
    </xf>
    <xf numFmtId="0" fontId="32" fillId="0" borderId="0" xfId="105" applyFont="1" applyBorder="1" applyAlignment="1" applyProtection="1">
      <alignment horizontal="left" vertical="center" wrapText="1"/>
    </xf>
    <xf numFmtId="49" fontId="44" fillId="2" borderId="1" xfId="9" applyNumberFormat="1" applyFont="1" applyFill="1" applyBorder="1" applyAlignment="1" applyProtection="1">
      <alignment horizontal="right"/>
    </xf>
    <xf numFmtId="167" fontId="44" fillId="2" borderId="1" xfId="9" applyNumberFormat="1" applyFont="1" applyFill="1" applyBorder="1" applyAlignment="1" applyProtection="1">
      <alignment horizontal="right"/>
    </xf>
    <xf numFmtId="0" fontId="32" fillId="0" borderId="0" xfId="104" applyFont="1" applyBorder="1" applyAlignment="1" applyProtection="1">
      <alignment horizontal="right" vertical="center" wrapText="1" readingOrder="2"/>
    </xf>
    <xf numFmtId="49" fontId="5" fillId="2" borderId="2" xfId="11" applyNumberFormat="1" applyFont="1" applyFill="1" applyBorder="1" applyAlignment="1" applyProtection="1">
      <alignment horizontal="left" vertical="top" wrapText="1"/>
    </xf>
    <xf numFmtId="49" fontId="5" fillId="2" borderId="7" xfId="11" applyNumberFormat="1" applyFont="1" applyFill="1" applyBorder="1" applyAlignment="1" applyProtection="1">
      <alignment horizontal="left" vertical="top" wrapText="1"/>
    </xf>
    <xf numFmtId="49" fontId="5" fillId="2" borderId="3" xfId="11" applyNumberFormat="1" applyFont="1" applyFill="1" applyBorder="1" applyAlignment="1" applyProtection="1">
      <alignment horizontal="left" vertical="top" wrapText="1"/>
    </xf>
    <xf numFmtId="49" fontId="5" fillId="2" borderId="2" xfId="11" applyNumberFormat="1" applyFont="1" applyFill="1" applyBorder="1" applyAlignment="1" applyProtection="1">
      <alignment horizontal="left" vertical="top"/>
    </xf>
    <xf numFmtId="49" fontId="5" fillId="2" borderId="7" xfId="11" applyNumberFormat="1" applyFont="1" applyFill="1" applyBorder="1" applyAlignment="1" applyProtection="1">
      <alignment horizontal="left" vertical="top"/>
    </xf>
    <xf numFmtId="49" fontId="5" fillId="2" borderId="3" xfId="11" applyNumberFormat="1" applyFont="1" applyFill="1" applyBorder="1" applyAlignment="1" applyProtection="1">
      <alignment horizontal="left" vertical="top"/>
    </xf>
    <xf numFmtId="0" fontId="5" fillId="2" borderId="2" xfId="165" applyFont="1" applyFill="1" applyBorder="1" applyAlignment="1" applyProtection="1">
      <alignment horizontal="right" vertical="center" wrapText="1" readingOrder="2"/>
    </xf>
    <xf numFmtId="0" fontId="72" fillId="2" borderId="1" xfId="25" applyFont="1" applyFill="1" applyBorder="1" applyAlignment="1" applyProtection="1">
      <alignment horizontal="center" vertical="center" wrapText="1" readingOrder="2"/>
    </xf>
    <xf numFmtId="0" fontId="22" fillId="2" borderId="2" xfId="25" applyFont="1" applyFill="1" applyBorder="1" applyAlignment="1" applyProtection="1">
      <alignment horizontal="center" vertical="top" wrapText="1"/>
    </xf>
    <xf numFmtId="0" fontId="22" fillId="2" borderId="7" xfId="25" applyFont="1" applyFill="1" applyBorder="1" applyAlignment="1" applyProtection="1">
      <alignment horizontal="center" vertical="top" wrapText="1"/>
    </xf>
    <xf numFmtId="0" fontId="22" fillId="2" borderId="3" xfId="25" applyFont="1" applyFill="1" applyBorder="1" applyAlignment="1" applyProtection="1">
      <alignment horizontal="center" vertical="top" wrapText="1"/>
    </xf>
    <xf numFmtId="0" fontId="5" fillId="2" borderId="2" xfId="28" applyFont="1" applyFill="1" applyBorder="1" applyAlignment="1" applyProtection="1">
      <alignment horizontal="center" vertical="center" wrapText="1"/>
    </xf>
    <xf numFmtId="0" fontId="5" fillId="2" borderId="7" xfId="28" applyFont="1" applyFill="1" applyBorder="1" applyAlignment="1" applyProtection="1">
      <alignment horizontal="center" vertical="center" wrapText="1"/>
    </xf>
    <xf numFmtId="0" fontId="5" fillId="2" borderId="3" xfId="28" applyFont="1" applyFill="1" applyBorder="1" applyAlignment="1" applyProtection="1">
      <alignment horizontal="center" vertical="center" wrapText="1"/>
    </xf>
    <xf numFmtId="0" fontId="5" fillId="2" borderId="2" xfId="28" applyFont="1" applyFill="1" applyBorder="1" applyAlignment="1" applyProtection="1">
      <alignment horizontal="left" vertical="center"/>
    </xf>
    <xf numFmtId="0" fontId="5" fillId="2" borderId="7" xfId="28" applyFont="1" applyFill="1" applyBorder="1" applyAlignment="1" applyProtection="1">
      <alignment horizontal="left" vertical="center"/>
    </xf>
    <xf numFmtId="0" fontId="5" fillId="2" borderId="3" xfId="28" applyFont="1" applyFill="1" applyBorder="1" applyAlignment="1" applyProtection="1">
      <alignment horizontal="left" vertical="center"/>
    </xf>
    <xf numFmtId="14" fontId="5" fillId="2" borderId="2" xfId="28" applyNumberFormat="1" applyFont="1" applyFill="1" applyBorder="1" applyAlignment="1" applyProtection="1">
      <alignment horizontal="left" vertical="center"/>
    </xf>
    <xf numFmtId="14" fontId="5" fillId="2" borderId="7" xfId="28" applyNumberFormat="1" applyFont="1" applyFill="1" applyBorder="1" applyAlignment="1" applyProtection="1">
      <alignment horizontal="left" vertical="center"/>
    </xf>
    <xf numFmtId="14" fontId="5" fillId="2" borderId="3" xfId="28" applyNumberFormat="1" applyFont="1" applyFill="1" applyBorder="1" applyAlignment="1" applyProtection="1">
      <alignment horizontal="left" vertical="center"/>
    </xf>
    <xf numFmtId="0" fontId="5" fillId="2" borderId="1" xfId="165" applyFont="1" applyFill="1" applyBorder="1" applyAlignment="1" applyProtection="1">
      <alignment horizontal="center" vertical="center" wrapText="1"/>
    </xf>
    <xf numFmtId="0" fontId="17" fillId="0" borderId="1" xfId="165" applyFont="1" applyBorder="1" applyAlignment="1" applyProtection="1">
      <alignment vertical="center" wrapText="1"/>
    </xf>
    <xf numFmtId="0" fontId="17" fillId="2" borderId="1" xfId="165" applyFont="1" applyFill="1" applyBorder="1" applyAlignment="1" applyProtection="1">
      <alignment vertical="center" wrapText="1"/>
    </xf>
    <xf numFmtId="0" fontId="5" fillId="2" borderId="1" xfId="165" applyFont="1" applyFill="1" applyBorder="1" applyAlignment="1" applyProtection="1">
      <alignment horizontal="center" vertical="center" wrapText="1" readingOrder="2"/>
    </xf>
    <xf numFmtId="0" fontId="5" fillId="2" borderId="2" xfId="165" applyFont="1" applyFill="1" applyBorder="1" applyAlignment="1" applyProtection="1">
      <alignment horizontal="center" vertical="center" wrapText="1"/>
    </xf>
    <xf numFmtId="0" fontId="5" fillId="2" borderId="3" xfId="165" applyFont="1" applyFill="1" applyBorder="1" applyAlignment="1" applyProtection="1">
      <alignment horizontal="center" vertical="center" wrapText="1"/>
    </xf>
    <xf numFmtId="0" fontId="5" fillId="0" borderId="7" xfId="165" applyFont="1" applyBorder="1" applyAlignment="1" applyProtection="1">
      <alignment horizontal="right" vertical="center" readingOrder="2"/>
    </xf>
    <xf numFmtId="0" fontId="76" fillId="2" borderId="1" xfId="165" applyFont="1" applyFill="1" applyBorder="1" applyAlignment="1" applyProtection="1">
      <alignment horizontal="center" vertical="center" wrapText="1"/>
    </xf>
    <xf numFmtId="0" fontId="5" fillId="2" borderId="7" xfId="165" applyFont="1" applyFill="1" applyBorder="1" applyAlignment="1" applyProtection="1">
      <alignment horizontal="center" vertical="center" wrapText="1"/>
    </xf>
    <xf numFmtId="0" fontId="22" fillId="6" borderId="1" xfId="6" applyFont="1" applyFill="1" applyBorder="1" applyAlignment="1" applyProtection="1">
      <alignment horizontal="center" vertical="center"/>
    </xf>
    <xf numFmtId="0" fontId="22" fillId="6" borderId="1" xfId="6" applyFont="1" applyFill="1" applyBorder="1" applyAlignment="1" applyProtection="1">
      <alignment horizontal="center" vertical="center" wrapText="1"/>
    </xf>
    <xf numFmtId="0" fontId="22" fillId="0" borderId="1" xfId="6" applyFont="1" applyBorder="1" applyAlignment="1" applyProtection="1">
      <alignment horizontal="center" vertical="center" wrapText="1"/>
    </xf>
    <xf numFmtId="0" fontId="22" fillId="2" borderId="1" xfId="6" applyFont="1" applyFill="1" applyBorder="1" applyAlignment="1" applyProtection="1">
      <alignment horizontal="center" vertical="center" wrapText="1"/>
    </xf>
    <xf numFmtId="0" fontId="20" fillId="2" borderId="7" xfId="6" applyFont="1" applyFill="1" applyBorder="1" applyAlignment="1" applyProtection="1">
      <alignment horizontal="center" vertical="center" wrapText="1"/>
    </xf>
    <xf numFmtId="0" fontId="20" fillId="2" borderId="1" xfId="6" applyFont="1" applyFill="1" applyBorder="1" applyAlignment="1" applyProtection="1">
      <alignment horizontal="center" vertical="center" wrapText="1"/>
    </xf>
    <xf numFmtId="0" fontId="20" fillId="2" borderId="2" xfId="6" applyFont="1" applyFill="1" applyBorder="1" applyAlignment="1" applyProtection="1">
      <alignment horizontal="center" vertical="center"/>
    </xf>
    <xf numFmtId="0" fontId="20" fillId="2" borderId="7" xfId="6" applyFont="1" applyFill="1" applyBorder="1" applyAlignment="1" applyProtection="1">
      <alignment horizontal="center" vertical="center"/>
    </xf>
    <xf numFmtId="0" fontId="17" fillId="0" borderId="1" xfId="6" applyFont="1" applyBorder="1" applyAlignment="1" applyProtection="1">
      <alignment horizontal="center" vertical="center" wrapText="1"/>
    </xf>
    <xf numFmtId="0" fontId="22" fillId="6" borderId="1" xfId="25" applyFont="1" applyFill="1" applyBorder="1" applyAlignment="1" applyProtection="1">
      <alignment horizontal="center" vertical="center"/>
    </xf>
    <xf numFmtId="0" fontId="22" fillId="2" borderId="1" xfId="25" applyFont="1" applyFill="1" applyBorder="1" applyAlignment="1" applyProtection="1">
      <alignment horizontal="center" vertical="center" wrapText="1"/>
    </xf>
    <xf numFmtId="0" fontId="22" fillId="0" borderId="1" xfId="25" applyFont="1" applyBorder="1" applyAlignment="1" applyProtection="1">
      <alignment horizontal="center" vertical="center" wrapText="1"/>
    </xf>
    <xf numFmtId="0" fontId="22" fillId="2" borderId="1" xfId="28" applyFont="1" applyFill="1" applyBorder="1" applyAlignment="1" applyProtection="1">
      <alignment horizontal="center" vertical="center" wrapText="1"/>
    </xf>
    <xf numFmtId="0" fontId="45" fillId="0" borderId="1" xfId="97" applyFont="1" applyBorder="1" applyAlignment="1" applyProtection="1">
      <alignment horizontal="center" vertical="center" wrapText="1"/>
    </xf>
    <xf numFmtId="0" fontId="45" fillId="2" borderId="1" xfId="97" applyFont="1" applyFill="1" applyBorder="1" applyAlignment="1" applyProtection="1">
      <alignment horizontal="center" vertical="center"/>
    </xf>
    <xf numFmtId="0" fontId="45" fillId="0" borderId="2" xfId="97" applyFont="1" applyBorder="1" applyAlignment="1" applyProtection="1">
      <alignment horizontal="center" vertical="center" wrapText="1"/>
    </xf>
    <xf numFmtId="0" fontId="45" fillId="0" borderId="3" xfId="97" applyFont="1" applyBorder="1" applyAlignment="1" applyProtection="1">
      <alignment horizontal="center" vertical="center" wrapText="1"/>
    </xf>
    <xf numFmtId="0" fontId="22" fillId="0" borderId="1" xfId="0" applyFont="1" applyBorder="1" applyAlignment="1" applyProtection="1">
      <alignment horizontal="center"/>
    </xf>
    <xf numFmtId="0" fontId="22" fillId="0" borderId="2" xfId="0" applyFont="1" applyBorder="1" applyAlignment="1" applyProtection="1">
      <alignment horizontal="left"/>
    </xf>
    <xf numFmtId="0" fontId="22" fillId="0" borderId="7" xfId="0" applyFont="1" applyBorder="1" applyAlignment="1" applyProtection="1">
      <alignment horizontal="left"/>
    </xf>
    <xf numFmtId="0" fontId="22" fillId="0" borderId="3" xfId="0" applyFont="1" applyBorder="1" applyAlignment="1" applyProtection="1">
      <alignment horizontal="left"/>
    </xf>
    <xf numFmtId="0" fontId="22" fillId="0" borderId="2" xfId="0" applyFont="1" applyBorder="1" applyAlignment="1" applyProtection="1">
      <alignment horizontal="left" wrapText="1"/>
    </xf>
    <xf numFmtId="0" fontId="22" fillId="0" borderId="7" xfId="0" applyFont="1" applyBorder="1" applyAlignment="1" applyProtection="1">
      <alignment horizontal="left" wrapText="1"/>
    </xf>
    <xf numFmtId="0" fontId="22" fillId="0" borderId="3" xfId="0" applyFont="1" applyBorder="1" applyAlignment="1" applyProtection="1">
      <alignment horizontal="left" wrapText="1"/>
    </xf>
    <xf numFmtId="0" fontId="22" fillId="2" borderId="1" xfId="61" applyFont="1" applyFill="1" applyBorder="1" applyAlignment="1" applyProtection="1">
      <alignment horizontal="right" vertical="center" readingOrder="2"/>
    </xf>
    <xf numFmtId="0" fontId="22" fillId="0" borderId="3" xfId="61" applyFont="1" applyBorder="1" applyAlignment="1" applyProtection="1">
      <alignment horizontal="left" vertical="center" readingOrder="1"/>
    </xf>
    <xf numFmtId="14" fontId="22" fillId="0" borderId="2" xfId="0" applyNumberFormat="1" applyFont="1" applyBorder="1" applyAlignment="1" applyProtection="1">
      <alignment horizontal="left"/>
    </xf>
    <xf numFmtId="14" fontId="22" fillId="0" borderId="7" xfId="0" applyNumberFormat="1" applyFont="1" applyBorder="1" applyAlignment="1" applyProtection="1">
      <alignment horizontal="left"/>
    </xf>
    <xf numFmtId="14" fontId="22" fillId="0" borderId="3" xfId="0" applyNumberFormat="1" applyFont="1" applyBorder="1" applyAlignment="1" applyProtection="1">
      <alignment horizontal="left"/>
    </xf>
    <xf numFmtId="49" fontId="22" fillId="6" borderId="1" xfId="0" applyNumberFormat="1" applyFont="1" applyFill="1" applyBorder="1" applyAlignment="1" applyProtection="1">
      <alignment horizontal="left" vertical="center"/>
    </xf>
    <xf numFmtId="0" fontId="22" fillId="0" borderId="2" xfId="0" applyFont="1" applyBorder="1" applyAlignment="1" applyProtection="1"/>
    <xf numFmtId="0" fontId="22" fillId="0" borderId="7" xfId="0" applyFont="1" applyBorder="1" applyAlignment="1" applyProtection="1"/>
    <xf numFmtId="0" fontId="22" fillId="0" borderId="3" xfId="0" applyFont="1" applyBorder="1" applyAlignment="1" applyProtection="1"/>
    <xf numFmtId="14" fontId="22" fillId="0" borderId="2" xfId="0" applyNumberFormat="1" applyFont="1" applyBorder="1" applyAlignment="1" applyProtection="1"/>
    <xf numFmtId="0" fontId="22" fillId="0" borderId="2" xfId="121" applyFont="1" applyBorder="1" applyAlignment="1" applyProtection="1">
      <alignment horizontal="center" vertical="center" wrapText="1"/>
    </xf>
    <xf numFmtId="0" fontId="22" fillId="0" borderId="3" xfId="121" applyFont="1" applyBorder="1" applyAlignment="1" applyProtection="1">
      <alignment horizontal="center" vertical="center" wrapText="1"/>
    </xf>
    <xf numFmtId="0" fontId="20" fillId="2" borderId="2" xfId="121" applyFont="1" applyFill="1" applyBorder="1" applyAlignment="1" applyProtection="1">
      <alignment horizontal="center" vertical="center"/>
    </xf>
    <xf numFmtId="0" fontId="20" fillId="2" borderId="3" xfId="121" applyFont="1" applyFill="1" applyBorder="1" applyAlignment="1" applyProtection="1">
      <alignment horizontal="center" vertical="center"/>
    </xf>
    <xf numFmtId="0" fontId="20" fillId="2" borderId="2" xfId="121" applyFont="1" applyFill="1" applyBorder="1" applyAlignment="1" applyProtection="1">
      <alignment horizontal="center" vertical="top" wrapText="1"/>
    </xf>
    <xf numFmtId="0" fontId="20" fillId="2" borderId="3" xfId="121" applyFont="1" applyFill="1" applyBorder="1" applyAlignment="1" applyProtection="1">
      <alignment horizontal="center" vertical="top" wrapText="1"/>
    </xf>
    <xf numFmtId="0" fontId="17" fillId="2" borderId="2" xfId="121" applyFont="1" applyFill="1" applyBorder="1" applyAlignment="1" applyProtection="1">
      <alignment horizontal="center" vertical="center" wrapText="1"/>
    </xf>
    <xf numFmtId="0" fontId="17" fillId="2" borderId="3" xfId="121" applyFont="1" applyFill="1" applyBorder="1" applyAlignment="1" applyProtection="1">
      <alignment horizontal="center" vertical="center" wrapText="1"/>
    </xf>
    <xf numFmtId="0" fontId="17" fillId="2" borderId="2" xfId="121" applyFont="1" applyFill="1" applyBorder="1" applyAlignment="1" applyProtection="1">
      <alignment horizontal="center" vertical="top" wrapText="1"/>
    </xf>
    <xf numFmtId="0" fontId="17" fillId="2" borderId="3" xfId="121" applyFont="1" applyFill="1" applyBorder="1" applyAlignment="1" applyProtection="1">
      <alignment horizontal="center" vertical="top" wrapText="1"/>
    </xf>
    <xf numFmtId="0" fontId="22" fillId="0" borderId="2" xfId="121" applyFont="1" applyBorder="1" applyAlignment="1" applyProtection="1">
      <alignment horizontal="center" vertical="center"/>
    </xf>
    <xf numFmtId="0" fontId="22" fillId="0" borderId="3" xfId="121" applyFont="1" applyBorder="1" applyAlignment="1" applyProtection="1">
      <alignment horizontal="center" vertical="center"/>
    </xf>
    <xf numFmtId="0" fontId="22" fillId="6" borderId="4" xfId="0" applyFont="1" applyFill="1" applyBorder="1" applyAlignment="1" applyProtection="1">
      <alignment horizontal="center" vertical="center"/>
    </xf>
    <xf numFmtId="0" fontId="22" fillId="6" borderId="6" xfId="121" applyFont="1" applyFill="1" applyBorder="1" applyAlignment="1" applyProtection="1">
      <alignment horizontal="center" vertical="center" wrapText="1"/>
    </xf>
    <xf numFmtId="0" fontId="20" fillId="0" borderId="1" xfId="121" applyFont="1" applyBorder="1" applyAlignment="1" applyProtection="1">
      <alignment horizontal="center" vertical="center"/>
    </xf>
    <xf numFmtId="0" fontId="20" fillId="2" borderId="2" xfId="121" applyFont="1" applyFill="1" applyBorder="1" applyAlignment="1" applyProtection="1">
      <alignment horizontal="center" vertical="center" wrapText="1"/>
    </xf>
    <xf numFmtId="0" fontId="20" fillId="2" borderId="3" xfId="121" applyFont="1" applyFill="1" applyBorder="1" applyAlignment="1" applyProtection="1">
      <alignment horizontal="center" vertical="center" wrapText="1"/>
    </xf>
    <xf numFmtId="0" fontId="31" fillId="0" borderId="0" xfId="121" applyFont="1" applyBorder="1" applyAlignment="1" applyProtection="1">
      <alignment horizontal="right" vertical="center" wrapText="1" readingOrder="2"/>
    </xf>
    <xf numFmtId="0" fontId="31" fillId="0" borderId="0" xfId="121" applyFont="1" applyBorder="1" applyAlignment="1" applyProtection="1">
      <alignment horizontal="left" vertical="center" wrapText="1" readingOrder="1"/>
    </xf>
    <xf numFmtId="0" fontId="22" fillId="0" borderId="2" xfId="0" applyFont="1" applyBorder="1" applyAlignment="1" applyProtection="1">
      <alignment vertical="center" wrapText="1"/>
    </xf>
    <xf numFmtId="0" fontId="22" fillId="0" borderId="7" xfId="0" applyFont="1" applyBorder="1" applyAlignment="1" applyProtection="1">
      <alignment vertical="center" wrapText="1"/>
    </xf>
    <xf numFmtId="0" fontId="22" fillId="0" borderId="3" xfId="0" applyFont="1" applyBorder="1" applyAlignment="1" applyProtection="1">
      <alignment vertical="center" wrapText="1"/>
    </xf>
    <xf numFmtId="0" fontId="22" fillId="0" borderId="2" xfId="0" applyFont="1" applyBorder="1" applyAlignment="1" applyProtection="1">
      <alignment vertical="center"/>
    </xf>
    <xf numFmtId="0" fontId="22" fillId="0" borderId="7" xfId="0" applyFont="1" applyBorder="1" applyAlignment="1" applyProtection="1">
      <alignment vertical="center"/>
    </xf>
    <xf numFmtId="0" fontId="22" fillId="0" borderId="3" xfId="0" applyFont="1" applyBorder="1" applyAlignment="1" applyProtection="1">
      <alignment vertical="center"/>
    </xf>
    <xf numFmtId="14" fontId="22" fillId="0" borderId="2" xfId="0" applyNumberFormat="1" applyFont="1" applyBorder="1" applyAlignment="1" applyProtection="1">
      <alignment horizontal="left" vertical="center"/>
    </xf>
    <xf numFmtId="0" fontId="22" fillId="0" borderId="7" xfId="0" applyFont="1" applyBorder="1" applyAlignment="1" applyProtection="1">
      <alignment horizontal="left" vertical="center"/>
    </xf>
    <xf numFmtId="0" fontId="22" fillId="0" borderId="3" xfId="0" applyFont="1" applyBorder="1" applyAlignment="1" applyProtection="1">
      <alignment horizontal="left" vertical="center"/>
    </xf>
    <xf numFmtId="0" fontId="32" fillId="0" borderId="0" xfId="6" applyFont="1" applyBorder="1" applyAlignment="1" applyProtection="1">
      <alignment horizontal="right" vertical="center" readingOrder="2"/>
    </xf>
    <xf numFmtId="0" fontId="32" fillId="0" borderId="0" xfId="6" applyFont="1" applyBorder="1" applyAlignment="1" applyProtection="1">
      <alignment horizontal="left" vertical="center" wrapText="1"/>
    </xf>
    <xf numFmtId="0" fontId="17" fillId="5" borderId="1" xfId="72" applyFont="1" applyFill="1" applyBorder="1" applyAlignment="1" applyProtection="1">
      <alignment horizontal="center" vertical="center"/>
    </xf>
    <xf numFmtId="0" fontId="20" fillId="5" borderId="1" xfId="72" applyFont="1" applyFill="1" applyBorder="1" applyAlignment="1" applyProtection="1">
      <alignment horizontal="right" vertical="center" wrapText="1"/>
    </xf>
    <xf numFmtId="49" fontId="44" fillId="2" borderId="2" xfId="9" applyNumberFormat="1" applyFont="1" applyFill="1" applyBorder="1" applyAlignment="1" applyProtection="1">
      <alignment horizontal="left"/>
    </xf>
    <xf numFmtId="49" fontId="44" fillId="2" borderId="7" xfId="9" applyNumberFormat="1" applyFont="1" applyFill="1" applyBorder="1" applyAlignment="1" applyProtection="1">
      <alignment horizontal="left"/>
    </xf>
    <xf numFmtId="49" fontId="44" fillId="2" borderId="3" xfId="9" applyNumberFormat="1" applyFont="1" applyFill="1" applyBorder="1" applyAlignment="1" applyProtection="1">
      <alignment horizontal="left"/>
    </xf>
    <xf numFmtId="0" fontId="22" fillId="2" borderId="7" xfId="0"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14" fontId="22" fillId="2" borderId="7" xfId="0" applyNumberFormat="1" applyFont="1" applyFill="1" applyBorder="1" applyAlignment="1" applyProtection="1">
      <alignment horizontal="left" vertical="center"/>
    </xf>
    <xf numFmtId="14" fontId="22" fillId="2" borderId="3" xfId="0" applyNumberFormat="1" applyFont="1" applyFill="1" applyBorder="1" applyAlignment="1" applyProtection="1">
      <alignment horizontal="left" vertical="center"/>
    </xf>
    <xf numFmtId="0" fontId="17" fillId="5" borderId="1" xfId="72" applyFont="1" applyFill="1" applyBorder="1" applyAlignment="1" applyProtection="1">
      <alignment horizontal="left" vertical="center" wrapText="1"/>
    </xf>
    <xf numFmtId="0" fontId="32" fillId="0" borderId="21" xfId="72" applyFont="1" applyBorder="1" applyAlignment="1" applyProtection="1">
      <alignment horizontal="left" wrapText="1"/>
    </xf>
    <xf numFmtId="0" fontId="17" fillId="0" borderId="1" xfId="72" applyFont="1" applyBorder="1" applyAlignment="1" applyProtection="1">
      <alignment horizontal="center" vertical="center"/>
    </xf>
    <xf numFmtId="0" fontId="20" fillId="0" borderId="1" xfId="72" applyFont="1" applyBorder="1" applyAlignment="1" applyProtection="1">
      <alignment horizontal="right" vertical="center" wrapText="1" readingOrder="2"/>
    </xf>
    <xf numFmtId="0" fontId="17" fillId="0" borderId="1" xfId="72" applyFont="1" applyBorder="1" applyAlignment="1" applyProtection="1">
      <alignment horizontal="left" vertical="center" wrapText="1"/>
    </xf>
    <xf numFmtId="0" fontId="17" fillId="0" borderId="2" xfId="0" applyFont="1" applyBorder="1" applyAlignment="1" applyProtection="1">
      <alignment horizontal="center" vertical="center"/>
    </xf>
    <xf numFmtId="0" fontId="17" fillId="0" borderId="3" xfId="0" applyFont="1" applyBorder="1" applyAlignment="1" applyProtection="1">
      <alignment horizontal="center" vertical="center"/>
    </xf>
    <xf numFmtId="0" fontId="5" fillId="2" borderId="2" xfId="0" applyFont="1" applyFill="1" applyBorder="1" applyAlignment="1" applyProtection="1">
      <alignment vertical="center"/>
    </xf>
    <xf numFmtId="0" fontId="5" fillId="2" borderId="7" xfId="0" applyFont="1" applyFill="1" applyBorder="1" applyAlignment="1" applyProtection="1">
      <alignment vertical="center"/>
    </xf>
    <xf numFmtId="0" fontId="5" fillId="2" borderId="3" xfId="0" applyFont="1" applyFill="1" applyBorder="1" applyAlignment="1" applyProtection="1">
      <alignment vertical="center"/>
    </xf>
    <xf numFmtId="14" fontId="5" fillId="2" borderId="2" xfId="0" applyNumberFormat="1" applyFont="1" applyFill="1" applyBorder="1" applyAlignment="1" applyProtection="1">
      <alignment vertical="center"/>
    </xf>
    <xf numFmtId="0" fontId="5" fillId="2" borderId="2" xfId="0" applyFont="1" applyFill="1" applyBorder="1" applyAlignment="1" applyProtection="1">
      <alignment horizontal="center" vertical="center"/>
    </xf>
    <xf numFmtId="0" fontId="5" fillId="0" borderId="2" xfId="0" applyFont="1" applyBorder="1" applyAlignment="1" applyProtection="1">
      <alignment horizontal="right" vertical="center" readingOrder="2"/>
    </xf>
    <xf numFmtId="0" fontId="5" fillId="0" borderId="3" xfId="0" applyFont="1" applyBorder="1" applyAlignment="1" applyProtection="1">
      <alignment horizontal="left" vertical="center"/>
    </xf>
    <xf numFmtId="0" fontId="5" fillId="18" borderId="1" xfId="33" applyFont="1" applyFill="1" applyBorder="1" applyAlignment="1" applyProtection="1">
      <alignment horizontal="center" vertical="center" wrapText="1"/>
    </xf>
    <xf numFmtId="0" fontId="5" fillId="18" borderId="1" xfId="0" applyFont="1" applyFill="1" applyBorder="1" applyAlignment="1" applyProtection="1">
      <alignment horizontal="center" vertical="center" wrapText="1"/>
    </xf>
    <xf numFmtId="0" fontId="5" fillId="18" borderId="1" xfId="27" applyFont="1" applyFill="1" applyBorder="1" applyAlignment="1" applyProtection="1">
      <alignment horizontal="center" vertical="center"/>
    </xf>
    <xf numFmtId="0" fontId="17" fillId="0" borderId="1" xfId="0" applyFont="1" applyBorder="1" applyAlignment="1" applyProtection="1">
      <alignment horizontal="center" vertical="center"/>
    </xf>
    <xf numFmtId="0" fontId="17" fillId="0" borderId="1" xfId="0" applyFont="1" applyBorder="1" applyAlignment="1" applyProtection="1">
      <alignment horizontal="center" vertical="top"/>
    </xf>
    <xf numFmtId="0" fontId="17" fillId="0" borderId="2" xfId="0" applyFont="1" applyBorder="1" applyAlignment="1" applyProtection="1">
      <alignment horizontal="center" vertical="top" wrapText="1"/>
    </xf>
    <xf numFmtId="0" fontId="17" fillId="0" borderId="7" xfId="0" applyFont="1" applyBorder="1" applyAlignment="1" applyProtection="1">
      <alignment horizontal="center" vertical="top" wrapText="1"/>
    </xf>
    <xf numFmtId="0" fontId="17" fillId="0" borderId="3" xfId="0" applyFont="1" applyBorder="1" applyAlignment="1" applyProtection="1">
      <alignment horizontal="center" vertical="top" wrapText="1"/>
    </xf>
    <xf numFmtId="0" fontId="17" fillId="0" borderId="1" xfId="0" applyFont="1" applyBorder="1" applyAlignment="1" applyProtection="1">
      <alignment horizontal="center" vertical="top" wrapText="1"/>
    </xf>
    <xf numFmtId="0" fontId="17" fillId="0" borderId="1" xfId="0" applyFont="1" applyBorder="1" applyAlignment="1" applyProtection="1">
      <alignment horizontal="center" vertical="center" wrapText="1"/>
    </xf>
    <xf numFmtId="0" fontId="5" fillId="0" borderId="11" xfId="0" applyFont="1" applyBorder="1" applyAlignment="1" applyProtection="1">
      <alignment horizontal="right" vertical="center" readingOrder="2"/>
    </xf>
    <xf numFmtId="0" fontId="5" fillId="0" borderId="14" xfId="0" applyFont="1" applyBorder="1" applyAlignment="1" applyProtection="1">
      <alignment horizontal="left" vertical="center"/>
    </xf>
    <xf numFmtId="0" fontId="5" fillId="18" borderId="1" xfId="182" applyFont="1" applyFill="1" applyBorder="1" applyAlignment="1" applyProtection="1">
      <alignment horizontal="center" vertical="center"/>
    </xf>
    <xf numFmtId="0" fontId="5" fillId="18" borderId="1" xfId="33" applyFont="1" applyFill="1" applyBorder="1" applyAlignment="1" applyProtection="1">
      <alignment horizontal="center" vertical="center"/>
    </xf>
    <xf numFmtId="0" fontId="17" fillId="0" borderId="1" xfId="0" applyFont="1" applyBorder="1" applyAlignment="1" applyProtection="1">
      <alignment horizontal="center" vertical="center" wrapText="1" shrinkToFit="1"/>
    </xf>
    <xf numFmtId="0" fontId="17" fillId="0" borderId="2" xfId="0" applyFont="1" applyBorder="1" applyAlignment="1" applyProtection="1">
      <alignment horizontal="center" vertical="center" wrapText="1" shrinkToFit="1"/>
    </xf>
    <xf numFmtId="0" fontId="17" fillId="0" borderId="7" xfId="0" applyFont="1" applyBorder="1" applyAlignment="1" applyProtection="1">
      <alignment horizontal="center" vertical="center" wrapText="1" shrinkToFit="1"/>
    </xf>
    <xf numFmtId="0" fontId="17" fillId="0" borderId="3" xfId="0" applyFont="1" applyBorder="1" applyAlignment="1" applyProtection="1">
      <alignment horizontal="center" vertical="center" wrapText="1" shrinkToFit="1"/>
    </xf>
    <xf numFmtId="0" fontId="5" fillId="0" borderId="1" xfId="0" applyFont="1" applyBorder="1" applyAlignment="1" applyProtection="1">
      <alignment horizontal="center" vertical="center" wrapText="1" shrinkToFit="1"/>
    </xf>
    <xf numFmtId="0" fontId="2" fillId="0" borderId="1" xfId="0" applyFont="1" applyBorder="1" applyAlignment="1" applyProtection="1">
      <alignment horizontal="center" vertical="center" wrapText="1" shrinkToFit="1"/>
    </xf>
    <xf numFmtId="0" fontId="5" fillId="6" borderId="1" xfId="33" applyFont="1" applyFill="1" applyBorder="1" applyAlignment="1" applyProtection="1">
      <alignment horizontal="center" vertical="center" wrapText="1"/>
    </xf>
    <xf numFmtId="0" fontId="5" fillId="6" borderId="4" xfId="182" applyFont="1" applyFill="1" applyBorder="1" applyAlignment="1" applyProtection="1">
      <alignment horizontal="center" vertical="center" wrapText="1"/>
    </xf>
    <xf numFmtId="0" fontId="5" fillId="6" borderId="1" xfId="182" applyFont="1" applyFill="1" applyBorder="1" applyAlignment="1" applyProtection="1">
      <alignment horizontal="center" vertical="center"/>
    </xf>
    <xf numFmtId="0" fontId="5" fillId="6" borderId="4" xfId="182" applyFont="1" applyFill="1" applyBorder="1" applyAlignment="1" applyProtection="1">
      <alignment horizontal="center" vertical="center"/>
    </xf>
    <xf numFmtId="0" fontId="5" fillId="6" borderId="4" xfId="0" applyFont="1" applyFill="1" applyBorder="1" applyAlignment="1" applyProtection="1">
      <alignment horizontal="center" vertical="center" readingOrder="2"/>
    </xf>
    <xf numFmtId="0" fontId="5" fillId="6" borderId="5" xfId="182" applyFont="1" applyFill="1" applyBorder="1" applyAlignment="1" applyProtection="1">
      <alignment horizontal="center" vertical="center"/>
    </xf>
    <xf numFmtId="0" fontId="5" fillId="6" borderId="1" xfId="0" applyFont="1" applyFill="1" applyBorder="1" applyAlignment="1" applyProtection="1">
      <alignment horizontal="center" vertical="center" readingOrder="2"/>
    </xf>
    <xf numFmtId="3" fontId="8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5" fillId="6" borderId="5" xfId="0" applyFont="1" applyFill="1" applyBorder="1" applyAlignment="1" applyProtection="1">
      <alignment horizontal="center" vertical="center" readingOrder="2"/>
    </xf>
    <xf numFmtId="0" fontId="17" fillId="2" borderId="1" xfId="0" applyFont="1" applyFill="1" applyBorder="1" applyAlignment="1" applyProtection="1">
      <alignment horizontal="center" vertical="center" wrapText="1" shrinkToFit="1"/>
    </xf>
    <xf numFmtId="0" fontId="17" fillId="0" borderId="1" xfId="0" applyFont="1" applyBorder="1" applyAlignment="1" applyProtection="1">
      <alignment horizontal="center" vertical="top" wrapText="1" shrinkToFit="1"/>
    </xf>
    <xf numFmtId="0" fontId="29" fillId="0" borderId="1" xfId="0" applyFont="1" applyBorder="1" applyAlignment="1" applyProtection="1">
      <alignment horizontal="center" vertical="center" wrapText="1" shrinkToFit="1"/>
    </xf>
    <xf numFmtId="49" fontId="88" fillId="2" borderId="2" xfId="37" applyNumberFormat="1" applyFont="1" applyFill="1" applyBorder="1" applyAlignment="1" applyProtection="1">
      <alignment horizontal="center" vertical="center" wrapText="1"/>
    </xf>
    <xf numFmtId="49" fontId="88" fillId="2" borderId="7" xfId="37" applyNumberFormat="1" applyFont="1" applyFill="1" applyBorder="1" applyAlignment="1" applyProtection="1">
      <alignment horizontal="center" vertical="center" wrapText="1"/>
    </xf>
    <xf numFmtId="49" fontId="88" fillId="2" borderId="3" xfId="37" applyNumberFormat="1" applyFont="1" applyFill="1" applyBorder="1" applyAlignment="1" applyProtection="1">
      <alignment horizontal="center" vertical="center" wrapText="1"/>
    </xf>
    <xf numFmtId="49" fontId="88" fillId="2" borderId="2" xfId="37" applyNumberFormat="1" applyFont="1" applyFill="1" applyBorder="1" applyAlignment="1" applyProtection="1">
      <alignment horizontal="left" vertical="top"/>
    </xf>
    <xf numFmtId="49" fontId="88" fillId="2" borderId="7" xfId="37" applyNumberFormat="1" applyFont="1" applyFill="1" applyBorder="1" applyAlignment="1" applyProtection="1">
      <alignment horizontal="left" vertical="top"/>
    </xf>
    <xf numFmtId="49" fontId="88" fillId="2" borderId="3" xfId="37" applyNumberFormat="1" applyFont="1" applyFill="1" applyBorder="1" applyAlignment="1" applyProtection="1">
      <alignment horizontal="left" vertical="top"/>
    </xf>
    <xf numFmtId="0" fontId="5" fillId="6" borderId="1" xfId="9" applyFont="1" applyFill="1" applyBorder="1" applyAlignment="1" applyProtection="1">
      <alignment vertical="center"/>
    </xf>
    <xf numFmtId="0" fontId="5" fillId="7" borderId="1" xfId="0" applyFont="1" applyFill="1" applyBorder="1" applyAlignment="1" applyProtection="1">
      <alignment horizontal="right" vertical="center"/>
    </xf>
    <xf numFmtId="0" fontId="20" fillId="2" borderId="1" xfId="36" applyFont="1" applyFill="1" applyBorder="1" applyAlignment="1" applyProtection="1">
      <alignment horizontal="center" vertical="center"/>
    </xf>
    <xf numFmtId="0" fontId="20" fillId="2" borderId="1" xfId="36" applyFont="1" applyFill="1" applyBorder="1" applyAlignment="1" applyProtection="1">
      <alignment horizontal="center" vertical="center" wrapText="1"/>
    </xf>
    <xf numFmtId="0" fontId="20" fillId="2" borderId="1" xfId="37" applyFont="1" applyFill="1" applyBorder="1" applyAlignment="1" applyProtection="1">
      <alignment horizontal="center" vertical="center"/>
    </xf>
    <xf numFmtId="0" fontId="20" fillId="2" borderId="4" xfId="37" applyFont="1" applyFill="1" applyBorder="1" applyAlignment="1" applyProtection="1">
      <alignment horizontal="center" vertical="center"/>
    </xf>
    <xf numFmtId="0" fontId="20" fillId="2" borderId="1" xfId="37" applyFont="1" applyFill="1" applyBorder="1" applyAlignment="1" applyProtection="1">
      <alignment horizontal="center" vertical="center" wrapText="1"/>
    </xf>
    <xf numFmtId="0" fontId="22" fillId="2" borderId="2" xfId="102" applyFont="1" applyFill="1" applyBorder="1" applyAlignment="1" applyProtection="1">
      <alignment horizontal="center" vertical="center" wrapText="1"/>
    </xf>
    <xf numFmtId="0" fontId="22" fillId="2" borderId="3" xfId="102" applyFont="1" applyFill="1" applyBorder="1" applyAlignment="1" applyProtection="1">
      <alignment horizontal="center" vertical="center" wrapText="1"/>
    </xf>
    <xf numFmtId="0" fontId="45" fillId="0" borderId="0" xfId="101" applyFont="1" applyBorder="1" applyAlignment="1" applyProtection="1">
      <alignment horizontal="center"/>
    </xf>
    <xf numFmtId="0" fontId="93" fillId="0" borderId="0" xfId="0" applyFont="1" applyBorder="1" applyAlignment="1" applyProtection="1">
      <alignment horizontal="center"/>
    </xf>
    <xf numFmtId="0" fontId="94" fillId="0" borderId="0" xfId="0" applyFont="1" applyBorder="1" applyAlignment="1" applyProtection="1">
      <alignment horizontal="center" vertical="center"/>
    </xf>
    <xf numFmtId="0" fontId="31" fillId="0" borderId="9" xfId="6" applyFont="1" applyBorder="1" applyAlignment="1" applyProtection="1">
      <alignment horizontal="left" vertical="top" wrapText="1" readingOrder="1"/>
    </xf>
    <xf numFmtId="0" fontId="31" fillId="0" borderId="7" xfId="6" applyFont="1" applyBorder="1" applyAlignment="1" applyProtection="1">
      <alignment horizontal="left" vertical="top" wrapText="1" readingOrder="1"/>
    </xf>
    <xf numFmtId="0" fontId="22" fillId="2" borderId="4" xfId="101" applyFont="1" applyFill="1" applyBorder="1" applyAlignment="1" applyProtection="1">
      <alignment horizontal="center" vertical="center" wrapText="1"/>
    </xf>
    <xf numFmtId="0" fontId="22" fillId="2" borderId="6" xfId="101" applyFont="1" applyFill="1" applyBorder="1" applyAlignment="1" applyProtection="1">
      <alignment horizontal="center" vertical="center" wrapText="1"/>
    </xf>
    <xf numFmtId="0" fontId="5" fillId="6" borderId="2" xfId="102" applyFont="1" applyFill="1" applyBorder="1" applyAlignment="1" applyProtection="1">
      <alignment horizontal="center" vertical="center"/>
    </xf>
    <xf numFmtId="0" fontId="5" fillId="6" borderId="3" xfId="102" applyFont="1" applyFill="1" applyBorder="1" applyAlignment="1" applyProtection="1">
      <alignment horizontal="center" vertical="center"/>
    </xf>
    <xf numFmtId="0" fontId="5" fillId="6" borderId="2" xfId="102" applyFont="1" applyFill="1" applyBorder="1" applyAlignment="1" applyProtection="1">
      <alignment horizontal="center" vertical="center" wrapText="1"/>
    </xf>
    <xf numFmtId="0" fontId="5" fillId="6" borderId="3" xfId="102" applyFont="1" applyFill="1" applyBorder="1" applyAlignment="1" applyProtection="1">
      <alignment horizontal="center" vertical="center" wrapText="1"/>
    </xf>
    <xf numFmtId="0" fontId="22" fillId="2" borderId="1" xfId="102" applyFont="1" applyFill="1" applyBorder="1" applyAlignment="1" applyProtection="1">
      <alignment horizontal="center" vertical="center" wrapText="1"/>
    </xf>
    <xf numFmtId="0" fontId="22" fillId="0" borderId="2" xfId="165" applyFont="1" applyBorder="1" applyAlignment="1" applyProtection="1">
      <alignment horizontal="right" vertical="center"/>
    </xf>
    <xf numFmtId="0" fontId="22" fillId="6" borderId="1" xfId="101" applyFont="1" applyFill="1" applyBorder="1" applyAlignment="1" applyProtection="1">
      <alignment horizontal="center" vertical="center"/>
    </xf>
    <xf numFmtId="0" fontId="5" fillId="6" borderId="1" xfId="101" applyFont="1" applyFill="1" applyBorder="1" applyAlignment="1" applyProtection="1">
      <alignment horizontal="center" vertical="center"/>
    </xf>
    <xf numFmtId="0" fontId="9" fillId="0" borderId="1" xfId="166" applyFont="1" applyBorder="1" applyAlignment="1" applyProtection="1">
      <alignment horizontal="center" vertical="top" wrapText="1" readingOrder="2"/>
      <protection locked="0"/>
    </xf>
    <xf numFmtId="0" fontId="22" fillId="2" borderId="1" xfId="101" applyFont="1" applyFill="1" applyBorder="1" applyAlignment="1" applyProtection="1">
      <alignment horizontal="center" vertical="center" wrapText="1"/>
    </xf>
    <xf numFmtId="0" fontId="20" fillId="2" borderId="27" xfId="101" applyFont="1" applyFill="1" applyBorder="1" applyAlignment="1" applyProtection="1">
      <alignment horizontal="center" vertical="center" wrapText="1"/>
    </xf>
    <xf numFmtId="0" fontId="92" fillId="0" borderId="28" xfId="0" applyFont="1" applyBorder="1" applyAlignment="1" applyProtection="1">
      <alignment horizontal="center" vertical="center" wrapText="1" readingOrder="2"/>
    </xf>
    <xf numFmtId="0" fontId="93" fillId="0" borderId="29" xfId="0" applyFont="1" applyBorder="1" applyAlignment="1" applyProtection="1">
      <alignment horizontal="center" vertical="center" wrapText="1" readingOrder="2"/>
    </xf>
    <xf numFmtId="0" fontId="31" fillId="0" borderId="9" xfId="6" applyFont="1" applyBorder="1" applyAlignment="1" applyProtection="1">
      <alignment horizontal="right" vertical="center" wrapText="1" readingOrder="2"/>
    </xf>
    <xf numFmtId="0" fontId="31" fillId="0" borderId="0" xfId="6" applyFont="1" applyBorder="1" applyAlignment="1" applyProtection="1">
      <alignment horizontal="right" vertical="center" wrapText="1" readingOrder="2"/>
    </xf>
    <xf numFmtId="0" fontId="22" fillId="2" borderId="1" xfId="112" applyFont="1" applyFill="1" applyBorder="1" applyAlignment="1" applyProtection="1">
      <alignment horizontal="center" vertical="center" wrapText="1"/>
    </xf>
    <xf numFmtId="0" fontId="22" fillId="2" borderId="2" xfId="113" applyFont="1" applyFill="1" applyBorder="1" applyAlignment="1" applyProtection="1">
      <alignment horizontal="center" vertical="center" wrapText="1"/>
    </xf>
    <xf numFmtId="0" fontId="22" fillId="2" borderId="3" xfId="113" applyFont="1" applyFill="1" applyBorder="1" applyAlignment="1" applyProtection="1">
      <alignment horizontal="center" vertical="center" wrapText="1"/>
    </xf>
    <xf numFmtId="49" fontId="88" fillId="0" borderId="7" xfId="42" applyNumberFormat="1" applyFont="1" applyBorder="1" applyAlignment="1" applyProtection="1">
      <alignment horizontal="left" vertical="top"/>
    </xf>
    <xf numFmtId="49" fontId="88" fillId="0" borderId="3" xfId="42" applyNumberFormat="1" applyFont="1" applyBorder="1" applyAlignment="1" applyProtection="1">
      <alignment horizontal="left" vertical="top"/>
    </xf>
    <xf numFmtId="49" fontId="88" fillId="2" borderId="2" xfId="39" applyNumberFormat="1" applyFont="1" applyFill="1" applyBorder="1" applyAlignment="1" applyProtection="1">
      <alignment horizontal="center" vertical="top"/>
    </xf>
    <xf numFmtId="0" fontId="5" fillId="0" borderId="1" xfId="6" applyFont="1" applyBorder="1" applyAlignment="1" applyProtection="1">
      <alignment horizontal="center" vertical="center" wrapText="1" readingOrder="1"/>
    </xf>
    <xf numFmtId="0" fontId="22" fillId="0" borderId="1" xfId="165" applyFont="1" applyBorder="1" applyAlignment="1" applyProtection="1">
      <alignment horizontal="center" vertical="center" wrapText="1"/>
    </xf>
    <xf numFmtId="0" fontId="17" fillId="0" borderId="1" xfId="165" applyFont="1" applyBorder="1" applyAlignment="1" applyProtection="1">
      <alignment horizontal="center" vertical="center"/>
    </xf>
    <xf numFmtId="0" fontId="5" fillId="6" borderId="1" xfId="111" applyFont="1" applyFill="1" applyBorder="1" applyAlignment="1" applyProtection="1">
      <alignment horizontal="center" vertical="center" wrapText="1"/>
    </xf>
    <xf numFmtId="49" fontId="22" fillId="0" borderId="1" xfId="0" applyNumberFormat="1" applyFont="1" applyBorder="1" applyAlignment="1" applyProtection="1">
      <alignment horizontal="center" vertical="center" wrapText="1"/>
    </xf>
    <xf numFmtId="0" fontId="20" fillId="0" borderId="1" xfId="6" applyFont="1" applyBorder="1" applyAlignment="1" applyProtection="1">
      <alignment horizontal="center" vertical="center"/>
    </xf>
    <xf numFmtId="0" fontId="20" fillId="0" borderId="1" xfId="113" applyFont="1" applyBorder="1" applyAlignment="1" applyProtection="1">
      <alignment horizontal="center" vertical="center"/>
    </xf>
    <xf numFmtId="0" fontId="5" fillId="6" borderId="1" xfId="113" applyFont="1" applyFill="1" applyBorder="1" applyAlignment="1" applyProtection="1">
      <alignment horizontal="center" vertical="center" wrapText="1"/>
    </xf>
    <xf numFmtId="0" fontId="22" fillId="6" borderId="1" xfId="99" applyFont="1" applyFill="1" applyBorder="1" applyAlignment="1" applyProtection="1">
      <alignment horizontal="center" vertical="center"/>
    </xf>
    <xf numFmtId="0" fontId="22" fillId="6" borderId="1" xfId="111" applyFont="1" applyFill="1" applyBorder="1" applyAlignment="1" applyProtection="1">
      <alignment horizontal="center" vertical="center"/>
    </xf>
    <xf numFmtId="0" fontId="22" fillId="6" borderId="1" xfId="100" applyFont="1" applyFill="1" applyBorder="1" applyAlignment="1" applyProtection="1">
      <alignment horizontal="center" vertical="center"/>
    </xf>
    <xf numFmtId="0" fontId="17" fillId="0" borderId="1" xfId="6" applyFont="1" applyBorder="1" applyAlignment="1" applyProtection="1">
      <alignment horizontal="right" vertical="center" wrapText="1" readingOrder="2"/>
    </xf>
    <xf numFmtId="0" fontId="22" fillId="0" borderId="1" xfId="112" applyFont="1" applyBorder="1" applyAlignment="1" applyProtection="1">
      <alignment horizontal="center" vertical="center" wrapText="1"/>
    </xf>
    <xf numFmtId="0" fontId="20" fillId="0" borderId="1" xfId="113" applyFont="1" applyBorder="1" applyAlignment="1" applyProtection="1">
      <alignment horizontal="center" vertical="center" wrapText="1"/>
    </xf>
    <xf numFmtId="0" fontId="17" fillId="0" borderId="1" xfId="6" applyFont="1" applyBorder="1" applyAlignment="1" applyProtection="1">
      <alignment horizontal="left" vertical="center" wrapText="1" readingOrder="1"/>
    </xf>
    <xf numFmtId="0" fontId="22" fillId="0" borderId="1" xfId="112" applyFont="1" applyBorder="1" applyAlignment="1" applyProtection="1">
      <alignment horizontal="center" vertical="center"/>
    </xf>
    <xf numFmtId="0" fontId="20" fillId="0" borderId="1" xfId="111" applyFont="1" applyBorder="1" applyAlignment="1" applyProtection="1">
      <alignment horizontal="center"/>
    </xf>
    <xf numFmtId="0" fontId="5" fillId="6" borderId="1" xfId="6" applyFont="1" applyFill="1" applyBorder="1" applyAlignment="1" applyProtection="1">
      <alignment horizontal="center" vertical="center" wrapText="1"/>
    </xf>
    <xf numFmtId="0" fontId="22" fillId="2" borderId="1" xfId="113" applyFont="1" applyFill="1" applyBorder="1" applyAlignment="1" applyProtection="1">
      <alignment horizontal="center" vertical="center" wrapText="1"/>
    </xf>
    <xf numFmtId="0" fontId="32" fillId="0" borderId="0" xfId="100" applyFont="1" applyBorder="1" applyAlignment="1" applyProtection="1">
      <alignment horizontal="left" vertical="center" wrapText="1"/>
    </xf>
    <xf numFmtId="49" fontId="44" fillId="2" borderId="2" xfId="9" applyNumberFormat="1" applyFont="1" applyFill="1" applyBorder="1" applyAlignment="1" applyProtection="1">
      <alignment horizontal="right"/>
    </xf>
    <xf numFmtId="167" fontId="44" fillId="2" borderId="2" xfId="9" applyNumberFormat="1" applyFont="1" applyFill="1" applyBorder="1" applyAlignment="1" applyProtection="1">
      <alignment horizontal="right"/>
    </xf>
    <xf numFmtId="0" fontId="32" fillId="0" borderId="0" xfId="99" applyFont="1" applyBorder="1" applyAlignment="1" applyProtection="1">
      <alignment horizontal="right" vertical="center" wrapText="1" readingOrder="2"/>
    </xf>
    <xf numFmtId="49" fontId="88" fillId="0" borderId="7" xfId="42" applyNumberFormat="1" applyFont="1" applyBorder="1" applyAlignment="1" applyProtection="1">
      <alignment horizontal="left" vertical="center" wrapText="1"/>
    </xf>
    <xf numFmtId="49" fontId="88" fillId="0" borderId="3" xfId="42" applyNumberFormat="1" applyFont="1" applyBorder="1" applyAlignment="1" applyProtection="1">
      <alignment horizontal="left" vertical="center" wrapText="1"/>
    </xf>
    <xf numFmtId="49" fontId="88" fillId="0" borderId="7" xfId="42" applyNumberFormat="1" applyFont="1" applyBorder="1" applyAlignment="1" applyProtection="1">
      <alignment horizontal="left" vertical="center"/>
    </xf>
    <xf numFmtId="49" fontId="88" fillId="0" borderId="3" xfId="42" applyNumberFormat="1" applyFont="1" applyBorder="1" applyAlignment="1" applyProtection="1">
      <alignment horizontal="left" vertical="center"/>
    </xf>
    <xf numFmtId="49" fontId="22" fillId="0" borderId="2" xfId="0" applyNumberFormat="1" applyFont="1" applyBorder="1" applyAlignment="1" applyProtection="1">
      <alignment horizontal="left" vertical="center" wrapText="1"/>
    </xf>
    <xf numFmtId="49" fontId="22" fillId="0" borderId="7" xfId="0" applyNumberFormat="1" applyFont="1" applyBorder="1" applyAlignment="1" applyProtection="1">
      <alignment horizontal="left" vertical="center" wrapText="1"/>
    </xf>
    <xf numFmtId="49" fontId="22" fillId="0" borderId="3" xfId="0" applyNumberFormat="1" applyFont="1" applyBorder="1" applyAlignment="1" applyProtection="1">
      <alignment horizontal="left" vertical="center" wrapText="1"/>
    </xf>
    <xf numFmtId="0" fontId="22" fillId="0" borderId="2" xfId="0" applyFont="1" applyBorder="1" applyAlignment="1" applyProtection="1">
      <alignment horizontal="left" vertical="center"/>
    </xf>
    <xf numFmtId="0" fontId="22" fillId="0" borderId="7" xfId="0" applyFont="1" applyBorder="1" applyAlignment="1" applyProtection="1">
      <alignment horizontal="center"/>
    </xf>
    <xf numFmtId="49" fontId="44" fillId="2" borderId="7" xfId="11" applyNumberFormat="1" applyFont="1" applyFill="1" applyBorder="1" applyAlignment="1" applyProtection="1">
      <alignment horizontal="left" vertical="top"/>
    </xf>
    <xf numFmtId="49" fontId="44" fillId="2" borderId="3" xfId="11" applyNumberFormat="1" applyFont="1" applyFill="1" applyBorder="1" applyAlignment="1" applyProtection="1">
      <alignment horizontal="left" vertical="top"/>
    </xf>
    <xf numFmtId="0" fontId="68" fillId="2" borderId="1" xfId="39" applyFont="1" applyFill="1" applyBorder="1" applyAlignment="1" applyProtection="1">
      <alignment horizontal="center" vertical="center" wrapText="1"/>
    </xf>
    <xf numFmtId="0" fontId="22" fillId="6" borderId="1" xfId="165" applyFont="1" applyFill="1" applyBorder="1" applyAlignment="1" applyProtection="1">
      <alignment horizontal="center" vertical="center" wrapText="1"/>
    </xf>
    <xf numFmtId="0" fontId="5" fillId="6" borderId="1" xfId="42" applyFont="1" applyFill="1" applyBorder="1" applyAlignment="1" applyProtection="1">
      <alignment horizontal="center" vertical="center" wrapText="1"/>
    </xf>
    <xf numFmtId="0" fontId="22" fillId="0" borderId="1" xfId="6" applyFont="1" applyBorder="1" applyAlignment="1" applyProtection="1">
      <alignment horizontal="center" vertical="center"/>
    </xf>
    <xf numFmtId="0" fontId="5" fillId="0" borderId="1" xfId="165" applyFont="1" applyBorder="1" applyAlignment="1" applyProtection="1">
      <alignment horizontal="center" vertical="center" wrapText="1"/>
    </xf>
    <xf numFmtId="0" fontId="42" fillId="2" borderId="1" xfId="42" applyFont="1" applyFill="1" applyBorder="1" applyAlignment="1" applyProtection="1">
      <alignment horizontal="center" vertical="center" wrapText="1"/>
    </xf>
    <xf numFmtId="0" fontId="42" fillId="2" borderId="2" xfId="42" applyFont="1" applyFill="1" applyBorder="1" applyAlignment="1" applyProtection="1">
      <alignment horizontal="center" vertical="center" wrapText="1"/>
    </xf>
    <xf numFmtId="0" fontId="42" fillId="2" borderId="3" xfId="42" applyFont="1" applyFill="1" applyBorder="1" applyAlignment="1" applyProtection="1">
      <alignment horizontal="center" vertical="center" wrapText="1"/>
    </xf>
    <xf numFmtId="0" fontId="20" fillId="2" borderId="1" xfId="39" applyFont="1" applyFill="1" applyBorder="1" applyAlignment="1" applyProtection="1">
      <alignment horizontal="center" vertical="center" wrapText="1"/>
    </xf>
    <xf numFmtId="0" fontId="33" fillId="6" borderId="1" xfId="165" applyFont="1" applyFill="1" applyBorder="1" applyAlignment="1" applyProtection="1">
      <alignment horizontal="center" vertical="center" wrapText="1"/>
    </xf>
    <xf numFmtId="0" fontId="33" fillId="6" borderId="1" xfId="39" applyFont="1" applyFill="1" applyBorder="1" applyAlignment="1" applyProtection="1">
      <alignment horizontal="center" vertical="center" wrapText="1"/>
    </xf>
    <xf numFmtId="0" fontId="10" fillId="2" borderId="1" xfId="39" applyFont="1" applyFill="1" applyBorder="1" applyAlignment="1" applyProtection="1">
      <alignment horizontal="center" vertical="center"/>
    </xf>
    <xf numFmtId="0" fontId="10" fillId="2" borderId="1" xfId="42" applyFont="1" applyFill="1" applyBorder="1" applyAlignment="1" applyProtection="1">
      <alignment horizontal="center" vertical="center" wrapText="1"/>
    </xf>
    <xf numFmtId="0" fontId="68" fillId="2" borderId="2" xfId="42" applyFont="1" applyFill="1" applyBorder="1" applyAlignment="1" applyProtection="1">
      <alignment horizontal="center" vertical="center" wrapText="1"/>
    </xf>
    <xf numFmtId="0" fontId="68" fillId="2" borderId="3" xfId="42" applyFont="1" applyFill="1" applyBorder="1" applyAlignment="1" applyProtection="1">
      <alignment horizontal="center" vertical="center" wrapText="1"/>
    </xf>
    <xf numFmtId="0" fontId="68" fillId="2" borderId="1" xfId="39" applyFont="1" applyFill="1" applyBorder="1" applyAlignment="1" applyProtection="1">
      <alignment horizontal="center" vertical="center"/>
    </xf>
    <xf numFmtId="0" fontId="107" fillId="2" borderId="1" xfId="42" applyFont="1" applyFill="1" applyBorder="1" applyAlignment="1" applyProtection="1">
      <alignment horizontal="center" vertical="center"/>
    </xf>
    <xf numFmtId="0" fontId="10" fillId="2" borderId="1" xfId="41" applyFont="1" applyFill="1" applyBorder="1" applyAlignment="1" applyProtection="1">
      <alignment vertical="center" wrapText="1"/>
    </xf>
    <xf numFmtId="0" fontId="10" fillId="2" borderId="1" xfId="165" applyFont="1" applyFill="1" applyBorder="1" applyAlignment="1" applyProtection="1">
      <alignment vertical="center" wrapText="1"/>
    </xf>
    <xf numFmtId="0" fontId="22" fillId="2" borderId="1" xfId="42" applyFont="1" applyFill="1" applyBorder="1" applyAlignment="1" applyProtection="1">
      <alignment vertical="center" wrapText="1"/>
    </xf>
    <xf numFmtId="0" fontId="10" fillId="2" borderId="1" xfId="39" applyFont="1" applyFill="1" applyBorder="1" applyAlignment="1" applyProtection="1">
      <alignment horizontal="right" vertical="center" textRotation="90" wrapText="1"/>
    </xf>
    <xf numFmtId="0" fontId="20" fillId="0" borderId="1" xfId="6" applyFont="1" applyBorder="1" applyAlignment="1" applyProtection="1"/>
    <xf numFmtId="3" fontId="9" fillId="0" borderId="1" xfId="6" applyNumberFormat="1" applyFont="1" applyBorder="1" applyAlignment="1" applyProtection="1">
      <alignment horizontal="center" vertical="center"/>
    </xf>
    <xf numFmtId="0" fontId="20" fillId="0" borderId="4" xfId="6" applyFont="1" applyBorder="1" applyAlignment="1" applyProtection="1">
      <alignment horizontal="center" vertical="center"/>
    </xf>
    <xf numFmtId="0" fontId="20" fillId="0" borderId="5" xfId="6" applyFont="1" applyBorder="1" applyAlignment="1" applyProtection="1">
      <alignment horizontal="center" vertical="center"/>
    </xf>
    <xf numFmtId="0" fontId="20" fillId="0" borderId="6" xfId="6" applyFont="1" applyBorder="1" applyAlignment="1" applyProtection="1">
      <alignment horizontal="center" vertical="center"/>
    </xf>
    <xf numFmtId="3" fontId="5" fillId="0" borderId="1" xfId="6" applyNumberFormat="1" applyFont="1" applyBorder="1" applyAlignment="1" applyProtection="1">
      <alignment horizontal="center" vertical="center"/>
    </xf>
    <xf numFmtId="0" fontId="22" fillId="6" borderId="1" xfId="137" applyFont="1" applyFill="1" applyBorder="1" applyAlignment="1" applyProtection="1">
      <alignment horizontal="center" vertical="center" wrapText="1"/>
    </xf>
    <xf numFmtId="0" fontId="22" fillId="6" borderId="1" xfId="137" applyFont="1" applyFill="1" applyBorder="1" applyAlignment="1" applyProtection="1">
      <alignment horizontal="center" vertical="center" wrapText="1" readingOrder="2"/>
    </xf>
    <xf numFmtId="0" fontId="22" fillId="6" borderId="1" xfId="9" applyFont="1" applyFill="1" applyBorder="1" applyAlignment="1" applyProtection="1">
      <alignment horizontal="center" vertical="center"/>
    </xf>
    <xf numFmtId="0" fontId="22" fillId="6" borderId="1" xfId="11" applyFont="1" applyFill="1" applyBorder="1" applyAlignment="1" applyProtection="1">
      <alignment horizontal="center" vertical="center"/>
    </xf>
    <xf numFmtId="0" fontId="22" fillId="2" borderId="33" xfId="137" applyFont="1" applyFill="1" applyBorder="1" applyAlignment="1" applyProtection="1">
      <alignment horizontal="center" vertical="center" wrapText="1"/>
    </xf>
    <xf numFmtId="0" fontId="26" fillId="0" borderId="23" xfId="6" applyFont="1" applyBorder="1" applyAlignment="1" applyProtection="1">
      <alignment horizontal="center" vertical="center" wrapText="1"/>
    </xf>
    <xf numFmtId="0" fontId="26" fillId="0" borderId="35" xfId="6" applyFont="1" applyBorder="1" applyAlignment="1" applyProtection="1">
      <alignment horizontal="center" vertical="center" wrapText="1"/>
    </xf>
    <xf numFmtId="0" fontId="26" fillId="0" borderId="36" xfId="6" applyFont="1" applyBorder="1" applyAlignment="1" applyProtection="1">
      <alignment horizontal="center" vertical="center" wrapText="1"/>
    </xf>
    <xf numFmtId="0" fontId="5" fillId="6" borderId="1" xfId="137" applyFont="1" applyFill="1" applyBorder="1" applyAlignment="1" applyProtection="1">
      <alignment horizontal="center" vertical="center" wrapText="1"/>
    </xf>
    <xf numFmtId="0" fontId="5" fillId="6" borderId="1" xfId="9" applyFont="1" applyFill="1" applyBorder="1" applyAlignment="1" applyProtection="1">
      <alignment horizontal="center" vertical="center"/>
    </xf>
    <xf numFmtId="0" fontId="5" fillId="6" borderId="1" xfId="11" applyFont="1" applyFill="1" applyBorder="1" applyAlignment="1" applyProtection="1">
      <alignment horizontal="center" vertical="center"/>
    </xf>
    <xf numFmtId="0" fontId="5" fillId="6" borderId="1" xfId="139" applyFont="1" applyFill="1" applyBorder="1" applyAlignment="1" applyProtection="1">
      <alignment horizontal="center" vertical="center" wrapText="1"/>
    </xf>
    <xf numFmtId="0" fontId="32" fillId="0" borderId="0" xfId="165" applyFont="1" applyBorder="1" applyAlignment="1" applyProtection="1">
      <alignment horizontal="left" vertical="top" wrapText="1"/>
    </xf>
    <xf numFmtId="49" fontId="22" fillId="0" borderId="2" xfId="41" applyNumberFormat="1" applyFont="1" applyBorder="1" applyAlignment="1" applyProtection="1">
      <alignment horizontal="left" vertical="top"/>
    </xf>
    <xf numFmtId="49" fontId="22" fillId="0" borderId="7" xfId="41" applyNumberFormat="1" applyFont="1" applyBorder="1" applyAlignment="1" applyProtection="1">
      <alignment horizontal="left" vertical="top"/>
    </xf>
    <xf numFmtId="49" fontId="22" fillId="0" borderId="3" xfId="41" applyNumberFormat="1" applyFont="1" applyBorder="1" applyAlignment="1" applyProtection="1">
      <alignment horizontal="left" vertical="top"/>
    </xf>
    <xf numFmtId="0" fontId="17" fillId="0" borderId="1" xfId="165" applyFont="1" applyBorder="1" applyAlignment="1" applyProtection="1">
      <alignment horizontal="center" vertical="center" wrapText="1"/>
    </xf>
    <xf numFmtId="0" fontId="5" fillId="0" borderId="1" xfId="165" applyFont="1" applyBorder="1" applyAlignment="1" applyProtection="1">
      <alignment horizontal="center" vertical="center" wrapText="1" readingOrder="2"/>
    </xf>
    <xf numFmtId="0" fontId="17" fillId="2" borderId="1" xfId="165" applyFont="1" applyFill="1" applyBorder="1" applyAlignment="1" applyProtection="1">
      <alignment horizontal="center" vertical="center" wrapText="1"/>
    </xf>
    <xf numFmtId="0" fontId="5" fillId="6" borderId="1" xfId="7" applyFont="1" applyFill="1" applyBorder="1" applyAlignment="1" applyProtection="1">
      <alignment horizontal="center" vertical="center" wrapText="1"/>
    </xf>
    <xf numFmtId="0" fontId="5" fillId="2" borderId="1" xfId="7" applyFont="1" applyFill="1" applyBorder="1" applyAlignment="1" applyProtection="1">
      <alignment horizontal="center" vertical="top"/>
    </xf>
    <xf numFmtId="49" fontId="44" fillId="2" borderId="2" xfId="11" applyNumberFormat="1" applyFont="1" applyFill="1" applyBorder="1" applyAlignment="1" applyProtection="1">
      <alignment horizontal="left" vertical="top"/>
    </xf>
    <xf numFmtId="0" fontId="22" fillId="2" borderId="1" xfId="39" applyFont="1" applyFill="1" applyBorder="1" applyAlignment="1" applyProtection="1">
      <alignment horizontal="center" vertical="center" wrapText="1"/>
    </xf>
    <xf numFmtId="0" fontId="31" fillId="0" borderId="0" xfId="6" applyFont="1" applyBorder="1" applyAlignment="1" applyProtection="1">
      <alignment horizontal="left" vertical="center" wrapText="1"/>
    </xf>
    <xf numFmtId="0" fontId="5" fillId="0" borderId="1" xfId="0" applyFont="1" applyBorder="1" applyAlignment="1" applyProtection="1">
      <alignment horizontal="right"/>
    </xf>
    <xf numFmtId="0" fontId="5" fillId="0" borderId="1" xfId="0" applyFont="1" applyBorder="1" applyAlignment="1" applyProtection="1">
      <alignment horizontal="left"/>
    </xf>
    <xf numFmtId="0" fontId="5" fillId="0" borderId="2" xfId="0" applyFont="1" applyBorder="1" applyAlignment="1" applyProtection="1">
      <alignment horizontal="left"/>
    </xf>
    <xf numFmtId="0" fontId="5" fillId="0" borderId="7" xfId="0" applyFont="1" applyBorder="1" applyAlignment="1" applyProtection="1">
      <alignment horizontal="left"/>
    </xf>
    <xf numFmtId="0" fontId="5" fillId="0" borderId="3" xfId="0" applyFont="1" applyBorder="1" applyAlignment="1" applyProtection="1">
      <alignment horizontal="left"/>
    </xf>
    <xf numFmtId="167" fontId="5" fillId="2" borderId="1" xfId="0" applyNumberFormat="1" applyFont="1" applyFill="1" applyBorder="1" applyAlignment="1" applyProtection="1">
      <alignment horizontal="right"/>
    </xf>
    <xf numFmtId="14" fontId="5" fillId="0" borderId="2" xfId="0" applyNumberFormat="1" applyFont="1" applyBorder="1" applyAlignment="1" applyProtection="1">
      <alignment horizontal="left"/>
    </xf>
    <xf numFmtId="14" fontId="5" fillId="0" borderId="7" xfId="0" applyNumberFormat="1" applyFont="1" applyBorder="1" applyAlignment="1" applyProtection="1">
      <alignment horizontal="left"/>
    </xf>
    <xf numFmtId="14" fontId="5" fillId="0" borderId="3" xfId="0" applyNumberFormat="1" applyFont="1" applyBorder="1" applyAlignment="1" applyProtection="1">
      <alignment horizontal="left"/>
    </xf>
    <xf numFmtId="0" fontId="5" fillId="0" borderId="1" xfId="0" applyFont="1" applyBorder="1" applyAlignment="1" applyProtection="1">
      <alignment horizontal="center"/>
    </xf>
    <xf numFmtId="0" fontId="5" fillId="11" borderId="1" xfId="0" applyFont="1" applyFill="1" applyBorder="1" applyAlignment="1" applyProtection="1">
      <alignment horizontal="right" vertical="center" readingOrder="2"/>
    </xf>
    <xf numFmtId="0" fontId="5" fillId="11" borderId="1" xfId="0" applyFont="1" applyFill="1" applyBorder="1" applyAlignment="1" applyProtection="1">
      <alignment horizontal="left" vertical="center"/>
    </xf>
    <xf numFmtId="0" fontId="5" fillId="2" borderId="1" xfId="0" applyFont="1" applyFill="1" applyBorder="1" applyAlignment="1" applyProtection="1">
      <alignment horizontal="center" vertical="center" readingOrder="2"/>
    </xf>
    <xf numFmtId="0" fontId="22" fillId="0" borderId="1" xfId="0" applyFont="1" applyBorder="1" applyAlignment="1" applyProtection="1">
      <alignment horizontal="right"/>
    </xf>
    <xf numFmtId="0" fontId="32" fillId="0" borderId="0" xfId="0" applyFont="1" applyBorder="1" applyAlignment="1" applyProtection="1">
      <alignment horizontal="right" vertical="top" wrapText="1" readingOrder="2"/>
    </xf>
    <xf numFmtId="0" fontId="22" fillId="0" borderId="6" xfId="14" applyFont="1" applyBorder="1" applyAlignment="1" applyProtection="1">
      <alignment horizontal="left" vertical="center" wrapText="1"/>
    </xf>
    <xf numFmtId="0" fontId="32" fillId="0" borderId="0" xfId="26" applyFont="1" applyBorder="1" applyAlignment="1" applyProtection="1">
      <alignment horizontal="right" vertical="center" wrapText="1" readingOrder="2"/>
    </xf>
    <xf numFmtId="0" fontId="22" fillId="0" borderId="2" xfId="0" applyFont="1" applyBorder="1" applyAlignment="1" applyProtection="1">
      <alignment horizontal="right"/>
    </xf>
    <xf numFmtId="167" fontId="5" fillId="0" borderId="1" xfId="0" applyNumberFormat="1" applyFont="1" applyBorder="1" applyAlignment="1" applyProtection="1">
      <alignment horizontal="right"/>
    </xf>
    <xf numFmtId="0" fontId="22" fillId="6" borderId="2" xfId="0" applyFont="1" applyFill="1" applyBorder="1" applyAlignment="1" applyProtection="1">
      <alignment horizontal="right"/>
    </xf>
    <xf numFmtId="0" fontId="22" fillId="6" borderId="2" xfId="0" applyFont="1" applyFill="1" applyBorder="1" applyAlignment="1" applyProtection="1">
      <alignment horizontal="right" vertical="center"/>
    </xf>
    <xf numFmtId="0" fontId="22" fillId="0" borderId="3" xfId="0" applyFont="1" applyBorder="1" applyAlignment="1" applyProtection="1">
      <alignment horizontal="right"/>
    </xf>
    <xf numFmtId="0" fontId="5" fillId="6" borderId="1" xfId="171" applyFont="1" applyFill="1" applyBorder="1" applyAlignment="1" applyProtection="1">
      <alignment horizontal="center" vertical="center" wrapText="1"/>
    </xf>
    <xf numFmtId="0" fontId="10" fillId="6" borderId="1" xfId="132" applyFont="1" applyFill="1" applyBorder="1" applyAlignment="1" applyProtection="1">
      <alignment horizontal="center" vertical="center" wrapText="1"/>
    </xf>
    <xf numFmtId="0" fontId="17" fillId="0" borderId="1" xfId="171" applyFont="1" applyBorder="1" applyAlignment="1" applyProtection="1">
      <alignment horizontal="center" vertical="center" wrapText="1"/>
    </xf>
    <xf numFmtId="0" fontId="17" fillId="0" borderId="1" xfId="170" applyFont="1" applyBorder="1" applyAlignment="1" applyProtection="1">
      <alignment horizontal="center" vertical="center" wrapText="1"/>
    </xf>
    <xf numFmtId="0" fontId="17" fillId="0" borderId="1" xfId="170" applyFont="1" applyBorder="1" applyAlignment="1" applyProtection="1">
      <alignment vertical="center" wrapText="1"/>
    </xf>
    <xf numFmtId="0" fontId="32" fillId="0" borderId="0" xfId="170" applyFont="1" applyBorder="1" applyAlignment="1" applyProtection="1">
      <alignment horizontal="left" vertical="center" wrapText="1"/>
    </xf>
    <xf numFmtId="0" fontId="17" fillId="2" borderId="2" xfId="46" applyFont="1" applyFill="1" applyBorder="1" applyAlignment="1" applyProtection="1">
      <alignment horizontal="center" vertical="center" wrapText="1"/>
    </xf>
    <xf numFmtId="0" fontId="17" fillId="2" borderId="3" xfId="46" applyFont="1" applyFill="1" applyBorder="1" applyAlignment="1" applyProtection="1">
      <alignment horizontal="center" vertical="center" wrapText="1"/>
    </xf>
    <xf numFmtId="0" fontId="22" fillId="0" borderId="7" xfId="0" applyFont="1" applyBorder="1" applyAlignment="1" applyProtection="1">
      <alignment horizontal="center" vertical="center" wrapText="1"/>
    </xf>
    <xf numFmtId="0" fontId="22" fillId="0" borderId="3" xfId="0" applyFont="1" applyBorder="1" applyAlignment="1" applyProtection="1">
      <alignment horizontal="center" vertical="center" wrapText="1"/>
    </xf>
    <xf numFmtId="0" fontId="5" fillId="0" borderId="2" xfId="0" applyFont="1" applyBorder="1" applyAlignment="1" applyProtection="1">
      <alignment horizontal="left" wrapText="1"/>
    </xf>
    <xf numFmtId="0" fontId="5" fillId="0" borderId="7" xfId="0" applyFont="1" applyBorder="1" applyAlignment="1" applyProtection="1">
      <alignment horizontal="left" wrapText="1"/>
    </xf>
    <xf numFmtId="0" fontId="5" fillId="0" borderId="3" xfId="0" applyFont="1" applyBorder="1" applyAlignment="1" applyProtection="1">
      <alignment horizontal="left" wrapText="1"/>
    </xf>
    <xf numFmtId="0" fontId="5" fillId="0" borderId="2" xfId="0" applyFont="1" applyBorder="1" applyAlignment="1" applyProtection="1">
      <alignment horizontal="left" wrapText="1"/>
    </xf>
    <xf numFmtId="14" fontId="5" fillId="0" borderId="7" xfId="0" applyNumberFormat="1" applyFont="1" applyBorder="1" applyAlignment="1" applyProtection="1">
      <alignment horizontal="left" wrapText="1"/>
    </xf>
    <xf numFmtId="14" fontId="5" fillId="0" borderId="3" xfId="0" applyNumberFormat="1" applyFont="1" applyBorder="1" applyAlignment="1" applyProtection="1">
      <alignment horizontal="left" wrapText="1"/>
    </xf>
  </cellXfs>
  <cellStyles count="189">
    <cellStyle name="Comma 2" xfId="2" xr:uid="{00000000-0005-0000-0000-000006000000}"/>
    <cellStyle name="Comma 2 2" xfId="3" xr:uid="{00000000-0005-0000-0000-000007000000}"/>
    <cellStyle name="Comma 2 2 2" xfId="4" xr:uid="{00000000-0005-0000-0000-000008000000}"/>
    <cellStyle name="Comma 2 3" xfId="5" xr:uid="{00000000-0005-0000-0000-000009000000}"/>
    <cellStyle name="Hyperlink" xfId="1" builtinId="8"/>
    <cellStyle name="Normal" xfId="0" builtinId="0"/>
    <cellStyle name="Normal 2" xfId="6" xr:uid="{00000000-0005-0000-0000-00000A000000}"/>
    <cellStyle name="Normal 2 2" xfId="7" xr:uid="{00000000-0005-0000-0000-00000B000000}"/>
    <cellStyle name="Normal 3" xfId="8" xr:uid="{00000000-0005-0000-0000-00000C000000}"/>
    <cellStyle name="Normal 3 2" xfId="9" xr:uid="{00000000-0005-0000-0000-00000D000000}"/>
    <cellStyle name="Normal 3 2 2" xfId="10" xr:uid="{00000000-0005-0000-0000-00000E000000}"/>
    <cellStyle name="Normal 3 2 2 2" xfId="11" xr:uid="{00000000-0005-0000-0000-00000F000000}"/>
    <cellStyle name="Normal 3 2 3" xfId="12" xr:uid="{00000000-0005-0000-0000-000010000000}"/>
    <cellStyle name="Normal 3 2 4" xfId="13" xr:uid="{00000000-0005-0000-0000-000011000000}"/>
    <cellStyle name="Normal 3 3" xfId="14" xr:uid="{00000000-0005-0000-0000-000012000000}"/>
    <cellStyle name="Normal 3 4" xfId="15" xr:uid="{00000000-0005-0000-0000-000013000000}"/>
    <cellStyle name="Normal 4" xfId="16" xr:uid="{00000000-0005-0000-0000-000014000000}"/>
    <cellStyle name="Normal 4 2" xfId="17" xr:uid="{00000000-0005-0000-0000-000015000000}"/>
    <cellStyle name="Normal 4 2 2" xfId="18" xr:uid="{00000000-0005-0000-0000-000016000000}"/>
    <cellStyle name="Normal 4 2 2 2" xfId="19" xr:uid="{00000000-0005-0000-0000-000017000000}"/>
    <cellStyle name="Normal 4 2 2 3" xfId="20" xr:uid="{00000000-0005-0000-0000-000018000000}"/>
    <cellStyle name="Normal 4 2 2 3 2" xfId="21" xr:uid="{00000000-0005-0000-0000-000019000000}"/>
    <cellStyle name="Normal 4 2 2 3 2 2" xfId="22" xr:uid="{00000000-0005-0000-0000-00001A000000}"/>
    <cellStyle name="Normal 4 2 2 3 2 2 2" xfId="23" xr:uid="{00000000-0005-0000-0000-00001B000000}"/>
    <cellStyle name="Normal 4 2 2 3 2 2 2 2" xfId="24" xr:uid="{00000000-0005-0000-0000-00001C000000}"/>
    <cellStyle name="Normal 4 2 2 3 2 2 2 2 2" xfId="25" xr:uid="{00000000-0005-0000-0000-00001D000000}"/>
    <cellStyle name="Normal 4 2 2 3 2 2 2 2 2 2" xfId="26" xr:uid="{00000000-0005-0000-0000-00001E000000}"/>
    <cellStyle name="Normal 4 2 2 3 2 2 2 2 2 2 2" xfId="27" xr:uid="{00000000-0005-0000-0000-00001F000000}"/>
    <cellStyle name="Normal 4 2 2 3 2 2 2 2 2 2 3" xfId="28" xr:uid="{00000000-0005-0000-0000-000020000000}"/>
    <cellStyle name="Normal 4 2 2 3 2 2 2 2 2 3" xfId="29" xr:uid="{00000000-0005-0000-0000-000021000000}"/>
    <cellStyle name="Normal 4 2 2 3 2 2 2 2 3" xfId="30" xr:uid="{00000000-0005-0000-0000-000022000000}"/>
    <cellStyle name="Normal 4 2 2 3 2 2 2 3" xfId="31" xr:uid="{00000000-0005-0000-0000-000023000000}"/>
    <cellStyle name="Normal 4 2 2 3 2 2 2 3 2" xfId="32" xr:uid="{00000000-0005-0000-0000-000024000000}"/>
    <cellStyle name="Normal 4 2 2 3 2 2 2 4" xfId="33" xr:uid="{00000000-0005-0000-0000-000025000000}"/>
    <cellStyle name="Normal 4 2 2 3 2 2 2 5" xfId="34" xr:uid="{00000000-0005-0000-0000-000026000000}"/>
    <cellStyle name="Normal 4 2 2 3 2 2 3" xfId="35" xr:uid="{00000000-0005-0000-0000-000027000000}"/>
    <cellStyle name="Normal 4 2 2 3 2 2 3 2" xfId="36" xr:uid="{00000000-0005-0000-0000-000028000000}"/>
    <cellStyle name="Normal 4 2 2 3 2 2 3 2 2" xfId="37" xr:uid="{00000000-0005-0000-0000-000029000000}"/>
    <cellStyle name="Normal 4 2 2 3 2 2 3 3" xfId="38" xr:uid="{00000000-0005-0000-0000-00002A000000}"/>
    <cellStyle name="Normal 4 2 2 3 2 2 4" xfId="39" xr:uid="{00000000-0005-0000-0000-00002B000000}"/>
    <cellStyle name="Normal 4 2 2 3 2 2 4 2" xfId="40" xr:uid="{00000000-0005-0000-0000-00002C000000}"/>
    <cellStyle name="Normal 4 2 2 3 2 2 4 2 2" xfId="41" xr:uid="{00000000-0005-0000-0000-00002D000000}"/>
    <cellStyle name="Normal 4 2 2 3 2 2 4 2 3" xfId="42" xr:uid="{00000000-0005-0000-0000-00002E000000}"/>
    <cellStyle name="Normal 4 2 2 3 2 2 4 3" xfId="43" xr:uid="{00000000-0005-0000-0000-00002F000000}"/>
    <cellStyle name="Normal 4 2 2 3 2 2 4 3 2" xfId="44" xr:uid="{00000000-0005-0000-0000-000030000000}"/>
    <cellStyle name="Normal 4 2 2 3 2 2 4 3 3" xfId="45" xr:uid="{00000000-0005-0000-0000-000031000000}"/>
    <cellStyle name="Normal 4 2 2 3 2 2 4 4" xfId="46" xr:uid="{00000000-0005-0000-0000-000032000000}"/>
    <cellStyle name="Normal 4 2 2 3 2 2 4 5" xfId="47" xr:uid="{00000000-0005-0000-0000-000033000000}"/>
    <cellStyle name="Normal 4 2 2 3 2 2 5" xfId="48" xr:uid="{00000000-0005-0000-0000-000034000000}"/>
    <cellStyle name="Normal 4 2 2 3 2 2 5 2" xfId="49" xr:uid="{00000000-0005-0000-0000-000035000000}"/>
    <cellStyle name="Normal 4 2 2 3 2 2 6" xfId="50" xr:uid="{00000000-0005-0000-0000-000036000000}"/>
    <cellStyle name="Normal 4 2 2 3 2 3" xfId="51" xr:uid="{00000000-0005-0000-0000-000037000000}"/>
    <cellStyle name="Normal 4 2 2 3 3" xfId="52" xr:uid="{00000000-0005-0000-0000-000038000000}"/>
    <cellStyle name="Normal 4 2 2 3 3 2" xfId="53" xr:uid="{00000000-0005-0000-0000-000039000000}"/>
    <cellStyle name="Normal 4 2 2 3 3 2 2" xfId="54" xr:uid="{00000000-0005-0000-0000-00003A000000}"/>
    <cellStyle name="Normal 4 2 2 3 3 3" xfId="55" xr:uid="{00000000-0005-0000-0000-00003B000000}"/>
    <cellStyle name="Normal 4 2 2 3 3 3 2" xfId="56" xr:uid="{00000000-0005-0000-0000-00003C000000}"/>
    <cellStyle name="Normal 4 2 2 3 3 3 2 2" xfId="57" xr:uid="{00000000-0005-0000-0000-00003D000000}"/>
    <cellStyle name="Normal 4 2 2 3 3 3 2 2 2" xfId="58" xr:uid="{00000000-0005-0000-0000-00003E000000}"/>
    <cellStyle name="Normal 4 2 2 3 3 3 2 2 3" xfId="59" xr:uid="{00000000-0005-0000-0000-00003F000000}"/>
    <cellStyle name="Normal 4 2 2 3 3 3 2 3" xfId="60" xr:uid="{00000000-0005-0000-0000-000040000000}"/>
    <cellStyle name="Normal 4 2 2 3 3 3 3" xfId="61" xr:uid="{00000000-0005-0000-0000-000041000000}"/>
    <cellStyle name="Normal 4 2 2 3 3 3 4" xfId="62" xr:uid="{00000000-0005-0000-0000-000042000000}"/>
    <cellStyle name="Normal 4 2 2 3 3 4" xfId="63" xr:uid="{00000000-0005-0000-0000-000043000000}"/>
    <cellStyle name="Normal 4 2 2 3 3 4 2" xfId="64" xr:uid="{00000000-0005-0000-0000-000044000000}"/>
    <cellStyle name="Normal 4 2 2 3 3 4 2 2" xfId="65" xr:uid="{00000000-0005-0000-0000-000045000000}"/>
    <cellStyle name="Normal 4 2 2 3 3 4 3" xfId="66" xr:uid="{00000000-0005-0000-0000-000046000000}"/>
    <cellStyle name="Normal 4 2 2 3 3 4 3 2" xfId="67" xr:uid="{00000000-0005-0000-0000-000047000000}"/>
    <cellStyle name="Normal 4 2 2 3 3 4 4" xfId="68" xr:uid="{00000000-0005-0000-0000-000048000000}"/>
    <cellStyle name="Normal 4 2 2 3 3 5" xfId="69" xr:uid="{00000000-0005-0000-0000-000049000000}"/>
    <cellStyle name="Normal 4 2 2 3 4" xfId="70" xr:uid="{00000000-0005-0000-0000-00004A000000}"/>
    <cellStyle name="Normal 4 2 2 3 4 2" xfId="71" xr:uid="{00000000-0005-0000-0000-00004B000000}"/>
    <cellStyle name="Normal 4 2 2 3 4 2 2" xfId="72" xr:uid="{00000000-0005-0000-0000-00004C000000}"/>
    <cellStyle name="Normal 4 2 2 3 4 2 3" xfId="73" xr:uid="{00000000-0005-0000-0000-00004D000000}"/>
    <cellStyle name="Normal 4 2 2 3 4 3" xfId="74" xr:uid="{00000000-0005-0000-0000-00004E000000}"/>
    <cellStyle name="Normal 4 2 2 3 4 3 2" xfId="75" xr:uid="{00000000-0005-0000-0000-00004F000000}"/>
    <cellStyle name="Normal 4 2 2 3 4 3 2 2" xfId="76" xr:uid="{00000000-0005-0000-0000-000050000000}"/>
    <cellStyle name="Normal 4 2 2 3 4 3 2 3" xfId="77" xr:uid="{00000000-0005-0000-0000-000051000000}"/>
    <cellStyle name="Normal 4 2 2 3 4 3 3" xfId="78" xr:uid="{00000000-0005-0000-0000-000052000000}"/>
    <cellStyle name="Normal 4 2 2 3 4 4" xfId="79" xr:uid="{00000000-0005-0000-0000-000053000000}"/>
    <cellStyle name="Normal 4 2 2 3 4 5" xfId="80" xr:uid="{00000000-0005-0000-0000-000054000000}"/>
    <cellStyle name="Normal 4 2 2 3 5" xfId="81" xr:uid="{00000000-0005-0000-0000-000055000000}"/>
    <cellStyle name="Normal 4 2 2 4" xfId="82" xr:uid="{00000000-0005-0000-0000-000056000000}"/>
    <cellStyle name="Normal 4 2 2 4 2" xfId="83" xr:uid="{00000000-0005-0000-0000-000057000000}"/>
    <cellStyle name="Normal 4 2 2 4 2 2" xfId="84" xr:uid="{00000000-0005-0000-0000-000058000000}"/>
    <cellStyle name="Normal 4 2 2 4 2 2 2" xfId="85" xr:uid="{00000000-0005-0000-0000-000059000000}"/>
    <cellStyle name="Normal 4 2 2 4 2 2 2 2" xfId="86" xr:uid="{00000000-0005-0000-0000-00005A000000}"/>
    <cellStyle name="Normal 4 2 2 4 2 2 3" xfId="87" xr:uid="{00000000-0005-0000-0000-00005B000000}"/>
    <cellStyle name="Normal 4 2 2 4 2 3" xfId="88" xr:uid="{00000000-0005-0000-0000-00005C000000}"/>
    <cellStyle name="Normal 4 2 2 4 2 3 2" xfId="89" xr:uid="{00000000-0005-0000-0000-00005D000000}"/>
    <cellStyle name="Normal 4 2 2 4 2 4" xfId="90" xr:uid="{00000000-0005-0000-0000-00005E000000}"/>
    <cellStyle name="Normal 4 2 2 4 3" xfId="91" xr:uid="{00000000-0005-0000-0000-00005F000000}"/>
    <cellStyle name="Normal 4 2 2 5" xfId="92" xr:uid="{00000000-0005-0000-0000-000060000000}"/>
    <cellStyle name="Normal 4 2 2 5 2" xfId="93" xr:uid="{00000000-0005-0000-0000-000061000000}"/>
    <cellStyle name="Normal 4 2 2 5 2 2" xfId="94" xr:uid="{00000000-0005-0000-0000-000062000000}"/>
    <cellStyle name="Normal 4 2 2 5 2 2 2" xfId="95" xr:uid="{00000000-0005-0000-0000-000063000000}"/>
    <cellStyle name="Normal 4 2 2 5 2 2 2 2" xfId="96" xr:uid="{00000000-0005-0000-0000-000064000000}"/>
    <cellStyle name="Normal 4 2 2 5 2 2 2 2 2" xfId="97" xr:uid="{00000000-0005-0000-0000-000065000000}"/>
    <cellStyle name="Normal 4 2 2 5 2 2 2 3" xfId="98" xr:uid="{00000000-0005-0000-0000-000066000000}"/>
    <cellStyle name="Normal 4 2 2 5 2 2 3" xfId="99" xr:uid="{00000000-0005-0000-0000-000067000000}"/>
    <cellStyle name="Normal 4 2 2 5 2 2 3 2" xfId="100" xr:uid="{00000000-0005-0000-0000-000068000000}"/>
    <cellStyle name="Normal 4 2 2 5 2 2 4" xfId="101" xr:uid="{00000000-0005-0000-0000-000069000000}"/>
    <cellStyle name="Normal 4 2 2 5 2 2 4 2" xfId="102" xr:uid="{00000000-0005-0000-0000-00006A000000}"/>
    <cellStyle name="Normal 4 2 2 5 2 2 5" xfId="103" xr:uid="{00000000-0005-0000-0000-00006B000000}"/>
    <cellStyle name="Normal 4 2 2 5 2 3" xfId="104" xr:uid="{00000000-0005-0000-0000-00006C000000}"/>
    <cellStyle name="Normal 4 2 2 5 2 3 2" xfId="105" xr:uid="{00000000-0005-0000-0000-00006D000000}"/>
    <cellStyle name="Normal 4 2 2 5 2 4" xfId="106" xr:uid="{00000000-0005-0000-0000-00006E000000}"/>
    <cellStyle name="Normal 4 2 2 5 3" xfId="107" xr:uid="{00000000-0005-0000-0000-00006F000000}"/>
    <cellStyle name="Normal 4 2 2 5 3 2" xfId="108" xr:uid="{00000000-0005-0000-0000-000070000000}"/>
    <cellStyle name="Normal 4 2 2 5 3 2 2" xfId="109" xr:uid="{00000000-0005-0000-0000-000071000000}"/>
    <cellStyle name="Normal 4 2 2 5 3 2 3" xfId="110" xr:uid="{00000000-0005-0000-0000-000072000000}"/>
    <cellStyle name="Normal 4 2 2 5 3 3" xfId="111" xr:uid="{00000000-0005-0000-0000-000073000000}"/>
    <cellStyle name="Normal 4 2 2 5 3 3 2" xfId="112" xr:uid="{00000000-0005-0000-0000-000074000000}"/>
    <cellStyle name="Normal 4 2 2 5 3 3 3" xfId="113" xr:uid="{00000000-0005-0000-0000-000075000000}"/>
    <cellStyle name="Normal 4 2 2 5 3 4" xfId="114" xr:uid="{00000000-0005-0000-0000-000076000000}"/>
    <cellStyle name="Normal 4 2 2 5 4" xfId="115" xr:uid="{00000000-0005-0000-0000-000077000000}"/>
    <cellStyle name="Normal 4 5 2" xfId="116" xr:uid="{00000000-0005-0000-0000-000078000000}"/>
    <cellStyle name="Normal 4 5 2 2" xfId="117" xr:uid="{00000000-0005-0000-0000-000079000000}"/>
    <cellStyle name="Normal 4 5 2 2 2" xfId="118" xr:uid="{00000000-0005-0000-0000-00007A000000}"/>
    <cellStyle name="Normal 4 5 2 2 2 2" xfId="119" xr:uid="{00000000-0005-0000-0000-00007B000000}"/>
    <cellStyle name="Normal 4 5 2 2 2 2 2" xfId="120" xr:uid="{00000000-0005-0000-0000-00007C000000}"/>
    <cellStyle name="Normal 4 5 2 2 2 2 2 2" xfId="121" xr:uid="{00000000-0005-0000-0000-00007D000000}"/>
    <cellStyle name="Normal 4 5 2 2 2 2 2 3" xfId="122" xr:uid="{00000000-0005-0000-0000-00007E000000}"/>
    <cellStyle name="Normal 4 5 2 2 2 2 3" xfId="123" xr:uid="{00000000-0005-0000-0000-00007F000000}"/>
    <cellStyle name="Normal 4 5 2 2 2 2 3 2" xfId="124" xr:uid="{00000000-0005-0000-0000-000080000000}"/>
    <cellStyle name="Normal 4 5 2 2 2 2 3 3" xfId="125" xr:uid="{00000000-0005-0000-0000-000081000000}"/>
    <cellStyle name="Normal 4 5 2 2 2 2 4" xfId="126" xr:uid="{00000000-0005-0000-0000-000082000000}"/>
    <cellStyle name="Normal 4 5 2 2 2 2 4 2" xfId="127" xr:uid="{00000000-0005-0000-0000-000083000000}"/>
    <cellStyle name="Normal 4 5 2 2 2 2 4 2 2" xfId="128" xr:uid="{00000000-0005-0000-0000-000084000000}"/>
    <cellStyle name="Normal 4 5 2 2 2 2 4 3" xfId="129" xr:uid="{00000000-0005-0000-0000-000085000000}"/>
    <cellStyle name="Normal 4 5 2 2 2 2 4 4" xfId="130" xr:uid="{00000000-0005-0000-0000-000086000000}"/>
    <cellStyle name="Normal 4 5 2 2 2 2 5" xfId="131" xr:uid="{00000000-0005-0000-0000-000087000000}"/>
    <cellStyle name="Normal 4 5 2 2 2 3" xfId="132" xr:uid="{00000000-0005-0000-0000-000088000000}"/>
    <cellStyle name="Normal 4 5 2 2 2 3 2" xfId="133" xr:uid="{00000000-0005-0000-0000-000089000000}"/>
    <cellStyle name="Normal 4 5 2 2 2 3 3" xfId="134" xr:uid="{00000000-0005-0000-0000-00008A000000}"/>
    <cellStyle name="Normal 4 5 2 2 2 4" xfId="135" xr:uid="{00000000-0005-0000-0000-00008B000000}"/>
    <cellStyle name="Normal 4 5 2 2 3" xfId="136" xr:uid="{00000000-0005-0000-0000-00008C000000}"/>
    <cellStyle name="Normal 4 5 2 2 3 2" xfId="137" xr:uid="{00000000-0005-0000-0000-00008D000000}"/>
    <cellStyle name="Normal 4 5 2 2 3 2 2" xfId="138" xr:uid="{00000000-0005-0000-0000-00008E000000}"/>
    <cellStyle name="Normal 4 5 2 2 3 2 2 2" xfId="139" xr:uid="{00000000-0005-0000-0000-00008F000000}"/>
    <cellStyle name="Normal 4 5 2 2 3 2 3" xfId="140" xr:uid="{00000000-0005-0000-0000-000090000000}"/>
    <cellStyle name="Normal 4 5 2 2 3 3" xfId="141" xr:uid="{00000000-0005-0000-0000-000091000000}"/>
    <cellStyle name="Normal 4 5 2 2 4" xfId="142" xr:uid="{00000000-0005-0000-0000-000092000000}"/>
    <cellStyle name="Normal 4 5 2 2 4 2" xfId="143" xr:uid="{00000000-0005-0000-0000-000093000000}"/>
    <cellStyle name="Normal 4 5 2 2 4 2 2" xfId="144" xr:uid="{00000000-0005-0000-0000-000094000000}"/>
    <cellStyle name="Normal 4 5 2 2 4 2 2 2" xfId="145" xr:uid="{00000000-0005-0000-0000-000095000000}"/>
    <cellStyle name="Normal 4 5 2 2 4 2 2 3" xfId="146" xr:uid="{00000000-0005-0000-0000-000096000000}"/>
    <cellStyle name="Normal 4 5 2 2 4 2 3" xfId="147" xr:uid="{00000000-0005-0000-0000-000097000000}"/>
    <cellStyle name="Normal 4 5 2 2 4 3" xfId="148" xr:uid="{00000000-0005-0000-0000-000098000000}"/>
    <cellStyle name="Normal 4 5 2 2 5" xfId="149" xr:uid="{00000000-0005-0000-0000-000099000000}"/>
    <cellStyle name="Normal 4 5 2 3" xfId="150" xr:uid="{00000000-0005-0000-0000-00009A000000}"/>
    <cellStyle name="Normal 4 5 2 3 2" xfId="151" xr:uid="{00000000-0005-0000-0000-00009B000000}"/>
    <cellStyle name="Normal 4 5 2 3 2 2" xfId="152" xr:uid="{00000000-0005-0000-0000-00009C000000}"/>
    <cellStyle name="Normal 4 5 2 3 2 3" xfId="153" xr:uid="{00000000-0005-0000-0000-00009D000000}"/>
    <cellStyle name="Normal 4 5 2 3 3" xfId="154" xr:uid="{00000000-0005-0000-0000-00009E000000}"/>
    <cellStyle name="Normal 4 5 2 4" xfId="155" xr:uid="{00000000-0005-0000-0000-00009F000000}"/>
    <cellStyle name="Normal 4 5 2 4 2" xfId="156" xr:uid="{00000000-0005-0000-0000-0000A0000000}"/>
    <cellStyle name="Normal 4 5 2 4 2 2" xfId="157" xr:uid="{00000000-0005-0000-0000-0000A1000000}"/>
    <cellStyle name="Normal 4 5 2 4 3" xfId="158" xr:uid="{00000000-0005-0000-0000-0000A2000000}"/>
    <cellStyle name="Normal 4 5 2 4 4" xfId="159" xr:uid="{00000000-0005-0000-0000-0000A3000000}"/>
    <cellStyle name="Normal 4 5 2 5" xfId="160" xr:uid="{00000000-0005-0000-0000-0000A4000000}"/>
    <cellStyle name="Normal 4 7" xfId="161" xr:uid="{00000000-0005-0000-0000-0000A5000000}"/>
    <cellStyle name="Normal 4 7 2" xfId="162" xr:uid="{00000000-0005-0000-0000-0000A6000000}"/>
    <cellStyle name="Normal 4 7 2 2" xfId="163" xr:uid="{00000000-0005-0000-0000-0000A7000000}"/>
    <cellStyle name="Normal 4 7 3" xfId="164" xr:uid="{00000000-0005-0000-0000-0000A8000000}"/>
    <cellStyle name="Normal 5" xfId="165" xr:uid="{00000000-0005-0000-0000-0000A9000000}"/>
    <cellStyle name="Normal 6" xfId="166" xr:uid="{00000000-0005-0000-0000-0000AA000000}"/>
    <cellStyle name="Normal 6 2" xfId="167" xr:uid="{00000000-0005-0000-0000-0000AB000000}"/>
    <cellStyle name="Normal 6 2 2" xfId="168" xr:uid="{00000000-0005-0000-0000-0000AC000000}"/>
    <cellStyle name="Normal 6 2 2 2" xfId="169" xr:uid="{00000000-0005-0000-0000-0000AD000000}"/>
    <cellStyle name="Normal 6 2 3" xfId="170" xr:uid="{00000000-0005-0000-0000-0000AE000000}"/>
    <cellStyle name="Normal 6 2 3 2" xfId="171" xr:uid="{00000000-0005-0000-0000-0000AF000000}"/>
    <cellStyle name="Normal 6 2 3 3" xfId="172" xr:uid="{00000000-0005-0000-0000-0000B0000000}"/>
    <cellStyle name="Normal 6 2 4" xfId="173" xr:uid="{00000000-0005-0000-0000-0000B1000000}"/>
    <cellStyle name="Normal 6 3" xfId="174" xr:uid="{00000000-0005-0000-0000-0000B2000000}"/>
    <cellStyle name="Normal 6 3 2" xfId="175" xr:uid="{00000000-0005-0000-0000-0000B3000000}"/>
    <cellStyle name="Normal 6 4" xfId="176" xr:uid="{00000000-0005-0000-0000-0000B4000000}"/>
    <cellStyle name="Normal_جدول يبن المشاريع المنفذه خلال عام 2009م حتى 15 نوفمبر جديد" xfId="177" xr:uid="{00000000-0005-0000-0000-0000B5000000}"/>
    <cellStyle name="Standard 2 2 3 2 2" xfId="178" xr:uid="{00000000-0005-0000-0000-0000B6000000}"/>
    <cellStyle name="Standard 2 2 3 2 2 2" xfId="179" xr:uid="{00000000-0005-0000-0000-0000B7000000}"/>
    <cellStyle name="Standard 2 2 3 2 2 2 2" xfId="180" xr:uid="{00000000-0005-0000-0000-0000B8000000}"/>
    <cellStyle name="Standard 2 2 3 2 2 2 2 2" xfId="181" xr:uid="{00000000-0005-0000-0000-0000B9000000}"/>
    <cellStyle name="Standard 2 2 3 2 2 2 3" xfId="182" xr:uid="{00000000-0005-0000-0000-0000BA000000}"/>
    <cellStyle name="Standard 2 2 3 2 2 2 4" xfId="183" xr:uid="{00000000-0005-0000-0000-0000BB000000}"/>
    <cellStyle name="Standard 2 2 3 2 2 3" xfId="184" xr:uid="{00000000-0005-0000-0000-0000BC000000}"/>
    <cellStyle name="Standard 3 2" xfId="185" xr:uid="{00000000-0005-0000-0000-0000BD000000}"/>
    <cellStyle name="Standard 4" xfId="186" xr:uid="{00000000-0005-0000-0000-0000BE000000}"/>
    <cellStyle name="Standard 4 2" xfId="187" xr:uid="{00000000-0005-0000-0000-0000BF000000}"/>
    <cellStyle name="Standard 5" xfId="188" xr:uid="{00000000-0005-0000-0000-0000C0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70C0"/>
      <rgbColor rgb="FFC0C0C0"/>
      <rgbColor rgb="FF808080"/>
      <rgbColor rgb="FF8EA9DB"/>
      <rgbColor rgb="FF993366"/>
      <rgbColor rgb="FFF2F2F2"/>
      <rgbColor rgb="FFDAE3F3"/>
      <rgbColor rgb="FF660066"/>
      <rgbColor rgb="FFDBDBDB"/>
      <rgbColor rgb="FF0563C1"/>
      <rgbColor rgb="FFD0CECE"/>
      <rgbColor rgb="FF000080"/>
      <rgbColor rgb="FFFF00FF"/>
      <rgbColor rgb="FFFBE5D6"/>
      <rgbColor rgb="FF00FFFF"/>
      <rgbColor rgb="FF800080"/>
      <rgbColor rgb="FFC00000"/>
      <rgbColor rgb="FF008080"/>
      <rgbColor rgb="FF0000FF"/>
      <rgbColor rgb="FF00B0F0"/>
      <rgbColor rgb="FFEDEDED"/>
      <rgbColor rgb="FFC6EFCE"/>
      <rgbColor rgb="FFFFEB9C"/>
      <rgbColor rgb="FF8FAADC"/>
      <rgbColor rgb="FFD9D9D9"/>
      <rgbColor rgb="FFDAD8D8"/>
      <rgbColor rgb="FFFFC7CE"/>
      <rgbColor rgb="FF538DD5"/>
      <rgbColor rgb="FFD9E1F2"/>
      <rgbColor rgb="FFA9D18E"/>
      <rgbColor rgb="FFFFC000"/>
      <rgbColor rgb="FFE7E6E6"/>
      <rgbColor rgb="FFFF6600"/>
      <rgbColor rgb="FF44546A"/>
      <rgbColor rgb="FF8497B0"/>
      <rgbColor rgb="FF203864"/>
      <rgbColor rgb="FF339966"/>
      <rgbColor rgb="FF141414"/>
      <rgbColor rgb="FF333300"/>
      <rgbColor rgb="FF9C5700"/>
      <rgbColor rgb="FF993366"/>
      <rgbColor rgb="FF333399"/>
      <rgbColor rgb="FF20212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sites/DamageAssessmentStudyAssignmentwithguests/Freigegebene%20Dokumente/03%20Questionnaires/DAS%20IV-Questionnaires/Part-B_technical/smart_sludge_management_tool_v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Users/ABDO/Downloads/20220904_YEM_DAS-IV_Questionnaire_Part-B_draft_EN-AR_VMM1(38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mer"/>
      <sheetName val="General info"/>
      <sheetName val="Abbreviations"/>
      <sheetName val="Input"/>
      <sheetName val="Laboratory data"/>
      <sheetName val="Figures and results"/>
      <sheetName val="Summary"/>
      <sheetName val="Background data"/>
      <sheetName val="EN"/>
      <sheetName val="ET"/>
      <sheetName val="DE"/>
      <sheetName val="FI"/>
      <sheetName val="LT"/>
      <sheetName val="LV"/>
      <sheetName val="PL"/>
      <sheetName val="SV"/>
      <sheetName val="RU"/>
      <sheetName val="Protection"/>
      <sheetName val="Dropdowns (2)"/>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Notes"/>
      <sheetName val="B-1.1-1.4 GenBldg"/>
      <sheetName val="B-1.5 BldgReq"/>
      <sheetName val="B-2.1 WS"/>
      <sheetName val="B-2.2.1 WF"/>
      <sheetName val="B-2.2.2 WF (2)"/>
      <sheetName val="B-2.2.3 Wells"/>
      <sheetName val="B-2.2.4 Wells prod "/>
      <sheetName val="B-2.2.5 WRM needs"/>
      <sheetName val="B-2.2.5 Well needs"/>
      <sheetName val="B-x WRM"/>
      <sheetName val="B-2.3 WS "/>
      <sheetName val="B-2.3 (2) WS zone"/>
      <sheetName val="B-2.4 Reservoirs Data&amp;Req "/>
      <sheetName val="B-2.4.3 Reservoirs O&amp;M"/>
      <sheetName val="B-2.5 Water network "/>
      <sheetName val="B-2.6.1Water Wells. E&amp;M Equip."/>
      <sheetName val="B-2.6.8 Water Wells"/>
      <sheetName val="B-2.6.10 Water Wells. E&amp;M Equp"/>
      <sheetName val="B-2.6.11 Water Wels. E&amp;M Equip"/>
      <sheetName val="B-2.7 WS PٍS data"/>
      <sheetName val="B-2.8 Water PS E&amp;M Equip"/>
      <sheetName val="B-2.8.10 Water PS E&amp;M Equip"/>
      <sheetName val="B-2.8.11 Water PS E&amp;M Equip"/>
      <sheetName val="B-2.8.12 Water PS E&amp;M Equip"/>
      <sheetName val="B-2.9 Water Dis&amp;Treatment U"/>
      <sheetName val="B-2.8 Water Dis&amp;Treatment Units"/>
      <sheetName val="B-3.1 Gen.WW System"/>
      <sheetName val="B-3.2.WW network data&amp;Req"/>
      <sheetName val="B-3.3.0 WW PٍS data "/>
      <sheetName val="B-3.3.2 Water PS E&amp;M Equip"/>
      <sheetName val="B-3.3.9 Water PS E&amp;M Equip"/>
      <sheetName val="B-3.3.10 Water PS E&amp;M Equip"/>
      <sheetName val="B-3.3.11 Water PS E&amp;M Equip"/>
      <sheetName val="B-3.4.1 WWTP data&amp;MA"/>
      <sheetName val="B-3.4.1.1.WWTP data&amp;MA"/>
      <sheetName val="B-3.4.1.2 WWTP Req"/>
      <sheetName val="B-3.4.2 WWTP E&amp;M Equip"/>
      <sheetName val="B-4 Energy Ud"/>
      <sheetName val="B-5 O&amp;M Data &amp; Inf"/>
      <sheetName val="B-5.5 O&amp;M Needs"/>
      <sheetName val="B-6 Labs "/>
      <sheetName val="B-6.2 Labs Requirment"/>
      <sheetName val="B-7 Subsidies (2)"/>
      <sheetName val="B.8.0-Terminated project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0"/>
  <sheetViews>
    <sheetView rightToLeft="1" view="pageBreakPreview" topLeftCell="B1" zoomScale="50" zoomScaleNormal="55" zoomScalePageLayoutView="50" workbookViewId="0">
      <selection activeCell="F1" activeCellId="1" sqref="P75:Q77 F1"/>
    </sheetView>
  </sheetViews>
  <sheetFormatPr defaultColWidth="9.21875" defaultRowHeight="17.399999999999999"/>
  <cols>
    <col min="1" max="1" width="14.21875" style="1" customWidth="1"/>
    <col min="2" max="2" width="10.21875" style="2" customWidth="1"/>
    <col min="3" max="3" width="70.77734375" style="2" customWidth="1"/>
    <col min="4" max="5" width="20" style="2" customWidth="1"/>
    <col min="6" max="7" width="9.21875" style="2"/>
    <col min="8" max="8" width="72.6640625" style="2" customWidth="1"/>
    <col min="9" max="9" width="80.5546875" style="2" customWidth="1"/>
    <col min="10" max="16384" width="9.21875" style="2"/>
  </cols>
  <sheetData>
    <row r="1" spans="1:10" s="10" customFormat="1" ht="25.5" customHeight="1">
      <c r="A1" s="3" t="s">
        <v>0</v>
      </c>
      <c r="B1" s="4"/>
      <c r="C1" s="5"/>
      <c r="D1" s="5"/>
      <c r="E1" s="5"/>
      <c r="F1" s="6"/>
      <c r="G1" s="6"/>
      <c r="H1" s="7"/>
      <c r="I1" s="8"/>
      <c r="J1" s="9" t="s">
        <v>1</v>
      </c>
    </row>
    <row r="2" spans="1:10" s="10" customFormat="1" ht="25.5" customHeight="1">
      <c r="A2" s="2826" t="s">
        <v>2</v>
      </c>
      <c r="B2" s="2826"/>
      <c r="C2" s="2826"/>
      <c r="D2" s="2826"/>
      <c r="E2" s="2826"/>
      <c r="F2" s="2827" t="s">
        <v>3</v>
      </c>
      <c r="G2" s="2827"/>
      <c r="H2" s="2827"/>
      <c r="I2" s="2827"/>
      <c r="J2" s="2827"/>
    </row>
    <row r="3" spans="1:10" s="10" customFormat="1" ht="18.75" customHeight="1">
      <c r="A3" s="2826"/>
      <c r="B3" s="2826"/>
      <c r="C3" s="2826"/>
      <c r="D3" s="2826"/>
      <c r="E3" s="2826"/>
      <c r="F3" s="2827"/>
      <c r="G3" s="2827"/>
      <c r="H3" s="2827"/>
      <c r="I3" s="2827"/>
      <c r="J3" s="2827"/>
    </row>
    <row r="4" spans="1:10" s="11" customFormat="1" ht="23.25" customHeight="1">
      <c r="A4" s="2828" t="s">
        <v>4</v>
      </c>
      <c r="B4" s="2828"/>
      <c r="C4" s="2828"/>
      <c r="D4" s="2828"/>
      <c r="E4" s="2828"/>
      <c r="F4" s="2829" t="s">
        <v>5</v>
      </c>
      <c r="G4" s="2829"/>
      <c r="H4" s="2829"/>
      <c r="I4" s="2829"/>
      <c r="J4" s="2829"/>
    </row>
    <row r="5" spans="1:10" s="11" customFormat="1" ht="21" customHeight="1">
      <c r="A5" s="2828"/>
      <c r="B5" s="2828"/>
      <c r="C5" s="2828"/>
      <c r="D5" s="2828"/>
      <c r="E5" s="2828"/>
      <c r="F5" s="2829"/>
      <c r="G5" s="2829"/>
      <c r="H5" s="2829"/>
      <c r="I5" s="2829"/>
      <c r="J5" s="2829"/>
    </row>
    <row r="6" spans="1:10" s="10" customFormat="1" ht="19.5" customHeight="1">
      <c r="A6" s="12" t="s">
        <v>6</v>
      </c>
      <c r="B6" s="7"/>
      <c r="C6" s="7"/>
      <c r="D6" s="13"/>
      <c r="E6" s="13"/>
      <c r="F6" s="7"/>
      <c r="G6" s="14"/>
      <c r="H6" s="14"/>
      <c r="I6" s="7"/>
      <c r="J6" s="15" t="s">
        <v>7</v>
      </c>
    </row>
    <row r="7" spans="1:10" s="10" customFormat="1" ht="19.5" customHeight="1">
      <c r="A7" s="8"/>
      <c r="B7" s="8"/>
      <c r="C7" s="8"/>
      <c r="D7" s="5"/>
      <c r="E7" s="5"/>
      <c r="F7" s="8"/>
      <c r="G7" s="6"/>
      <c r="H7" s="6"/>
      <c r="I7" s="8"/>
      <c r="J7" s="16"/>
    </row>
    <row r="8" spans="1:10" s="10" customFormat="1" ht="15.6">
      <c r="A8" s="8" t="s">
        <v>8</v>
      </c>
      <c r="B8" s="8"/>
      <c r="C8" s="8"/>
      <c r="D8" s="5"/>
      <c r="E8" s="5"/>
      <c r="F8" s="6"/>
      <c r="G8" s="6"/>
      <c r="H8" s="6"/>
      <c r="I8" s="8"/>
      <c r="J8" s="8" t="s">
        <v>9</v>
      </c>
    </row>
    <row r="9" spans="1:10" ht="13.8">
      <c r="A9" s="17"/>
      <c r="B9" s="18"/>
      <c r="C9" s="19"/>
      <c r="D9" s="20"/>
      <c r="E9" s="20"/>
      <c r="F9" s="19"/>
      <c r="G9" s="19"/>
      <c r="H9" s="21"/>
      <c r="I9" s="22"/>
      <c r="J9" s="23" t="s">
        <v>10</v>
      </c>
    </row>
    <row r="10" spans="1:10">
      <c r="A10" s="24"/>
      <c r="B10" s="25" t="s">
        <v>11</v>
      </c>
      <c r="C10" s="18"/>
      <c r="D10" s="20"/>
      <c r="E10" s="20"/>
      <c r="F10" s="19"/>
      <c r="G10" s="19"/>
      <c r="H10" s="21"/>
      <c r="I10" s="26" t="s">
        <v>12</v>
      </c>
      <c r="J10" s="23"/>
    </row>
    <row r="11" spans="1:10">
      <c r="A11" s="24"/>
      <c r="B11" s="25" t="s">
        <v>13</v>
      </c>
      <c r="C11" s="18"/>
      <c r="D11" s="19"/>
      <c r="E11" s="19"/>
      <c r="F11" s="19"/>
      <c r="G11" s="19"/>
      <c r="H11" s="23"/>
      <c r="I11" s="27" t="s">
        <v>14</v>
      </c>
      <c r="J11" s="23"/>
    </row>
    <row r="12" spans="1:10">
      <c r="A12" s="24"/>
      <c r="B12" s="25" t="s">
        <v>15</v>
      </c>
      <c r="C12" s="28"/>
      <c r="D12" s="19"/>
      <c r="E12" s="19"/>
      <c r="F12" s="19"/>
      <c r="G12" s="19"/>
      <c r="H12" s="21"/>
      <c r="I12" s="27" t="s">
        <v>16</v>
      </c>
      <c r="J12" s="23"/>
    </row>
    <row r="13" spans="1:10">
      <c r="A13" s="24"/>
      <c r="B13" s="23"/>
      <c r="C13" s="29" t="s">
        <v>17</v>
      </c>
      <c r="D13" s="19"/>
      <c r="E13" s="19"/>
      <c r="F13" s="19"/>
      <c r="G13" s="19"/>
      <c r="H13" s="26" t="s">
        <v>18</v>
      </c>
      <c r="I13" s="23"/>
      <c r="J13" s="23"/>
    </row>
    <row r="14" spans="1:10">
      <c r="A14" s="24"/>
      <c r="B14" s="23"/>
      <c r="C14" s="29" t="s">
        <v>19</v>
      </c>
      <c r="D14" s="19"/>
      <c r="E14" s="19"/>
      <c r="F14" s="19"/>
      <c r="G14" s="19"/>
      <c r="H14" s="26" t="s">
        <v>20</v>
      </c>
      <c r="I14" s="23"/>
      <c r="J14" s="23"/>
    </row>
    <row r="15" spans="1:10">
      <c r="A15" s="24"/>
      <c r="B15" s="23"/>
      <c r="C15" s="30" t="s">
        <v>21</v>
      </c>
      <c r="D15" s="31"/>
      <c r="E15" s="31"/>
      <c r="F15" s="31"/>
      <c r="G15" s="31"/>
      <c r="H15" s="26" t="s">
        <v>22</v>
      </c>
      <c r="I15" s="23"/>
      <c r="J15" s="23"/>
    </row>
    <row r="16" spans="1:10">
      <c r="A16" s="24"/>
      <c r="B16" s="23"/>
      <c r="C16" s="29" t="s">
        <v>23</v>
      </c>
      <c r="D16" s="19"/>
      <c r="E16" s="19"/>
      <c r="F16" s="19"/>
      <c r="G16" s="19"/>
      <c r="H16" s="26" t="s">
        <v>24</v>
      </c>
      <c r="I16" s="23"/>
      <c r="J16" s="23"/>
    </row>
    <row r="17" spans="1:10">
      <c r="A17" s="24"/>
      <c r="B17" s="23"/>
      <c r="C17" s="29" t="s">
        <v>25</v>
      </c>
      <c r="D17" s="19"/>
      <c r="E17" s="19"/>
      <c r="F17" s="19"/>
      <c r="G17" s="23"/>
      <c r="H17" s="26" t="s">
        <v>26</v>
      </c>
      <c r="I17" s="23"/>
      <c r="J17" s="23"/>
    </row>
    <row r="18" spans="1:10">
      <c r="A18" s="24"/>
      <c r="B18" s="23"/>
      <c r="C18" s="29" t="s">
        <v>27</v>
      </c>
      <c r="D18" s="32"/>
      <c r="E18" s="32"/>
      <c r="F18" s="19"/>
      <c r="G18" s="19"/>
      <c r="H18" s="26" t="s">
        <v>28</v>
      </c>
      <c r="I18" s="23"/>
      <c r="J18" s="23"/>
    </row>
    <row r="19" spans="1:10">
      <c r="A19" s="24"/>
      <c r="B19" s="23"/>
      <c r="C19" s="33" t="s">
        <v>29</v>
      </c>
      <c r="D19" s="34"/>
      <c r="E19" s="34"/>
      <c r="F19" s="34"/>
      <c r="G19" s="34"/>
      <c r="H19" s="35" t="s">
        <v>30</v>
      </c>
      <c r="I19" s="23"/>
      <c r="J19" s="23"/>
    </row>
    <row r="20" spans="1:10">
      <c r="A20" s="24"/>
      <c r="B20" s="25" t="s">
        <v>31</v>
      </c>
      <c r="C20" s="36"/>
      <c r="D20" s="36"/>
      <c r="E20" s="36"/>
      <c r="F20" s="32"/>
      <c r="G20" s="19"/>
      <c r="H20" s="19"/>
      <c r="I20" s="27" t="s">
        <v>32</v>
      </c>
      <c r="J20" s="23"/>
    </row>
    <row r="21" spans="1:10">
      <c r="A21" s="24"/>
      <c r="B21" s="23"/>
      <c r="C21" s="29" t="s">
        <v>33</v>
      </c>
      <c r="D21" s="36"/>
      <c r="E21" s="36"/>
      <c r="F21" s="32"/>
      <c r="G21" s="19"/>
      <c r="H21" s="26" t="s">
        <v>34</v>
      </c>
      <c r="I21" s="23"/>
      <c r="J21" s="23"/>
    </row>
    <row r="22" spans="1:10">
      <c r="A22" s="24"/>
      <c r="B22" s="23"/>
      <c r="C22" s="29" t="s">
        <v>35</v>
      </c>
      <c r="D22" s="36"/>
      <c r="E22" s="36"/>
      <c r="F22" s="21"/>
      <c r="G22" s="21"/>
      <c r="H22" s="26" t="s">
        <v>36</v>
      </c>
      <c r="I22" s="23"/>
      <c r="J22" s="23"/>
    </row>
    <row r="23" spans="1:10">
      <c r="A23" s="24"/>
      <c r="B23" s="23"/>
      <c r="C23" s="29" t="s">
        <v>37</v>
      </c>
      <c r="D23" s="36"/>
      <c r="E23" s="36"/>
      <c r="F23" s="19"/>
      <c r="G23" s="19"/>
      <c r="H23" s="26" t="s">
        <v>38</v>
      </c>
      <c r="I23" s="23"/>
      <c r="J23" s="23"/>
    </row>
    <row r="24" spans="1:10">
      <c r="A24" s="24"/>
      <c r="B24" s="23"/>
      <c r="C24" s="29" t="s">
        <v>39</v>
      </c>
      <c r="D24" s="36"/>
      <c r="E24" s="36"/>
      <c r="F24" s="19"/>
      <c r="G24" s="19"/>
      <c r="H24" s="26" t="s">
        <v>40</v>
      </c>
      <c r="I24" s="23"/>
      <c r="J24" s="23"/>
    </row>
    <row r="25" spans="1:10">
      <c r="A25" s="24"/>
      <c r="B25" s="23"/>
      <c r="C25" s="29" t="s">
        <v>41</v>
      </c>
      <c r="D25" s="36"/>
      <c r="E25" s="36"/>
      <c r="F25" s="19"/>
      <c r="G25" s="22"/>
      <c r="H25" s="26" t="s">
        <v>42</v>
      </c>
      <c r="I25" s="23"/>
      <c r="J25" s="23"/>
    </row>
    <row r="26" spans="1:10">
      <c r="A26" s="24"/>
      <c r="B26" s="25" t="s">
        <v>43</v>
      </c>
      <c r="C26" s="36"/>
      <c r="D26" s="36"/>
      <c r="E26" s="36"/>
      <c r="F26" s="32"/>
      <c r="G26" s="19"/>
      <c r="H26" s="19"/>
      <c r="I26" s="27" t="s">
        <v>44</v>
      </c>
      <c r="J26" s="23"/>
    </row>
    <row r="27" spans="1:10">
      <c r="A27" s="24"/>
      <c r="B27" s="23"/>
      <c r="C27" s="29" t="s">
        <v>45</v>
      </c>
      <c r="D27" s="36"/>
      <c r="E27" s="36"/>
      <c r="F27" s="32"/>
      <c r="G27" s="19"/>
      <c r="H27" s="26" t="s">
        <v>46</v>
      </c>
      <c r="I27" s="23"/>
      <c r="J27" s="23"/>
    </row>
    <row r="28" spans="1:10">
      <c r="A28" s="24"/>
      <c r="B28" s="23"/>
      <c r="C28" s="29" t="s">
        <v>47</v>
      </c>
      <c r="D28" s="36"/>
      <c r="E28" s="36"/>
      <c r="F28" s="21"/>
      <c r="G28" s="21"/>
      <c r="H28" s="26" t="s">
        <v>48</v>
      </c>
      <c r="I28" s="23"/>
      <c r="J28" s="23"/>
    </row>
    <row r="29" spans="1:10">
      <c r="A29" s="24"/>
      <c r="B29" s="23"/>
      <c r="C29" s="29" t="s">
        <v>49</v>
      </c>
      <c r="D29" s="36"/>
      <c r="E29" s="36"/>
      <c r="F29" s="19"/>
      <c r="G29" s="19"/>
      <c r="H29" s="26" t="s">
        <v>50</v>
      </c>
      <c r="I29" s="23"/>
      <c r="J29" s="23"/>
    </row>
    <row r="30" spans="1:10">
      <c r="A30" s="24"/>
      <c r="B30" s="23"/>
      <c r="C30" s="29" t="s">
        <v>51</v>
      </c>
      <c r="D30" s="36"/>
      <c r="E30" s="36"/>
      <c r="F30" s="19"/>
      <c r="G30" s="19"/>
      <c r="H30" s="26" t="s">
        <v>52</v>
      </c>
      <c r="I30" s="23"/>
      <c r="J30" s="23"/>
    </row>
    <row r="31" spans="1:10">
      <c r="A31" s="24"/>
      <c r="B31" s="23"/>
      <c r="C31" s="29" t="s">
        <v>53</v>
      </c>
      <c r="D31" s="36"/>
      <c r="E31" s="36"/>
      <c r="F31" s="19"/>
      <c r="G31" s="19"/>
      <c r="H31" s="26" t="s">
        <v>54</v>
      </c>
      <c r="I31" s="23"/>
      <c r="J31" s="23"/>
    </row>
    <row r="32" spans="1:10">
      <c r="A32" s="24"/>
      <c r="B32" s="25" t="s">
        <v>55</v>
      </c>
      <c r="C32" s="36"/>
      <c r="D32" s="36"/>
      <c r="E32" s="36"/>
      <c r="F32" s="19"/>
      <c r="G32" s="19"/>
      <c r="H32" s="19"/>
      <c r="I32" s="27" t="s">
        <v>56</v>
      </c>
      <c r="J32" s="23"/>
    </row>
    <row r="33" spans="1:10">
      <c r="A33" s="24"/>
      <c r="B33" s="23"/>
      <c r="C33" s="29" t="s">
        <v>57</v>
      </c>
      <c r="D33" s="36"/>
      <c r="E33" s="36"/>
      <c r="F33" s="32"/>
      <c r="G33" s="19"/>
      <c r="H33" s="26" t="s">
        <v>58</v>
      </c>
      <c r="I33" s="23"/>
      <c r="J33" s="23"/>
    </row>
    <row r="34" spans="1:10">
      <c r="A34" s="24"/>
      <c r="B34" s="23"/>
      <c r="C34" s="29" t="s">
        <v>59</v>
      </c>
      <c r="D34" s="36"/>
      <c r="E34" s="36"/>
      <c r="F34" s="32"/>
      <c r="G34" s="19"/>
      <c r="H34" s="26" t="s">
        <v>60</v>
      </c>
      <c r="I34" s="23"/>
      <c r="J34" s="23"/>
    </row>
    <row r="35" spans="1:10">
      <c r="A35" s="24"/>
      <c r="B35" s="23"/>
      <c r="C35" s="29" t="s">
        <v>61</v>
      </c>
      <c r="D35" s="36"/>
      <c r="E35" s="36"/>
      <c r="F35" s="32"/>
      <c r="G35" s="19"/>
      <c r="H35" s="26" t="s">
        <v>62</v>
      </c>
      <c r="I35" s="23"/>
      <c r="J35" s="23"/>
    </row>
    <row r="36" spans="1:10">
      <c r="A36" s="24"/>
      <c r="B36" s="25" t="s">
        <v>63</v>
      </c>
      <c r="C36" s="36"/>
      <c r="D36" s="36"/>
      <c r="E36" s="36"/>
      <c r="F36" s="32"/>
      <c r="G36" s="19"/>
      <c r="H36" s="19"/>
      <c r="I36" s="27" t="s">
        <v>64</v>
      </c>
      <c r="J36" s="23"/>
    </row>
    <row r="37" spans="1:10">
      <c r="A37" s="24"/>
      <c r="B37" s="23"/>
      <c r="C37" s="29" t="s">
        <v>65</v>
      </c>
      <c r="D37" s="36"/>
      <c r="E37" s="36"/>
      <c r="F37" s="19"/>
      <c r="G37" s="32"/>
      <c r="H37" s="26" t="s">
        <v>66</v>
      </c>
      <c r="I37" s="23"/>
      <c r="J37" s="23"/>
    </row>
    <row r="38" spans="1:10" ht="22.5" customHeight="1">
      <c r="A38" s="24"/>
      <c r="B38" s="23"/>
      <c r="C38" s="29" t="s">
        <v>67</v>
      </c>
      <c r="D38" s="36"/>
      <c r="E38" s="36"/>
      <c r="F38" s="19"/>
      <c r="G38" s="32"/>
      <c r="H38" s="26" t="s">
        <v>68</v>
      </c>
      <c r="I38" s="23"/>
      <c r="J38" s="23"/>
    </row>
    <row r="39" spans="1:10">
      <c r="A39" s="24"/>
      <c r="B39" s="25" t="s">
        <v>69</v>
      </c>
      <c r="C39" s="36"/>
      <c r="D39" s="36"/>
      <c r="E39" s="36"/>
      <c r="F39" s="32"/>
      <c r="G39" s="19"/>
      <c r="H39" s="19"/>
      <c r="I39" s="27" t="s">
        <v>70</v>
      </c>
      <c r="J39" s="23"/>
    </row>
    <row r="40" spans="1:10">
      <c r="A40" s="24"/>
      <c r="B40" s="25"/>
      <c r="C40" s="32"/>
      <c r="D40" s="19"/>
      <c r="E40" s="19"/>
      <c r="F40" s="19"/>
      <c r="G40" s="19"/>
      <c r="H40" s="19"/>
      <c r="I40" s="27"/>
      <c r="J40" s="23"/>
    </row>
    <row r="41" spans="1:10" ht="13.8">
      <c r="A41" s="37"/>
      <c r="B41" s="37"/>
      <c r="C41" s="37"/>
      <c r="D41" s="37"/>
      <c r="E41" s="37"/>
    </row>
    <row r="42" spans="1:10" ht="13.8">
      <c r="A42" s="37"/>
      <c r="B42" s="37"/>
      <c r="C42" s="37"/>
      <c r="D42" s="37"/>
      <c r="E42" s="37"/>
    </row>
    <row r="43" spans="1:10" ht="13.8">
      <c r="A43" s="37"/>
      <c r="B43" s="37"/>
      <c r="C43" s="37"/>
      <c r="D43" s="37"/>
      <c r="E43" s="37"/>
    </row>
    <row r="44" spans="1:10" ht="13.8">
      <c r="A44" s="37"/>
      <c r="B44" s="37"/>
      <c r="C44" s="37"/>
      <c r="D44" s="37"/>
      <c r="E44" s="37"/>
    </row>
    <row r="45" spans="1:10" ht="13.8">
      <c r="A45" s="37"/>
      <c r="B45" s="37"/>
      <c r="C45" s="37"/>
      <c r="D45" s="37"/>
      <c r="E45" s="37"/>
    </row>
    <row r="46" spans="1:10" ht="13.8">
      <c r="A46" s="37"/>
      <c r="B46" s="37"/>
      <c r="C46" s="37"/>
      <c r="D46" s="37"/>
      <c r="E46" s="37"/>
    </row>
    <row r="47" spans="1:10" ht="13.8">
      <c r="A47" s="37"/>
      <c r="B47" s="37"/>
      <c r="C47" s="37"/>
      <c r="D47" s="37"/>
      <c r="E47" s="37"/>
    </row>
    <row r="48" spans="1:10" ht="13.8">
      <c r="A48" s="37"/>
      <c r="B48" s="37"/>
      <c r="C48" s="37"/>
      <c r="D48" s="37"/>
      <c r="E48" s="37"/>
    </row>
    <row r="49" spans="1:5" ht="13.8">
      <c r="A49" s="37"/>
      <c r="B49" s="37"/>
      <c r="C49" s="37"/>
      <c r="D49" s="37"/>
      <c r="E49" s="37"/>
    </row>
    <row r="50" spans="1:5" ht="13.8">
      <c r="A50" s="37"/>
      <c r="B50" s="37"/>
      <c r="C50" s="37"/>
      <c r="D50" s="37"/>
      <c r="E50" s="37"/>
    </row>
  </sheetData>
  <mergeCells count="4">
    <mergeCell ref="A2:E3"/>
    <mergeCell ref="F2:J3"/>
    <mergeCell ref="A4:E5"/>
    <mergeCell ref="F4:J5"/>
  </mergeCells>
  <hyperlinks>
    <hyperlink ref="B10" location="'Notes '!A1" display="ملاحظات عامة  B-0" xr:uid="{00000000-0004-0000-0000-000000000000}"/>
    <hyperlink ref="I10" location="'Notes '!A1" display="B-0 General Notes" xr:uid="{00000000-0004-0000-0000-000001000000}"/>
    <hyperlink ref="B11" location="'B-1.1 Buildg info'!A1" display="   بيانات المباني والمنشأت الإدارية والفنية   B1.0" xr:uid="{00000000-0004-0000-0000-000002000000}"/>
    <hyperlink ref="I11" location="'B-1.1 Buildg info'!A1" display="B-1.0 Public buildings, administrative and technical facilities" xr:uid="{00000000-0004-0000-0000-000003000000}"/>
    <hyperlink ref="B12" location="'B-2.1 WS Gen'!A1" display="مصادر ونظام إمدادات المياه B2.0" xr:uid="{00000000-0004-0000-0000-000004000000}"/>
    <hyperlink ref="I12" location="'B-2.1 WS Gen'!A1" display="B-2.0 Water resources and supply system " xr:uid="{00000000-0004-0000-0000-000005000000}"/>
    <hyperlink ref="C13" location="'B-2.1 WS Gen'!A1" display="  معلومات عامة عن مصادر المياه ونظام إمدادات المياه  B2.1" xr:uid="{00000000-0004-0000-0000-000006000000}"/>
    <hyperlink ref="H13" location="'B-2.1 WS Gen'!A1" display="B-2.1 General information on water resources and supply system" xr:uid="{00000000-0004-0000-0000-000007000000}"/>
    <hyperlink ref="C14" location="'B-2.2.1 WRM'!A1" display="مصادر المياه  B2.2" xr:uid="{00000000-0004-0000-0000-000008000000}"/>
    <hyperlink ref="H14" location="'B-2.2.1 WRM'!A1" display="B-2.2 Water resources" xr:uid="{00000000-0004-0000-0000-000009000000}"/>
    <hyperlink ref="C15" location="'B-2.3 WSD&amp;C'!A1" display="البيانات السكانية والطلب على المياه، الإستهلاك، المناطق المخدومة  B2.3" xr:uid="{00000000-0004-0000-0000-00000A000000}"/>
    <hyperlink ref="H15" location="'B-2.3 WSD&amp;C'!A1" display="B.2.3 Population and water demand, consumption, serviced areas" xr:uid="{00000000-0004-0000-0000-00000B000000}"/>
    <hyperlink ref="C16" location="'B-2.4 Reservoirs'!A1" display="  خزانات المياه الأرضية والبرجية  B2.4" xr:uid="{00000000-0004-0000-0000-00000C000000}"/>
    <hyperlink ref="H16" location="'B.2.4.water network'!A1" display="B-2.4 Ground and elevated water reservoirs" xr:uid="{00000000-0004-0000-0000-00000D000000}"/>
    <hyperlink ref="C17" location="'B-2.5 Water network '!A1" display=" شبكة إمداد المياه  B2.5" xr:uid="{00000000-0004-0000-0000-00000E000000}"/>
    <hyperlink ref="H17" location="'B-2.5 Water network '!A1" display="B-2.5 Water supply network " xr:uid="{00000000-0004-0000-0000-00000F000000}"/>
    <hyperlink ref="C18" location="'B-2.6 Water supply E&amp;M equip.'!A1" display=" المعدات والآلآت الكهروميكانيكة لنظام إلإمداد بالمياه  B2.6" xr:uid="{00000000-0004-0000-0000-000010000000}"/>
    <hyperlink ref="H18" location="'B-2.6 Water supply E&amp;M equip.'!A1" display="B-2.6 Electro-mechanical (E&amp;M) equipment for the water supply system" xr:uid="{00000000-0004-0000-0000-000011000000}"/>
    <hyperlink ref="C19" location="'B-2.7 Water Dis&amp;Treatment U'!A1" display="وحدات تعقيم ومعالجة المياه B2.7" xr:uid="{00000000-0004-0000-0000-000012000000}"/>
    <hyperlink ref="H19" location="'B-2.7 Water Dis&amp;Treatment U'!Print_Area" display="B-2.7 Water Disinfection and Treatment Units" xr:uid="{00000000-0004-0000-0000-000013000000}"/>
    <hyperlink ref="B20" location="'B-3.1 Gen.WW System'!A1" display="نظام مياه الصرف الصحي B3.0" xr:uid="{00000000-0004-0000-0000-000014000000}"/>
    <hyperlink ref="I20" location="'B-3.1 Gen.WW System'!A1" display="B-3.0 Wastewater System" xr:uid="{00000000-0004-0000-0000-000015000000}"/>
    <hyperlink ref="C21" location="'B-3.1 Gen.WW System'!A1" display=" البيانات العامة لنظام الصرف الصحي B3.1" xr:uid="{00000000-0004-0000-0000-000016000000}"/>
    <hyperlink ref="H21" location="'B-3.1 Gen.WW System'!A1" display="B-3.1 General data of the wastewater system" xr:uid="{00000000-0004-0000-0000-000017000000}"/>
    <hyperlink ref="C22" location="'B-3.2.WW network data&amp;Req'!A1" display="شبكة خطوط مياه الصرف الصحي B3.2" xr:uid="{00000000-0004-0000-0000-000018000000}"/>
    <hyperlink ref="H22" location="'B-3.2.WW network data&amp;Req'!A1" display="B-3.2 Sewer Network" xr:uid="{00000000-0004-0000-0000-000019000000}"/>
    <hyperlink ref="C23" location="'B-3.3 WW PS overview '!A1" display="  محطات ضخ مياه الصرف الصحي B3.3" xr:uid="{00000000-0004-0000-0000-00001A000000}"/>
    <hyperlink ref="H23" location="'B-3.3 WW PS overview '!A1" display="B-3.3 Wastewater pumping stations " xr:uid="{00000000-0004-0000-0000-00001B000000}"/>
    <hyperlink ref="C24" location="'B-3.4 WWTP General data '!A1" display="محطات معالجة مياه الصرف الصحي B3.4" xr:uid="{00000000-0004-0000-0000-00001C000000}"/>
    <hyperlink ref="H24" location="'B-3.4 WWTP General data '!A1" display="B-3.4 Wastewater Treatment Plants" xr:uid="{00000000-0004-0000-0000-00001D000000}"/>
    <hyperlink ref="C25" location="'B-3.5.WW E&amp;M Equip '!A1" display="المعدات الكهروميكانيكية لنظام الصرف الصحي  B3.5" xr:uid="{00000000-0004-0000-0000-00001E000000}"/>
    <hyperlink ref="H25" location="'B-3.5.WW E&amp;M Equip '!A1" display="B-3.5 Electromechanical (E&amp;M) equipment for the wastewater system" xr:uid="{00000000-0004-0000-0000-00001F000000}"/>
    <hyperlink ref="B26" location="'B-4.1 Energy general data'!A1" display="  مصادر الطاقة لنظامي المياه والصرف الصحي B4.0" xr:uid="{00000000-0004-0000-0000-000020000000}"/>
    <hyperlink ref="I26" location="'B-4.1 Energy general data'!A1" display="B-4.0 Energy sources and consumption of the water and sanitation systems" xr:uid="{00000000-0004-0000-0000-000021000000}"/>
    <hyperlink ref="C27" location="'B-4.1 Energy general data'!A1" display="بيانات ومعلومات عامة عن مصادر الطاقة الكهربائية لنظامي المياه والصرف الصحي  B4.1" xr:uid="{00000000-0004-0000-0000-000022000000}"/>
    <hyperlink ref="H27" location="'B-4.1 Energy general data'!A1" display="B-4.1 General information on energy sources for the water and sanitation systems" xr:uid="{00000000-0004-0000-0000-000023000000}"/>
    <hyperlink ref="C28" location="'B-4.2 Energy sources data'!A1" display="  بيانات ومعلومات مصادر الطاقة لنظامي المياه والصرف الصحي  B4.2" xr:uid="{00000000-0004-0000-0000-000024000000}"/>
    <hyperlink ref="H28" location="'B-4.2 Energy sources data'!A1" display="B-4.2 Data and information on energy sources for water and sanitation systems   " xr:uid="{00000000-0004-0000-0000-000025000000}"/>
    <hyperlink ref="C29" location="'B-4.3 Energy operation data '!Print_Area" display="البيانات التشغيلية لمحطات توليد الطاقة التابعة للمؤسسة/الفرع  B4.3" xr:uid="{00000000-0004-0000-0000-000026000000}"/>
    <hyperlink ref="H29" location="'B-4.3 Energy operation data '!Print_Area" display="B-4.3 Operational data of the LC / AU/ branch energy generation stations " xr:uid="{00000000-0004-0000-0000-000027000000}"/>
    <hyperlink ref="C30" location="'B-4.4 Energy Ud '!A1" display="بيانات كميات الطاقة المستهلكة  B4.4" xr:uid="{00000000-0004-0000-0000-000028000000}"/>
    <hyperlink ref="H30" location="'B-4.4 Energy Ud '!A1" display="B-4.4 Energy consumption data" xr:uid="{00000000-0004-0000-0000-000029000000}"/>
    <hyperlink ref="C31" location="'B4.5 Energy sources REQ'!A1" display=" الإحتياجات المطلوبة لتحسين والتوسع لمصادر الطاقة المطلوبة لنظامي المياه والصرف الصحي  B4.5" xr:uid="{00000000-0004-0000-0000-00002A000000}"/>
    <hyperlink ref="H31" location="'B4.5 Energy sources REQ'!A1" display="B-4.5 Required Investment measures for the efficiency and expansion" xr:uid="{00000000-0004-0000-0000-00002B000000}"/>
    <hyperlink ref="B32" location="'B-5.1 O&amp;M process'!A1" display=" إدارة التشغيل والصيانة  B-5.0" xr:uid="{00000000-0004-0000-0000-00002C000000}"/>
    <hyperlink ref="I32" location="'B-5.1 O&amp;M process'!A1" display="B-5.0 Operation and maintenance management" xr:uid="{00000000-0004-0000-0000-00002D000000}"/>
    <hyperlink ref="C33" location="'B-5.1 O&amp;M process'!Print_Area" display=" بيانات عملية التشغيل والصيانة  B-5.1" xr:uid="{00000000-0004-0000-0000-00002E000000}"/>
    <hyperlink ref="H33" location="'B-5.1 O&amp;M process'!A1" display="B-5.1 O&amp;M Maintenance process data" xr:uid="{00000000-0004-0000-0000-00002F000000}"/>
    <hyperlink ref="C34" location="'B-5.2 O&amp;M mgmt'!A1" display="عملية وإدارة التشغيل والصيانة  B-5.2" xr:uid="{00000000-0004-0000-0000-000030000000}"/>
    <hyperlink ref="H34" location="'B-5.2 O&amp;M mgmt'!A1" display="B-5.2 Operation and maintenance management" xr:uid="{00000000-0004-0000-0000-000031000000}"/>
    <hyperlink ref="C35" location="'B-5.3 O&amp;M REQ'!A1" display=" إحتياجات الدعم الفني اللوجستي   B-5.3" xr:uid="{00000000-0004-0000-0000-000032000000}"/>
    <hyperlink ref="H35" location="'B-5.3 O&amp;M REQ'!A1" display="B-5.3 Technical and logistic support needs" xr:uid="{00000000-0004-0000-0000-000033000000}"/>
    <hyperlink ref="B36" location="'B-6.1 Labs '!A1" display="المختبرات   B-6.0" xr:uid="{00000000-0004-0000-0000-000034000000}"/>
    <hyperlink ref="I36" location="'B-6.1 Labs '!A1" display="B-6.0  Laboratories" xr:uid="{00000000-0004-0000-0000-000035000000}"/>
    <hyperlink ref="C37" location="'B-6.1 Labs '!A1" display="معلومات عن مختبرات المياه والصرف الصحي  B-6.1" xr:uid="{00000000-0004-0000-0000-000036000000}"/>
    <hyperlink ref="H37" location="'B-6.1 Labs '!A1" display="B-6.1 Information on water and wastewater Laboratories" xr:uid="{00000000-0004-0000-0000-000037000000}"/>
    <hyperlink ref="C38" location="'B-6.2 Labs Requirment'!A1" display=" الاحتياجات الاستثمارية لمختبرات المياه والصرف الصحي  B-6.2" xr:uid="{00000000-0004-0000-0000-000038000000}"/>
    <hyperlink ref="H38" location="'B-6.2 Labs Requirment'!A1" display="B-6.2 Required investment measures for water and wastewater laboratories" xr:uid="{00000000-0004-0000-0000-000039000000}"/>
    <hyperlink ref="B39" location="'B-7 Subsidies'!A1" display="الدعم  B-7.0" xr:uid="{00000000-0004-0000-0000-00003A000000}"/>
    <hyperlink ref="I39" location="'B-7 Subsidies'!A1" display=" B-7.0 Subsidies" xr:uid="{00000000-0004-0000-0000-00003B000000}"/>
  </hyperlinks>
  <printOptions horizontalCentered="1"/>
  <pageMargins left="0.23611111111111099" right="0.23611111111111099" top="0.72708333333333297" bottom="0.23611111111111099" header="0.511811023622047" footer="3.9583333333333297E-2"/>
  <pageSetup paperSize="9" scale="32" fitToHeight="0" pageOrder="overThenDown" orientation="portrait" horizontalDpi="300" verticalDpi="300" r:id="rId1"/>
  <headerFooter>
    <oddFooter>&amp;C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95"/>
  <sheetViews>
    <sheetView rightToLeft="1" view="pageBreakPreview" topLeftCell="B7" zoomScale="85" zoomScaleNormal="100" zoomScaleSheetLayoutView="85" zoomScalePageLayoutView="50" workbookViewId="0">
      <selection activeCell="B8" activeCellId="1" sqref="P75:Q77 B8"/>
    </sheetView>
  </sheetViews>
  <sheetFormatPr defaultColWidth="8.5546875" defaultRowHeight="13.2"/>
  <cols>
    <col min="1" max="1" width="147.44140625" style="38" customWidth="1"/>
    <col min="2" max="2" width="146.21875" style="39" customWidth="1"/>
  </cols>
  <sheetData>
    <row r="1" spans="1:4" s="42" customFormat="1" ht="19.5" customHeight="1">
      <c r="A1" s="40" t="s">
        <v>71</v>
      </c>
      <c r="B1" s="41" t="s">
        <v>72</v>
      </c>
    </row>
    <row r="2" spans="1:4" s="42" customFormat="1" ht="19.5" customHeight="1">
      <c r="A2" s="43" t="s">
        <v>73</v>
      </c>
      <c r="B2" s="41" t="s">
        <v>74</v>
      </c>
    </row>
    <row r="3" spans="1:4" s="42" customFormat="1" ht="19.5" customHeight="1">
      <c r="A3" s="43" t="s">
        <v>75</v>
      </c>
      <c r="B3" s="41" t="s">
        <v>76</v>
      </c>
    </row>
    <row r="4" spans="1:4" s="42" customFormat="1" ht="19.5" customHeight="1">
      <c r="A4" s="43" t="s">
        <v>77</v>
      </c>
      <c r="B4" s="41" t="s">
        <v>78</v>
      </c>
    </row>
    <row r="5" spans="1:4" s="42" customFormat="1" ht="34.5" customHeight="1">
      <c r="A5" s="43" t="s">
        <v>79</v>
      </c>
      <c r="B5" s="41" t="s">
        <v>80</v>
      </c>
    </row>
    <row r="6" spans="1:4" s="46" customFormat="1" ht="27" customHeight="1">
      <c r="A6" s="44" t="s">
        <v>81</v>
      </c>
      <c r="B6" s="45" t="s">
        <v>7</v>
      </c>
    </row>
    <row r="7" spans="1:4" ht="27" customHeight="1">
      <c r="A7" s="47" t="s">
        <v>82</v>
      </c>
      <c r="B7" s="47" t="s">
        <v>83</v>
      </c>
      <c r="C7" s="48"/>
      <c r="D7" s="48"/>
    </row>
    <row r="8" spans="1:4" ht="18" customHeight="1">
      <c r="A8" s="49" t="s">
        <v>84</v>
      </c>
      <c r="B8" s="49" t="s">
        <v>85</v>
      </c>
      <c r="C8" s="48"/>
      <c r="D8" s="48"/>
    </row>
    <row r="9" spans="1:4" ht="21" customHeight="1">
      <c r="A9" s="50" t="s">
        <v>86</v>
      </c>
      <c r="B9" s="51" t="s">
        <v>87</v>
      </c>
      <c r="C9" s="48"/>
      <c r="D9" s="48"/>
    </row>
    <row r="10" spans="1:4" s="53" customFormat="1" ht="28.5" customHeight="1">
      <c r="A10" s="50" t="s">
        <v>88</v>
      </c>
      <c r="B10" s="51" t="s">
        <v>89</v>
      </c>
      <c r="C10" s="52"/>
      <c r="D10" s="52"/>
    </row>
    <row r="11" spans="1:4" ht="29.25" customHeight="1">
      <c r="A11" s="49" t="s">
        <v>90</v>
      </c>
      <c r="B11" s="54" t="s">
        <v>91</v>
      </c>
      <c r="C11" s="48"/>
      <c r="D11" s="48"/>
    </row>
    <row r="12" spans="1:4" ht="19.5" customHeight="1">
      <c r="A12" s="49" t="s">
        <v>92</v>
      </c>
      <c r="B12" s="55" t="s">
        <v>93</v>
      </c>
      <c r="C12" s="48"/>
      <c r="D12" s="48"/>
    </row>
    <row r="13" spans="1:4" ht="18" customHeight="1">
      <c r="A13" s="49" t="s">
        <v>94</v>
      </c>
      <c r="B13" s="49" t="s">
        <v>95</v>
      </c>
      <c r="C13" s="48"/>
      <c r="D13" s="48"/>
    </row>
    <row r="14" spans="1:4" ht="32.25" customHeight="1">
      <c r="A14" s="49" t="s">
        <v>96</v>
      </c>
      <c r="B14" s="49" t="s">
        <v>97</v>
      </c>
      <c r="C14" s="48"/>
      <c r="D14" s="48"/>
    </row>
    <row r="15" spans="1:4" ht="27.6">
      <c r="A15" s="49" t="s">
        <v>98</v>
      </c>
      <c r="B15" s="49" t="s">
        <v>99</v>
      </c>
      <c r="C15" s="48"/>
      <c r="D15" s="48"/>
    </row>
    <row r="16" spans="1:4" ht="13.8">
      <c r="A16" s="49" t="s">
        <v>100</v>
      </c>
      <c r="B16" s="56" t="s">
        <v>101</v>
      </c>
      <c r="C16" s="48"/>
      <c r="D16" s="48"/>
    </row>
    <row r="17" spans="1:4" ht="13.8">
      <c r="A17" s="49" t="s">
        <v>102</v>
      </c>
      <c r="B17" s="56" t="s">
        <v>103</v>
      </c>
      <c r="C17" s="48"/>
      <c r="D17" s="48"/>
    </row>
    <row r="18" spans="1:4" ht="13.8">
      <c r="A18" s="49" t="s">
        <v>104</v>
      </c>
      <c r="B18" s="57" t="s">
        <v>105</v>
      </c>
      <c r="C18" s="48"/>
      <c r="D18" s="48"/>
    </row>
    <row r="19" spans="1:4" ht="138">
      <c r="A19" s="58" t="s">
        <v>106</v>
      </c>
      <c r="B19" s="59" t="s">
        <v>107</v>
      </c>
      <c r="C19" s="48"/>
      <c r="D19" s="48"/>
    </row>
    <row r="20" spans="1:4" ht="13.8">
      <c r="A20" s="50" t="s">
        <v>108</v>
      </c>
      <c r="B20" s="51" t="s">
        <v>109</v>
      </c>
      <c r="C20" s="48"/>
      <c r="D20" s="48"/>
    </row>
    <row r="21" spans="1:4" ht="27.6">
      <c r="A21" s="50" t="s">
        <v>110</v>
      </c>
      <c r="B21" s="50" t="s">
        <v>111</v>
      </c>
      <c r="C21" s="48"/>
      <c r="D21" s="48"/>
    </row>
    <row r="22" spans="1:4" ht="27.6">
      <c r="A22" s="50" t="s">
        <v>112</v>
      </c>
      <c r="B22" s="51" t="s">
        <v>113</v>
      </c>
      <c r="C22" s="48"/>
      <c r="D22" s="48"/>
    </row>
    <row r="23" spans="1:4" ht="13.8">
      <c r="A23" s="60" t="s">
        <v>114</v>
      </c>
      <c r="B23" s="61" t="s">
        <v>115</v>
      </c>
    </row>
    <row r="24" spans="1:4" ht="13.8">
      <c r="A24" s="62" t="s">
        <v>116</v>
      </c>
      <c r="B24" s="63" t="s">
        <v>117</v>
      </c>
    </row>
    <row r="25" spans="1:4" ht="13.8">
      <c r="A25" s="62" t="s">
        <v>118</v>
      </c>
      <c r="B25" s="63" t="s">
        <v>119</v>
      </c>
    </row>
    <row r="26" spans="1:4" ht="13.8">
      <c r="A26" s="62" t="s">
        <v>120</v>
      </c>
      <c r="B26" s="64" t="s">
        <v>121</v>
      </c>
    </row>
    <row r="27" spans="1:4" ht="16.2">
      <c r="A27" s="62" t="s">
        <v>122</v>
      </c>
      <c r="B27" s="64" t="s">
        <v>123</v>
      </c>
    </row>
    <row r="28" spans="1:4" ht="13.8">
      <c r="A28" s="62" t="s">
        <v>124</v>
      </c>
      <c r="B28" s="64" t="s">
        <v>125</v>
      </c>
    </row>
    <row r="29" spans="1:4" ht="13.8">
      <c r="A29" s="62" t="s">
        <v>126</v>
      </c>
      <c r="B29" s="64" t="s">
        <v>127</v>
      </c>
    </row>
    <row r="30" spans="1:4" ht="16.2">
      <c r="A30" s="62" t="s">
        <v>128</v>
      </c>
      <c r="B30" s="64" t="s">
        <v>129</v>
      </c>
    </row>
    <row r="31" spans="1:4" ht="13.8">
      <c r="A31" s="62" t="s">
        <v>130</v>
      </c>
      <c r="B31" s="64" t="s">
        <v>131</v>
      </c>
    </row>
    <row r="32" spans="1:4" ht="13.8">
      <c r="A32" s="62" t="s">
        <v>132</v>
      </c>
      <c r="B32" s="64" t="s">
        <v>133</v>
      </c>
    </row>
    <row r="33" spans="1:3" ht="13.8">
      <c r="A33" s="62" t="s">
        <v>134</v>
      </c>
      <c r="B33" s="64" t="s">
        <v>135</v>
      </c>
    </row>
    <row r="34" spans="1:3" ht="13.8">
      <c r="A34" s="62" t="s">
        <v>136</v>
      </c>
      <c r="B34" s="64" t="s">
        <v>137</v>
      </c>
    </row>
    <row r="35" spans="1:3" ht="13.8">
      <c r="A35" s="62" t="s">
        <v>138</v>
      </c>
      <c r="B35" s="64" t="s">
        <v>139</v>
      </c>
    </row>
    <row r="36" spans="1:3" ht="13.8">
      <c r="A36" s="62" t="s">
        <v>140</v>
      </c>
      <c r="B36" s="64" t="s">
        <v>141</v>
      </c>
    </row>
    <row r="37" spans="1:3" ht="16.2">
      <c r="A37" s="62" t="s">
        <v>142</v>
      </c>
      <c r="B37" s="64" t="s">
        <v>143</v>
      </c>
    </row>
    <row r="38" spans="1:3" ht="13.8">
      <c r="A38" s="62" t="s">
        <v>144</v>
      </c>
      <c r="B38" s="64" t="s">
        <v>145</v>
      </c>
    </row>
    <row r="39" spans="1:3" ht="13.8">
      <c r="A39" s="62" t="s">
        <v>146</v>
      </c>
      <c r="B39" s="64" t="s">
        <v>147</v>
      </c>
    </row>
    <row r="40" spans="1:3" ht="13.8">
      <c r="A40" s="62" t="s">
        <v>148</v>
      </c>
      <c r="B40" s="65" t="s">
        <v>149</v>
      </c>
    </row>
    <row r="41" spans="1:3" ht="13.8">
      <c r="A41" s="62" t="s">
        <v>150</v>
      </c>
      <c r="B41" s="64" t="s">
        <v>151</v>
      </c>
      <c r="C41" s="66"/>
    </row>
    <row r="42" spans="1:3" ht="13.8">
      <c r="A42" s="62" t="s">
        <v>152</v>
      </c>
      <c r="B42" s="64" t="s">
        <v>153</v>
      </c>
    </row>
    <row r="43" spans="1:3" ht="13.8">
      <c r="A43" s="62" t="s">
        <v>154</v>
      </c>
      <c r="B43" s="64" t="s">
        <v>155</v>
      </c>
    </row>
    <row r="44" spans="1:3" ht="13.8">
      <c r="A44" s="62" t="s">
        <v>156</v>
      </c>
      <c r="B44" s="64" t="s">
        <v>157</v>
      </c>
    </row>
    <row r="45" spans="1:3" ht="13.8">
      <c r="A45" s="62" t="s">
        <v>158</v>
      </c>
      <c r="B45" s="64" t="s">
        <v>159</v>
      </c>
    </row>
    <row r="46" spans="1:3" ht="13.8">
      <c r="A46" s="67" t="s">
        <v>160</v>
      </c>
      <c r="B46" s="64" t="s">
        <v>161</v>
      </c>
    </row>
    <row r="47" spans="1:3" ht="13.8">
      <c r="A47" s="67" t="s">
        <v>162</v>
      </c>
      <c r="B47" s="64" t="s">
        <v>163</v>
      </c>
    </row>
    <row r="48" spans="1:3" ht="13.8">
      <c r="A48" s="67" t="s">
        <v>164</v>
      </c>
      <c r="B48" s="64" t="s">
        <v>165</v>
      </c>
    </row>
    <row r="49" spans="1:2" ht="13.8">
      <c r="A49" s="68" t="s">
        <v>166</v>
      </c>
      <c r="B49" s="69" t="s">
        <v>167</v>
      </c>
    </row>
    <row r="50" spans="1:2" ht="17.399999999999999">
      <c r="A50" s="70"/>
    </row>
    <row r="51" spans="1:2" ht="17.399999999999999">
      <c r="A51" s="70"/>
    </row>
    <row r="52" spans="1:2" ht="17.399999999999999">
      <c r="A52" s="70"/>
    </row>
    <row r="53" spans="1:2" ht="17.399999999999999">
      <c r="A53" s="70"/>
    </row>
    <row r="54" spans="1:2" ht="17.399999999999999">
      <c r="A54" s="70"/>
    </row>
    <row r="55" spans="1:2" ht="17.399999999999999">
      <c r="A55" s="70"/>
    </row>
    <row r="56" spans="1:2" ht="17.399999999999999">
      <c r="A56" s="70"/>
    </row>
    <row r="57" spans="1:2" ht="17.399999999999999">
      <c r="A57" s="70"/>
    </row>
    <row r="58" spans="1:2" ht="17.399999999999999">
      <c r="A58" s="70"/>
    </row>
    <row r="59" spans="1:2" ht="17.399999999999999">
      <c r="A59" s="70"/>
    </row>
    <row r="60" spans="1:2" ht="17.399999999999999">
      <c r="A60" s="70"/>
    </row>
    <row r="61" spans="1:2" ht="17.399999999999999">
      <c r="A61" s="70"/>
    </row>
    <row r="62" spans="1:2" ht="17.399999999999999">
      <c r="A62" s="70"/>
    </row>
    <row r="63" spans="1:2" ht="17.399999999999999">
      <c r="A63" s="70"/>
    </row>
    <row r="64" spans="1:2" ht="17.399999999999999">
      <c r="A64" s="70"/>
    </row>
    <row r="65" spans="1:1" ht="17.399999999999999">
      <c r="A65" s="70"/>
    </row>
    <row r="66" spans="1:1" ht="17.399999999999999">
      <c r="A66" s="70"/>
    </row>
    <row r="67" spans="1:1" ht="17.399999999999999">
      <c r="A67" s="70"/>
    </row>
    <row r="68" spans="1:1" ht="17.399999999999999">
      <c r="A68" s="70"/>
    </row>
    <row r="69" spans="1:1" ht="17.399999999999999">
      <c r="A69" s="70"/>
    </row>
    <row r="70" spans="1:1" ht="17.399999999999999">
      <c r="A70" s="70"/>
    </row>
    <row r="71" spans="1:1" ht="17.399999999999999">
      <c r="A71" s="70"/>
    </row>
    <row r="72" spans="1:1" ht="17.399999999999999">
      <c r="A72" s="70"/>
    </row>
    <row r="73" spans="1:1" ht="17.399999999999999">
      <c r="A73" s="70"/>
    </row>
    <row r="74" spans="1:1" ht="17.399999999999999">
      <c r="A74" s="70"/>
    </row>
    <row r="75" spans="1:1" ht="17.399999999999999">
      <c r="A75" s="70"/>
    </row>
    <row r="76" spans="1:1" ht="17.399999999999999">
      <c r="A76" s="70"/>
    </row>
    <row r="77" spans="1:1" ht="17.399999999999999">
      <c r="A77" s="70"/>
    </row>
    <row r="78" spans="1:1" ht="17.399999999999999">
      <c r="A78" s="70"/>
    </row>
    <row r="79" spans="1:1" ht="17.399999999999999">
      <c r="A79" s="70"/>
    </row>
    <row r="80" spans="1:1" ht="17.399999999999999">
      <c r="A80" s="70"/>
    </row>
    <row r="81" spans="1:1" ht="17.399999999999999">
      <c r="A81" s="70"/>
    </row>
    <row r="82" spans="1:1" ht="17.399999999999999">
      <c r="A82" s="70"/>
    </row>
    <row r="83" spans="1:1" ht="17.399999999999999">
      <c r="A83" s="70"/>
    </row>
    <row r="84" spans="1:1" ht="17.399999999999999">
      <c r="A84" s="70"/>
    </row>
    <row r="85" spans="1:1" ht="17.399999999999999">
      <c r="A85" s="70"/>
    </row>
    <row r="86" spans="1:1" ht="17.399999999999999">
      <c r="A86" s="70"/>
    </row>
    <row r="87" spans="1:1" ht="17.399999999999999">
      <c r="A87" s="70"/>
    </row>
    <row r="88" spans="1:1" ht="17.399999999999999">
      <c r="A88" s="70"/>
    </row>
    <row r="89" spans="1:1" ht="17.399999999999999">
      <c r="A89" s="70"/>
    </row>
    <row r="90" spans="1:1" ht="17.399999999999999">
      <c r="A90" s="70"/>
    </row>
    <row r="91" spans="1:1" ht="17.399999999999999">
      <c r="A91" s="70"/>
    </row>
    <row r="92" spans="1:1" ht="17.399999999999999">
      <c r="A92" s="70"/>
    </row>
    <row r="93" spans="1:1" ht="17.399999999999999">
      <c r="A93" s="70"/>
    </row>
    <row r="94" spans="1:1" ht="17.399999999999999">
      <c r="A94" s="70"/>
    </row>
    <row r="95" spans="1:1" ht="17.399999999999999">
      <c r="A95" s="70"/>
    </row>
  </sheetData>
  <printOptions horizontalCentered="1"/>
  <pageMargins left="0.23611111111111099" right="0.23611111111111099" top="0.72708333333333297" bottom="0.23611111111111099" header="0.511811023622047" footer="3.9583333333333297E-2"/>
  <pageSetup paperSize="9" scale="34" pageOrder="overThenDown" orientation="portrait" horizontalDpi="300" verticalDpi="300" r:id="rId1"/>
  <headerFooter>
    <oddFooter>&amp;C &amp;P of &amp;N</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47"/>
  <sheetViews>
    <sheetView rightToLeft="1" view="pageBreakPreview" topLeftCell="J1" zoomScale="40" zoomScaleNormal="85" zoomScaleSheetLayoutView="40" zoomScalePageLayoutView="50" workbookViewId="0">
      <selection activeCell="Z31" sqref="Z31"/>
    </sheetView>
  </sheetViews>
  <sheetFormatPr defaultColWidth="11.44140625" defaultRowHeight="13.8"/>
  <cols>
    <col min="1" max="1" width="9.44140625" style="71" customWidth="1"/>
    <col min="2" max="2" width="37.33203125" style="71" customWidth="1"/>
    <col min="3" max="3" width="24.77734375" style="72" customWidth="1"/>
    <col min="4" max="5" width="12.77734375" style="73" customWidth="1"/>
    <col min="6" max="6" width="12.77734375" style="74" customWidth="1"/>
    <col min="7" max="7" width="20.44140625" style="74" customWidth="1"/>
    <col min="8" max="8" width="20.77734375" style="74" customWidth="1"/>
    <col min="9" max="9" width="26.21875" style="74" customWidth="1"/>
    <col min="10" max="10" width="13" style="74" customWidth="1"/>
    <col min="11" max="11" width="19.21875" style="74" customWidth="1"/>
    <col min="12" max="12" width="20.21875" style="74" customWidth="1"/>
    <col min="13" max="13" width="30.5546875" style="74" customWidth="1"/>
    <col min="14" max="14" width="30.88671875" style="74" customWidth="1"/>
    <col min="15" max="15" width="37.21875" style="74" customWidth="1"/>
    <col min="16" max="16" width="30.5546875" style="75" customWidth="1"/>
    <col min="17" max="18" width="20.21875" style="74" customWidth="1"/>
    <col min="19" max="19" width="19.21875" style="74" customWidth="1"/>
    <col min="20" max="20" width="19.44140625" style="76" customWidth="1"/>
    <col min="21" max="21" width="26.5546875" style="76" customWidth="1"/>
    <col min="22" max="22" width="20.44140625" style="74" customWidth="1"/>
    <col min="23" max="23" width="17.44140625" style="73" customWidth="1"/>
    <col min="24" max="24" width="14" style="73" customWidth="1"/>
    <col min="25" max="25" width="12.77734375" style="76" customWidth="1"/>
    <col min="26" max="26" width="33" style="37" customWidth="1"/>
    <col min="27" max="27" width="25.77734375" style="76" customWidth="1"/>
    <col min="28" max="28" width="9.44140625" style="74" customWidth="1"/>
    <col min="29" max="16384" width="11.44140625" style="74"/>
  </cols>
  <sheetData>
    <row r="1" spans="1:44" s="42" customFormat="1" ht="24.75" customHeight="1">
      <c r="A1" s="77" t="s">
        <v>71</v>
      </c>
      <c r="B1" s="78"/>
      <c r="C1" s="79"/>
      <c r="D1" s="80"/>
      <c r="E1" s="81"/>
      <c r="F1" s="2830" t="s">
        <v>168</v>
      </c>
      <c r="G1" s="2830"/>
      <c r="H1" s="2830"/>
      <c r="I1" s="2830"/>
      <c r="J1" s="2830"/>
      <c r="K1" s="2830"/>
      <c r="L1" s="2830"/>
      <c r="M1" s="2830"/>
      <c r="N1" s="2830"/>
      <c r="O1" s="82"/>
      <c r="P1" s="83"/>
      <c r="Q1" s="84"/>
      <c r="R1" s="84"/>
      <c r="S1" s="84"/>
      <c r="T1" s="85"/>
      <c r="U1" s="85"/>
      <c r="V1" s="2831" t="s">
        <v>6613</v>
      </c>
      <c r="W1" s="2831"/>
      <c r="X1" s="2831"/>
      <c r="Y1" s="2831"/>
      <c r="Z1" s="86"/>
      <c r="AA1" s="87"/>
      <c r="AB1" s="88" t="s">
        <v>169</v>
      </c>
    </row>
    <row r="2" spans="1:44" s="42" customFormat="1" ht="24.75" customHeight="1">
      <c r="A2" s="89" t="s">
        <v>170</v>
      </c>
      <c r="B2" s="78"/>
      <c r="C2" s="79"/>
      <c r="D2" s="80"/>
      <c r="E2" s="81"/>
      <c r="F2" s="2830" t="s">
        <v>171</v>
      </c>
      <c r="G2" s="2830"/>
      <c r="H2" s="2830"/>
      <c r="I2" s="2830"/>
      <c r="J2" s="2830"/>
      <c r="K2" s="2830"/>
      <c r="L2" s="2830"/>
      <c r="M2" s="2830"/>
      <c r="N2" s="2830"/>
      <c r="O2" s="82"/>
      <c r="P2" s="83"/>
      <c r="Q2" s="84"/>
      <c r="R2" s="84"/>
      <c r="S2" s="84"/>
      <c r="T2" s="85"/>
      <c r="U2" s="85"/>
      <c r="V2" s="2832" t="s">
        <v>172</v>
      </c>
      <c r="W2" s="2832"/>
      <c r="X2" s="2832"/>
      <c r="Y2" s="2832"/>
      <c r="Z2" s="86"/>
      <c r="AA2" s="87"/>
      <c r="AB2" s="88" t="s">
        <v>74</v>
      </c>
    </row>
    <row r="3" spans="1:44" s="42" customFormat="1" ht="24.75" customHeight="1">
      <c r="A3" s="89" t="s">
        <v>173</v>
      </c>
      <c r="B3" s="78"/>
      <c r="C3" s="79"/>
      <c r="D3" s="80"/>
      <c r="E3" s="81"/>
      <c r="F3" s="2830" t="s">
        <v>174</v>
      </c>
      <c r="G3" s="2830"/>
      <c r="H3" s="2830"/>
      <c r="I3" s="2830"/>
      <c r="J3" s="2830"/>
      <c r="K3" s="2830"/>
      <c r="L3" s="2830"/>
      <c r="M3" s="2830"/>
      <c r="N3" s="2830"/>
      <c r="O3" s="82"/>
      <c r="P3" s="83"/>
      <c r="Q3" s="84"/>
      <c r="R3" s="84"/>
      <c r="S3" s="84"/>
      <c r="T3" s="85"/>
      <c r="U3" s="85"/>
      <c r="V3" s="2831" t="s">
        <v>175</v>
      </c>
      <c r="W3" s="2831"/>
      <c r="X3" s="2831"/>
      <c r="Y3" s="2831"/>
      <c r="Z3" s="86"/>
      <c r="AA3" s="87"/>
      <c r="AB3" s="88" t="s">
        <v>76</v>
      </c>
    </row>
    <row r="4" spans="1:44" s="42" customFormat="1" ht="24.75" customHeight="1">
      <c r="A4" s="89" t="s">
        <v>176</v>
      </c>
      <c r="B4" s="78"/>
      <c r="C4" s="79"/>
      <c r="D4" s="80"/>
      <c r="E4" s="81"/>
      <c r="F4" s="2833">
        <v>45144</v>
      </c>
      <c r="G4" s="2833"/>
      <c r="H4" s="2833"/>
      <c r="I4" s="2833"/>
      <c r="J4" s="2833"/>
      <c r="K4" s="2833"/>
      <c r="L4" s="2833"/>
      <c r="M4" s="2833"/>
      <c r="N4" s="2833"/>
      <c r="O4" s="82"/>
      <c r="P4" s="83"/>
      <c r="Q4" s="84"/>
      <c r="R4" s="84"/>
      <c r="S4" s="84"/>
      <c r="T4" s="85"/>
      <c r="U4" s="85"/>
      <c r="V4" s="2834">
        <v>45144</v>
      </c>
      <c r="W4" s="2834"/>
      <c r="X4" s="2834"/>
      <c r="Y4" s="2834"/>
      <c r="Z4" s="86"/>
      <c r="AA4" s="87"/>
      <c r="AB4" s="88" t="s">
        <v>78</v>
      </c>
    </row>
    <row r="5" spans="1:44" s="42" customFormat="1" ht="39.75" customHeight="1">
      <c r="A5" s="89" t="s">
        <v>177</v>
      </c>
      <c r="B5" s="90"/>
      <c r="C5" s="79"/>
      <c r="D5" s="80"/>
      <c r="E5" s="81"/>
      <c r="F5" s="91"/>
      <c r="G5" s="92"/>
      <c r="H5" s="92"/>
      <c r="I5" s="92"/>
      <c r="J5" s="92"/>
      <c r="K5" s="92"/>
      <c r="L5" s="92"/>
      <c r="M5" s="92"/>
      <c r="N5" s="93"/>
      <c r="O5" s="82"/>
      <c r="P5" s="83"/>
      <c r="Q5" s="84"/>
      <c r="R5" s="84"/>
      <c r="S5" s="84"/>
      <c r="T5" s="85"/>
      <c r="U5" s="85"/>
      <c r="V5" s="2832"/>
      <c r="W5" s="2832"/>
      <c r="X5" s="2832"/>
      <c r="Y5" s="2832"/>
      <c r="Z5" s="94"/>
      <c r="AA5" s="87"/>
      <c r="AB5" s="88" t="s">
        <v>80</v>
      </c>
    </row>
    <row r="6" spans="1:44" s="110" customFormat="1" ht="17.399999999999999">
      <c r="A6" s="95" t="s">
        <v>178</v>
      </c>
      <c r="B6" s="96"/>
      <c r="C6" s="97"/>
      <c r="D6" s="98"/>
      <c r="E6" s="98"/>
      <c r="F6" s="96"/>
      <c r="G6" s="96"/>
      <c r="H6" s="99"/>
      <c r="I6" s="99"/>
      <c r="J6" s="99"/>
      <c r="K6" s="99"/>
      <c r="L6" s="99"/>
      <c r="M6" s="99"/>
      <c r="N6" s="100"/>
      <c r="O6" s="101"/>
      <c r="P6" s="102"/>
      <c r="Q6" s="103"/>
      <c r="R6" s="103"/>
      <c r="S6" s="104"/>
      <c r="T6" s="105"/>
      <c r="U6" s="105"/>
      <c r="V6" s="104"/>
      <c r="W6" s="106"/>
      <c r="X6" s="106"/>
      <c r="Y6" s="105"/>
      <c r="Z6" s="107"/>
      <c r="AA6" s="105"/>
      <c r="AB6" s="108" t="s">
        <v>179</v>
      </c>
      <c r="AC6" s="109"/>
      <c r="AD6" s="109"/>
      <c r="AE6" s="109"/>
      <c r="AF6" s="109"/>
      <c r="AG6" s="109"/>
      <c r="AH6" s="109"/>
      <c r="AI6" s="109"/>
      <c r="AJ6" s="109"/>
      <c r="AK6" s="109"/>
      <c r="AL6" s="109"/>
      <c r="AM6" s="109"/>
      <c r="AN6" s="109"/>
      <c r="AO6" s="109"/>
      <c r="AP6" s="109"/>
      <c r="AQ6" s="109"/>
      <c r="AR6" s="109"/>
    </row>
    <row r="7" spans="1:44" s="122" customFormat="1" ht="24" customHeight="1">
      <c r="A7" s="111" t="s">
        <v>180</v>
      </c>
      <c r="B7" s="112"/>
      <c r="C7" s="97"/>
      <c r="D7" s="98"/>
      <c r="E7" s="98"/>
      <c r="F7" s="112"/>
      <c r="G7" s="112"/>
      <c r="H7" s="113"/>
      <c r="I7" s="113"/>
      <c r="J7" s="113"/>
      <c r="K7" s="113"/>
      <c r="L7" s="113"/>
      <c r="M7" s="113"/>
      <c r="N7" s="114"/>
      <c r="O7" s="115"/>
      <c r="P7" s="116"/>
      <c r="Q7" s="117"/>
      <c r="R7" s="117"/>
      <c r="S7" s="118"/>
      <c r="T7" s="119"/>
      <c r="U7" s="119"/>
      <c r="V7" s="118"/>
      <c r="W7" s="120"/>
      <c r="X7" s="120"/>
      <c r="Y7" s="119"/>
      <c r="Z7" s="121"/>
      <c r="AA7" s="119"/>
      <c r="AB7" s="114" t="s">
        <v>181</v>
      </c>
    </row>
    <row r="8" spans="1:44" s="132" customFormat="1" ht="60" customHeight="1">
      <c r="A8" s="123" t="s">
        <v>182</v>
      </c>
      <c r="B8" s="124" t="s">
        <v>183</v>
      </c>
      <c r="C8" s="125" t="s">
        <v>184</v>
      </c>
      <c r="D8" s="126" t="s">
        <v>185</v>
      </c>
      <c r="E8" s="126" t="s">
        <v>186</v>
      </c>
      <c r="F8" s="124" t="s">
        <v>187</v>
      </c>
      <c r="G8" s="124" t="s">
        <v>188</v>
      </c>
      <c r="H8" s="124" t="s">
        <v>189</v>
      </c>
      <c r="I8" s="124" t="s">
        <v>190</v>
      </c>
      <c r="J8" s="124" t="s">
        <v>191</v>
      </c>
      <c r="K8" s="127" t="s">
        <v>192</v>
      </c>
      <c r="L8" s="124" t="s">
        <v>193</v>
      </c>
      <c r="M8" s="124" t="s">
        <v>194</v>
      </c>
      <c r="N8" s="127" t="s">
        <v>195</v>
      </c>
      <c r="O8" s="128" t="s">
        <v>196</v>
      </c>
      <c r="P8" s="129" t="s">
        <v>197</v>
      </c>
      <c r="Q8" s="129" t="s">
        <v>198</v>
      </c>
      <c r="R8" s="129" t="s">
        <v>199</v>
      </c>
      <c r="S8" s="128" t="s">
        <v>200</v>
      </c>
      <c r="T8" s="129" t="s">
        <v>201</v>
      </c>
      <c r="U8" s="129" t="s">
        <v>202</v>
      </c>
      <c r="V8" s="129" t="s">
        <v>203</v>
      </c>
      <c r="W8" s="130" t="s">
        <v>204</v>
      </c>
      <c r="X8" s="126" t="s">
        <v>205</v>
      </c>
      <c r="Y8" s="129" t="s">
        <v>206</v>
      </c>
      <c r="Z8" s="32" t="s">
        <v>207</v>
      </c>
      <c r="AA8" s="129" t="s">
        <v>208</v>
      </c>
      <c r="AB8" s="131" t="s">
        <v>209</v>
      </c>
    </row>
    <row r="9" spans="1:44" s="144" customFormat="1" ht="69.75" customHeight="1">
      <c r="A9" s="133" t="s">
        <v>210</v>
      </c>
      <c r="B9" s="134" t="s">
        <v>211</v>
      </c>
      <c r="C9" s="135" t="s">
        <v>212</v>
      </c>
      <c r="D9" s="136"/>
      <c r="E9" s="136"/>
      <c r="F9" s="137" t="s">
        <v>213</v>
      </c>
      <c r="G9" s="137" t="s">
        <v>214</v>
      </c>
      <c r="H9" s="137">
        <v>413</v>
      </c>
      <c r="I9" s="137" t="s">
        <v>215</v>
      </c>
      <c r="J9" s="137">
        <v>20</v>
      </c>
      <c r="K9" s="137">
        <v>1</v>
      </c>
      <c r="L9" s="137">
        <v>3</v>
      </c>
      <c r="M9" s="137" t="s">
        <v>216</v>
      </c>
      <c r="N9" s="137"/>
      <c r="O9" s="138"/>
      <c r="P9" s="139" t="s">
        <v>217</v>
      </c>
      <c r="Q9" s="140">
        <f t="shared" ref="Q9:Q17" si="0">IF(L9&gt;0,L9,"")</f>
        <v>3</v>
      </c>
      <c r="R9" s="140">
        <f t="shared" ref="R9:R17" si="1">IF(K9&gt;0,K9,"")</f>
        <v>1</v>
      </c>
      <c r="S9" s="140">
        <f t="shared" ref="S9:S17" si="2">IF(J9&gt;0,J9,"")</f>
        <v>20</v>
      </c>
      <c r="T9" s="141" t="str">
        <f t="shared" ref="T9:T17" si="3">IF(I9&gt;0,I9,"")</f>
        <v>دور واحد</v>
      </c>
      <c r="U9" s="141">
        <f t="shared" ref="U9:U17" si="4">IF(H9&gt;0,H9,"")</f>
        <v>413</v>
      </c>
      <c r="V9" s="45" t="s">
        <v>218</v>
      </c>
      <c r="W9" s="142"/>
      <c r="X9" s="142"/>
      <c r="Y9" s="57" t="s">
        <v>219</v>
      </c>
      <c r="Z9" s="143" t="s">
        <v>220</v>
      </c>
      <c r="AA9" s="57" t="s">
        <v>221</v>
      </c>
      <c r="AB9" s="133" t="str">
        <f t="shared" ref="AB9:AB17" si="5">A9</f>
        <v>B-1.1.1</v>
      </c>
    </row>
    <row r="10" spans="1:44" s="144" customFormat="1" ht="69.75" customHeight="1">
      <c r="A10" s="133" t="s">
        <v>222</v>
      </c>
      <c r="B10" s="134" t="s">
        <v>223</v>
      </c>
      <c r="C10" s="135" t="s">
        <v>212</v>
      </c>
      <c r="D10" s="136"/>
      <c r="E10" s="136"/>
      <c r="F10" s="137" t="s">
        <v>213</v>
      </c>
      <c r="G10" s="137" t="s">
        <v>224</v>
      </c>
      <c r="H10" s="137">
        <v>1100</v>
      </c>
      <c r="I10" s="137">
        <v>4</v>
      </c>
      <c r="J10" s="137">
        <v>22</v>
      </c>
      <c r="K10" s="137">
        <v>2</v>
      </c>
      <c r="L10" s="137">
        <v>2</v>
      </c>
      <c r="M10" s="137" t="s">
        <v>225</v>
      </c>
      <c r="N10" s="137"/>
      <c r="O10" s="138"/>
      <c r="P10" s="139" t="s">
        <v>226</v>
      </c>
      <c r="Q10" s="140">
        <f t="shared" si="0"/>
        <v>2</v>
      </c>
      <c r="R10" s="140">
        <f t="shared" si="1"/>
        <v>2</v>
      </c>
      <c r="S10" s="140">
        <f t="shared" si="2"/>
        <v>22</v>
      </c>
      <c r="T10" s="141">
        <f t="shared" si="3"/>
        <v>4</v>
      </c>
      <c r="U10" s="141">
        <f t="shared" si="4"/>
        <v>1100</v>
      </c>
      <c r="V10" s="45" t="s">
        <v>227</v>
      </c>
      <c r="W10" s="142"/>
      <c r="X10" s="142"/>
      <c r="Y10" s="57" t="s">
        <v>219</v>
      </c>
      <c r="Z10" s="143" t="s">
        <v>220</v>
      </c>
      <c r="AA10" s="57" t="s">
        <v>228</v>
      </c>
      <c r="AB10" s="133" t="str">
        <f t="shared" si="5"/>
        <v>B-1.1.2</v>
      </c>
    </row>
    <row r="11" spans="1:44" s="144" customFormat="1" ht="69.75" customHeight="1">
      <c r="A11" s="133" t="s">
        <v>229</v>
      </c>
      <c r="B11" s="134" t="s">
        <v>230</v>
      </c>
      <c r="C11" s="135" t="s">
        <v>212</v>
      </c>
      <c r="D11" s="136"/>
      <c r="E11" s="136"/>
      <c r="F11" s="137" t="s">
        <v>213</v>
      </c>
      <c r="G11" s="137" t="s">
        <v>224</v>
      </c>
      <c r="H11" s="137">
        <v>98</v>
      </c>
      <c r="I11" s="137">
        <v>1</v>
      </c>
      <c r="J11" s="137">
        <v>4</v>
      </c>
      <c r="K11" s="137">
        <v>1</v>
      </c>
      <c r="L11" s="137">
        <v>1</v>
      </c>
      <c r="M11" s="137" t="s">
        <v>231</v>
      </c>
      <c r="N11" s="137"/>
      <c r="O11" s="138"/>
      <c r="P11" s="139" t="s">
        <v>232</v>
      </c>
      <c r="Q11" s="140">
        <f t="shared" si="0"/>
        <v>1</v>
      </c>
      <c r="R11" s="140">
        <f t="shared" si="1"/>
        <v>1</v>
      </c>
      <c r="S11" s="140">
        <f t="shared" si="2"/>
        <v>4</v>
      </c>
      <c r="T11" s="141">
        <f t="shared" si="3"/>
        <v>1</v>
      </c>
      <c r="U11" s="141">
        <f t="shared" si="4"/>
        <v>98</v>
      </c>
      <c r="V11" s="45" t="s">
        <v>227</v>
      </c>
      <c r="W11" s="142"/>
      <c r="X11" s="142"/>
      <c r="Y11" s="57" t="s">
        <v>219</v>
      </c>
      <c r="Z11" s="143" t="s">
        <v>220</v>
      </c>
      <c r="AA11" s="57" t="s">
        <v>233</v>
      </c>
      <c r="AB11" s="133" t="str">
        <f t="shared" si="5"/>
        <v>B-1.1.3</v>
      </c>
    </row>
    <row r="12" spans="1:44" s="144" customFormat="1" ht="69.75" customHeight="1">
      <c r="A12" s="133" t="s">
        <v>234</v>
      </c>
      <c r="B12" s="134" t="s">
        <v>235</v>
      </c>
      <c r="C12" s="135" t="s">
        <v>212</v>
      </c>
      <c r="D12" s="145"/>
      <c r="E12" s="145"/>
      <c r="F12" s="137" t="s">
        <v>213</v>
      </c>
      <c r="G12" s="137" t="s">
        <v>224</v>
      </c>
      <c r="H12" s="137">
        <v>153</v>
      </c>
      <c r="I12" s="137">
        <v>2</v>
      </c>
      <c r="J12" s="137">
        <v>8</v>
      </c>
      <c r="K12" s="137">
        <v>1</v>
      </c>
      <c r="L12" s="137">
        <v>2</v>
      </c>
      <c r="M12" s="137" t="s">
        <v>236</v>
      </c>
      <c r="N12" s="146"/>
      <c r="O12" s="138"/>
      <c r="P12" s="139" t="s">
        <v>237</v>
      </c>
      <c r="Q12" s="140">
        <f t="shared" si="0"/>
        <v>2</v>
      </c>
      <c r="R12" s="140">
        <f t="shared" si="1"/>
        <v>1</v>
      </c>
      <c r="S12" s="140">
        <f t="shared" si="2"/>
        <v>8</v>
      </c>
      <c r="T12" s="141">
        <f t="shared" si="3"/>
        <v>2</v>
      </c>
      <c r="U12" s="141">
        <f t="shared" si="4"/>
        <v>153</v>
      </c>
      <c r="V12" s="45" t="s">
        <v>227</v>
      </c>
      <c r="W12" s="142"/>
      <c r="X12" s="142"/>
      <c r="Y12" s="57" t="s">
        <v>219</v>
      </c>
      <c r="Z12" s="143" t="s">
        <v>220</v>
      </c>
      <c r="AA12" s="57" t="s">
        <v>238</v>
      </c>
      <c r="AB12" s="133" t="str">
        <f t="shared" si="5"/>
        <v>B-1.1.4</v>
      </c>
      <c r="AK12" s="144" t="s">
        <v>239</v>
      </c>
    </row>
    <row r="13" spans="1:44" s="144" customFormat="1" ht="69.75" customHeight="1">
      <c r="A13" s="133" t="s">
        <v>240</v>
      </c>
      <c r="B13" s="134" t="s">
        <v>241</v>
      </c>
      <c r="C13" s="135" t="s">
        <v>212</v>
      </c>
      <c r="D13" s="145"/>
      <c r="E13" s="145"/>
      <c r="F13" s="137" t="s">
        <v>213</v>
      </c>
      <c r="G13" s="137" t="s">
        <v>224</v>
      </c>
      <c r="H13" s="137">
        <v>115</v>
      </c>
      <c r="I13" s="137">
        <v>2</v>
      </c>
      <c r="J13" s="137">
        <v>6</v>
      </c>
      <c r="K13" s="137">
        <v>1</v>
      </c>
      <c r="L13" s="137">
        <v>2</v>
      </c>
      <c r="M13" s="137" t="s">
        <v>236</v>
      </c>
      <c r="N13" s="146"/>
      <c r="O13" s="138"/>
      <c r="P13" s="139" t="s">
        <v>237</v>
      </c>
      <c r="Q13" s="140">
        <f t="shared" si="0"/>
        <v>2</v>
      </c>
      <c r="R13" s="140">
        <f t="shared" si="1"/>
        <v>1</v>
      </c>
      <c r="S13" s="140">
        <f t="shared" si="2"/>
        <v>6</v>
      </c>
      <c r="T13" s="141">
        <f t="shared" si="3"/>
        <v>2</v>
      </c>
      <c r="U13" s="141">
        <f t="shared" si="4"/>
        <v>115</v>
      </c>
      <c r="V13" s="45" t="s">
        <v>227</v>
      </c>
      <c r="W13" s="142"/>
      <c r="X13" s="142"/>
      <c r="Y13" s="57" t="s">
        <v>219</v>
      </c>
      <c r="Z13" s="143" t="s">
        <v>220</v>
      </c>
      <c r="AA13" s="57" t="s">
        <v>242</v>
      </c>
      <c r="AB13" s="133" t="str">
        <f t="shared" si="5"/>
        <v>B-1.1.5</v>
      </c>
    </row>
    <row r="14" spans="1:44" s="144" customFormat="1" ht="69.75" customHeight="1">
      <c r="A14" s="133" t="s">
        <v>243</v>
      </c>
      <c r="B14" s="134" t="s">
        <v>244</v>
      </c>
      <c r="C14" s="135" t="s">
        <v>245</v>
      </c>
      <c r="D14" s="145"/>
      <c r="E14" s="145"/>
      <c r="F14" s="137" t="s">
        <v>213</v>
      </c>
      <c r="G14" s="137" t="s">
        <v>224</v>
      </c>
      <c r="H14" s="137">
        <v>831</v>
      </c>
      <c r="I14" s="137">
        <v>1</v>
      </c>
      <c r="J14" s="137">
        <v>6</v>
      </c>
      <c r="K14" s="137">
        <v>2</v>
      </c>
      <c r="L14" s="137">
        <v>2</v>
      </c>
      <c r="M14" s="137" t="s">
        <v>236</v>
      </c>
      <c r="N14" s="146"/>
      <c r="O14" s="138"/>
      <c r="P14" s="139" t="s">
        <v>237</v>
      </c>
      <c r="Q14" s="140">
        <f t="shared" si="0"/>
        <v>2</v>
      </c>
      <c r="R14" s="140">
        <f t="shared" si="1"/>
        <v>2</v>
      </c>
      <c r="S14" s="140">
        <f t="shared" si="2"/>
        <v>6</v>
      </c>
      <c r="T14" s="141">
        <f t="shared" si="3"/>
        <v>1</v>
      </c>
      <c r="U14" s="141">
        <f t="shared" si="4"/>
        <v>831</v>
      </c>
      <c r="V14" s="45" t="s">
        <v>227</v>
      </c>
      <c r="W14" s="142"/>
      <c r="X14" s="142"/>
      <c r="Y14" s="57" t="s">
        <v>219</v>
      </c>
      <c r="Z14" s="143" t="s">
        <v>246</v>
      </c>
      <c r="AA14" s="57" t="s">
        <v>247</v>
      </c>
      <c r="AB14" s="133" t="str">
        <f t="shared" si="5"/>
        <v>B-1.1.6</v>
      </c>
    </row>
    <row r="15" spans="1:44" s="144" customFormat="1" ht="145.35" customHeight="1">
      <c r="A15" s="133" t="s">
        <v>248</v>
      </c>
      <c r="B15" s="134" t="s">
        <v>249</v>
      </c>
      <c r="C15" s="135" t="s">
        <v>250</v>
      </c>
      <c r="D15" s="145"/>
      <c r="E15" s="145"/>
      <c r="F15" s="137" t="s">
        <v>213</v>
      </c>
      <c r="G15" s="137" t="s">
        <v>224</v>
      </c>
      <c r="H15" s="137">
        <v>135</v>
      </c>
      <c r="I15" s="137">
        <v>2</v>
      </c>
      <c r="J15" s="137">
        <v>6</v>
      </c>
      <c r="K15" s="137">
        <v>2</v>
      </c>
      <c r="L15" s="137">
        <v>3</v>
      </c>
      <c r="M15" s="147" t="s">
        <v>251</v>
      </c>
      <c r="N15" s="146"/>
      <c r="O15" s="138"/>
      <c r="P15" s="139" t="s">
        <v>252</v>
      </c>
      <c r="Q15" s="140">
        <f t="shared" si="0"/>
        <v>3</v>
      </c>
      <c r="R15" s="140">
        <f t="shared" si="1"/>
        <v>2</v>
      </c>
      <c r="S15" s="140">
        <f t="shared" si="2"/>
        <v>6</v>
      </c>
      <c r="T15" s="141">
        <f t="shared" si="3"/>
        <v>2</v>
      </c>
      <c r="U15" s="141">
        <f t="shared" si="4"/>
        <v>135</v>
      </c>
      <c r="V15" s="45" t="s">
        <v>227</v>
      </c>
      <c r="W15" s="142"/>
      <c r="X15" s="142"/>
      <c r="Y15" s="57" t="s">
        <v>219</v>
      </c>
      <c r="Z15" s="143" t="s">
        <v>253</v>
      </c>
      <c r="AA15" s="57" t="s">
        <v>254</v>
      </c>
      <c r="AB15" s="133" t="str">
        <f t="shared" si="5"/>
        <v>B-1.1.7</v>
      </c>
    </row>
    <row r="16" spans="1:44" s="144" customFormat="1" ht="69.75" customHeight="1">
      <c r="A16" s="133" t="s">
        <v>255</v>
      </c>
      <c r="B16" s="134" t="s">
        <v>256</v>
      </c>
      <c r="C16" s="135" t="s">
        <v>257</v>
      </c>
      <c r="D16" s="136"/>
      <c r="E16" s="136"/>
      <c r="F16" s="137" t="s">
        <v>213</v>
      </c>
      <c r="G16" s="137" t="s">
        <v>224</v>
      </c>
      <c r="H16" s="137">
        <v>100</v>
      </c>
      <c r="I16" s="137" t="s">
        <v>215</v>
      </c>
      <c r="J16" s="137">
        <v>2</v>
      </c>
      <c r="K16" s="137">
        <v>1</v>
      </c>
      <c r="L16" s="137">
        <v>3</v>
      </c>
      <c r="M16" s="137" t="s">
        <v>258</v>
      </c>
      <c r="N16" s="137"/>
      <c r="O16" s="138"/>
      <c r="P16" s="139" t="s">
        <v>259</v>
      </c>
      <c r="Q16" s="140">
        <f t="shared" si="0"/>
        <v>3</v>
      </c>
      <c r="R16" s="140">
        <f t="shared" si="1"/>
        <v>1</v>
      </c>
      <c r="S16" s="140">
        <f t="shared" si="2"/>
        <v>2</v>
      </c>
      <c r="T16" s="141" t="str">
        <f t="shared" si="3"/>
        <v>دور واحد</v>
      </c>
      <c r="U16" s="141">
        <f t="shared" si="4"/>
        <v>100</v>
      </c>
      <c r="V16" s="45" t="s">
        <v>227</v>
      </c>
      <c r="W16" s="142"/>
      <c r="X16" s="142"/>
      <c r="Y16" s="57" t="s">
        <v>219</v>
      </c>
      <c r="Z16" s="143" t="s">
        <v>260</v>
      </c>
      <c r="AA16" s="57" t="s">
        <v>261</v>
      </c>
      <c r="AB16" s="133" t="str">
        <f t="shared" si="5"/>
        <v>B-1.1.8</v>
      </c>
    </row>
    <row r="17" spans="1:37" s="144" customFormat="1" ht="69.75" customHeight="1">
      <c r="A17" s="133" t="s">
        <v>262</v>
      </c>
      <c r="B17" s="134" t="s">
        <v>263</v>
      </c>
      <c r="C17" s="135" t="s">
        <v>257</v>
      </c>
      <c r="D17" s="136"/>
      <c r="E17" s="136"/>
      <c r="F17" s="137" t="s">
        <v>213</v>
      </c>
      <c r="G17" s="137" t="s">
        <v>264</v>
      </c>
      <c r="H17" s="137">
        <v>1490</v>
      </c>
      <c r="I17" s="137" t="s">
        <v>215</v>
      </c>
      <c r="J17" s="137">
        <v>8</v>
      </c>
      <c r="K17" s="137">
        <v>1</v>
      </c>
      <c r="L17" s="137">
        <v>3</v>
      </c>
      <c r="M17" s="137" t="s">
        <v>265</v>
      </c>
      <c r="N17" s="137"/>
      <c r="O17" s="138"/>
      <c r="P17" s="139" t="s">
        <v>266</v>
      </c>
      <c r="Q17" s="140">
        <f t="shared" si="0"/>
        <v>3</v>
      </c>
      <c r="R17" s="140">
        <f t="shared" si="1"/>
        <v>1</v>
      </c>
      <c r="S17" s="140">
        <f t="shared" si="2"/>
        <v>8</v>
      </c>
      <c r="T17" s="141" t="str">
        <f t="shared" si="3"/>
        <v>دور واحد</v>
      </c>
      <c r="U17" s="141">
        <f t="shared" si="4"/>
        <v>1490</v>
      </c>
      <c r="V17" s="45" t="s">
        <v>267</v>
      </c>
      <c r="W17" s="142"/>
      <c r="X17" s="142"/>
      <c r="Y17" s="57" t="s">
        <v>219</v>
      </c>
      <c r="Z17" s="143" t="s">
        <v>260</v>
      </c>
      <c r="AA17" s="57" t="s">
        <v>268</v>
      </c>
      <c r="AB17" s="133" t="str">
        <f t="shared" si="5"/>
        <v>B-1.1.9</v>
      </c>
    </row>
    <row r="18" spans="1:37" s="144" customFormat="1" ht="29.25" customHeight="1">
      <c r="A18" s="148" t="s">
        <v>269</v>
      </c>
      <c r="B18" s="149"/>
      <c r="C18" s="150"/>
      <c r="D18" s="151"/>
      <c r="E18" s="151"/>
      <c r="F18" s="38"/>
      <c r="G18" s="38"/>
      <c r="H18" s="38"/>
      <c r="I18" s="38"/>
      <c r="J18" s="38"/>
      <c r="K18" s="38"/>
      <c r="L18" s="38"/>
      <c r="M18" s="38"/>
      <c r="N18" s="152"/>
      <c r="P18" s="132"/>
      <c r="T18" s="153"/>
      <c r="U18" s="153"/>
      <c r="W18" s="154"/>
      <c r="X18" s="154"/>
      <c r="Y18" s="153"/>
      <c r="Z18" s="155"/>
      <c r="AA18" s="153"/>
      <c r="AB18" s="152" t="s">
        <v>270</v>
      </c>
    </row>
    <row r="19" spans="1:37" s="38" customFormat="1" ht="12.75" customHeight="1">
      <c r="A19" s="2835" t="s">
        <v>271</v>
      </c>
      <c r="B19" s="2835"/>
      <c r="C19" s="2835"/>
      <c r="D19" s="2835"/>
      <c r="E19" s="2835"/>
      <c r="F19" s="2835"/>
      <c r="G19" s="2835"/>
      <c r="H19" s="2835"/>
      <c r="I19" s="2835"/>
      <c r="J19" s="2835"/>
      <c r="K19" s="2835"/>
      <c r="L19" s="2835"/>
      <c r="M19" s="2835"/>
      <c r="N19" s="2835"/>
      <c r="O19" s="2836" t="s">
        <v>272</v>
      </c>
      <c r="P19" s="2836"/>
      <c r="Q19" s="2836"/>
      <c r="R19" s="2836"/>
      <c r="S19" s="2836"/>
      <c r="T19" s="2836"/>
      <c r="U19" s="2836"/>
      <c r="V19" s="2836"/>
      <c r="W19" s="2836"/>
      <c r="X19" s="2836"/>
      <c r="Y19" s="2836"/>
      <c r="Z19" s="2836"/>
      <c r="AA19" s="2836"/>
      <c r="AB19" s="2836"/>
    </row>
    <row r="20" spans="1:37" s="163" customFormat="1" ht="15.6">
      <c r="A20" s="156" t="s">
        <v>273</v>
      </c>
      <c r="B20" s="156"/>
      <c r="C20" s="157"/>
      <c r="D20" s="158"/>
      <c r="E20" s="158"/>
      <c r="F20" s="156"/>
      <c r="G20" s="159"/>
      <c r="H20" s="159"/>
      <c r="I20" s="159"/>
      <c r="J20" s="159"/>
      <c r="K20" s="159"/>
      <c r="L20" s="159"/>
      <c r="M20" s="159"/>
      <c r="N20" s="160"/>
      <c r="O20" s="161"/>
      <c r="P20" s="162"/>
      <c r="S20" s="164"/>
      <c r="V20" s="164"/>
      <c r="W20" s="165"/>
      <c r="X20" s="166"/>
      <c r="Z20" s="167"/>
      <c r="AB20" s="168" t="s">
        <v>274</v>
      </c>
    </row>
    <row r="21" spans="1:37" s="164" customFormat="1" ht="15.6">
      <c r="A21" s="156" t="s">
        <v>275</v>
      </c>
      <c r="B21" s="169"/>
      <c r="C21" s="170"/>
      <c r="D21" s="171"/>
      <c r="E21" s="171"/>
      <c r="F21" s="169"/>
      <c r="G21" s="160"/>
      <c r="H21" s="160"/>
      <c r="I21" s="160"/>
      <c r="J21" s="160"/>
      <c r="K21" s="160"/>
      <c r="L21" s="160"/>
      <c r="M21" s="160"/>
      <c r="N21" s="160"/>
      <c r="O21" s="159"/>
      <c r="P21" s="172"/>
      <c r="Q21" s="159"/>
      <c r="R21" s="159"/>
      <c r="S21" s="159"/>
      <c r="T21" s="159"/>
      <c r="U21" s="159"/>
      <c r="V21" s="159"/>
      <c r="W21" s="173"/>
      <c r="X21" s="173"/>
      <c r="Y21" s="159"/>
      <c r="Z21" s="174"/>
      <c r="AA21" s="159"/>
      <c r="AB21" s="175" t="s">
        <v>276</v>
      </c>
    </row>
    <row r="22" spans="1:37" ht="13.5" customHeight="1">
      <c r="A22" s="2837" t="s">
        <v>277</v>
      </c>
      <c r="B22" s="2837"/>
      <c r="C22" s="2837"/>
      <c r="D22" s="2837"/>
      <c r="E22" s="2837"/>
      <c r="F22" s="2837"/>
      <c r="G22" s="2837"/>
      <c r="H22" s="2837"/>
      <c r="I22" s="2837"/>
      <c r="J22" s="2837"/>
      <c r="K22" s="2837"/>
      <c r="L22" s="2837"/>
      <c r="M22" s="2837"/>
      <c r="N22" s="2837"/>
      <c r="O22" s="2838" t="s">
        <v>278</v>
      </c>
      <c r="P22" s="2838"/>
      <c r="Q22" s="2838"/>
      <c r="R22" s="2838"/>
      <c r="S22" s="2838"/>
      <c r="T22" s="2838"/>
      <c r="U22" s="2838"/>
      <c r="V22" s="2838"/>
      <c r="W22" s="2838"/>
      <c r="X22" s="2838"/>
      <c r="Y22" s="2838"/>
      <c r="Z22" s="2838"/>
      <c r="AA22" s="2838"/>
      <c r="AB22" s="2838"/>
    </row>
    <row r="23" spans="1:37">
      <c r="A23" s="2837"/>
      <c r="B23" s="2837"/>
      <c r="C23" s="2837"/>
      <c r="D23" s="2837"/>
      <c r="E23" s="2837"/>
      <c r="F23" s="2837"/>
      <c r="G23" s="2837"/>
      <c r="H23" s="2837"/>
      <c r="I23" s="2837"/>
      <c r="J23" s="2837"/>
      <c r="K23" s="2837"/>
      <c r="L23" s="2837"/>
      <c r="M23" s="2837"/>
      <c r="N23" s="2837"/>
      <c r="O23" s="2838"/>
      <c r="P23" s="2838"/>
      <c r="Q23" s="2838"/>
      <c r="R23" s="2838"/>
      <c r="S23" s="2838"/>
      <c r="T23" s="2838"/>
      <c r="U23" s="2838"/>
      <c r="V23" s="2838"/>
      <c r="W23" s="2838"/>
      <c r="X23" s="2838"/>
      <c r="Y23" s="2838"/>
      <c r="Z23" s="2838"/>
      <c r="AA23" s="2838"/>
      <c r="AB23" s="2838"/>
    </row>
    <row r="24" spans="1:37" s="122" customFormat="1" ht="24" customHeight="1">
      <c r="A24" s="176" t="s">
        <v>279</v>
      </c>
      <c r="B24" s="112"/>
      <c r="C24" s="97"/>
      <c r="D24" s="98"/>
      <c r="E24" s="98"/>
      <c r="F24" s="112"/>
      <c r="G24" s="112"/>
      <c r="H24" s="113"/>
      <c r="I24" s="113"/>
      <c r="J24" s="113"/>
      <c r="K24" s="113"/>
      <c r="L24" s="113"/>
      <c r="M24" s="113"/>
      <c r="N24" s="114"/>
      <c r="O24" s="115"/>
      <c r="P24" s="116"/>
      <c r="Q24" s="117"/>
      <c r="R24" s="117"/>
      <c r="S24" s="118"/>
      <c r="T24" s="119"/>
      <c r="U24" s="119"/>
      <c r="V24" s="118"/>
      <c r="W24" s="120"/>
      <c r="X24" s="120"/>
      <c r="Y24" s="119"/>
      <c r="Z24" s="121"/>
      <c r="AA24" s="119"/>
      <c r="AB24" s="114" t="s">
        <v>280</v>
      </c>
    </row>
    <row r="25" spans="1:37" s="132" customFormat="1" ht="60" customHeight="1">
      <c r="A25" s="123" t="s">
        <v>182</v>
      </c>
      <c r="B25" s="124" t="s">
        <v>183</v>
      </c>
      <c r="C25" s="177" t="s">
        <v>184</v>
      </c>
      <c r="D25" s="178" t="s">
        <v>185</v>
      </c>
      <c r="E25" s="178" t="s">
        <v>186</v>
      </c>
      <c r="F25" s="2839" t="s">
        <v>188</v>
      </c>
      <c r="G25" s="2839"/>
      <c r="H25" s="124" t="s">
        <v>189</v>
      </c>
      <c r="I25" s="179" t="s">
        <v>281</v>
      </c>
      <c r="J25" s="179" t="s">
        <v>191</v>
      </c>
      <c r="K25" s="127" t="s">
        <v>192</v>
      </c>
      <c r="L25" s="124" t="s">
        <v>193</v>
      </c>
      <c r="M25" s="124" t="s">
        <v>194</v>
      </c>
      <c r="N25" s="127" t="s">
        <v>195</v>
      </c>
      <c r="O25" s="128" t="s">
        <v>196</v>
      </c>
      <c r="P25" s="129" t="s">
        <v>197</v>
      </c>
      <c r="Q25" s="129" t="s">
        <v>198</v>
      </c>
      <c r="R25" s="129" t="s">
        <v>199</v>
      </c>
      <c r="S25" s="128" t="s">
        <v>200</v>
      </c>
      <c r="T25" s="2840" t="s">
        <v>282</v>
      </c>
      <c r="U25" s="2840"/>
      <c r="V25" s="129" t="s">
        <v>202</v>
      </c>
      <c r="W25" s="126" t="s">
        <v>203</v>
      </c>
      <c r="X25" s="126" t="s">
        <v>203</v>
      </c>
      <c r="Y25" s="129" t="s">
        <v>203</v>
      </c>
      <c r="Z25" s="32" t="s">
        <v>207</v>
      </c>
      <c r="AA25" s="129" t="s">
        <v>208</v>
      </c>
      <c r="AB25" s="131" t="s">
        <v>209</v>
      </c>
    </row>
    <row r="26" spans="1:37" s="144" customFormat="1" ht="69.75" customHeight="1">
      <c r="A26" s="133" t="s">
        <v>283</v>
      </c>
      <c r="B26" s="134" t="s">
        <v>284</v>
      </c>
      <c r="C26" s="135" t="s">
        <v>250</v>
      </c>
      <c r="D26" s="136"/>
      <c r="E26" s="136"/>
      <c r="F26" s="2841" t="s">
        <v>285</v>
      </c>
      <c r="G26" s="2841"/>
      <c r="H26" s="180">
        <v>470</v>
      </c>
      <c r="I26" s="180" t="s">
        <v>286</v>
      </c>
      <c r="J26" s="180">
        <v>1</v>
      </c>
      <c r="K26" s="180">
        <v>1</v>
      </c>
      <c r="L26" s="180">
        <v>2</v>
      </c>
      <c r="M26" s="180" t="s">
        <v>287</v>
      </c>
      <c r="N26" s="137"/>
      <c r="O26" s="138"/>
      <c r="P26" s="139" t="s">
        <v>288</v>
      </c>
      <c r="Q26" s="181">
        <f t="shared" ref="Q26:Q33" si="6">IF(L26&gt;0,L26,"")</f>
        <v>2</v>
      </c>
      <c r="R26" s="140">
        <f t="shared" ref="R26:R33" si="7">IF(K26&gt;0,K26,"")</f>
        <v>1</v>
      </c>
      <c r="S26" s="140">
        <f t="shared" ref="S26:S33" si="8">IF(J26&gt;0,J26,"")</f>
        <v>1</v>
      </c>
      <c r="T26" s="2842" t="s">
        <v>289</v>
      </c>
      <c r="U26" s="2842"/>
      <c r="V26" s="140">
        <f t="shared" ref="V26:V33" si="9">IF(H26&gt;0,H26,"")</f>
        <v>470</v>
      </c>
      <c r="W26" s="142"/>
      <c r="X26" s="142"/>
      <c r="Y26" s="57" t="s">
        <v>218</v>
      </c>
      <c r="Z26" s="143" t="s">
        <v>253</v>
      </c>
      <c r="AA26" s="57" t="s">
        <v>290</v>
      </c>
      <c r="AB26" s="133" t="str">
        <f t="shared" ref="AB26:AB33" si="10">A26</f>
        <v>B-1.2.1</v>
      </c>
    </row>
    <row r="27" spans="1:37" s="144" customFormat="1" ht="69.75" customHeight="1">
      <c r="A27" s="133" t="s">
        <v>291</v>
      </c>
      <c r="B27" s="183" t="s">
        <v>292</v>
      </c>
      <c r="C27" s="184" t="s">
        <v>293</v>
      </c>
      <c r="D27" s="136"/>
      <c r="E27" s="136"/>
      <c r="F27" s="2843" t="s">
        <v>294</v>
      </c>
      <c r="G27" s="2843"/>
      <c r="H27" s="180">
        <v>70733</v>
      </c>
      <c r="I27" s="180" t="s">
        <v>295</v>
      </c>
      <c r="J27" s="180">
        <v>3</v>
      </c>
      <c r="K27" s="180">
        <v>1</v>
      </c>
      <c r="L27" s="180">
        <v>2</v>
      </c>
      <c r="M27" s="180" t="s">
        <v>296</v>
      </c>
      <c r="N27" s="137"/>
      <c r="O27" s="138"/>
      <c r="P27" s="139" t="s">
        <v>297</v>
      </c>
      <c r="Q27" s="181">
        <f t="shared" si="6"/>
        <v>2</v>
      </c>
      <c r="R27" s="140">
        <f t="shared" si="7"/>
        <v>1</v>
      </c>
      <c r="S27" s="140">
        <f t="shared" si="8"/>
        <v>3</v>
      </c>
      <c r="T27" s="2842" t="s">
        <v>298</v>
      </c>
      <c r="U27" s="2842"/>
      <c r="V27" s="140">
        <f t="shared" si="9"/>
        <v>70733</v>
      </c>
      <c r="W27" s="142"/>
      <c r="X27" s="142"/>
      <c r="Y27" s="57" t="s">
        <v>299</v>
      </c>
      <c r="Z27" s="143" t="s">
        <v>300</v>
      </c>
      <c r="AA27" s="57" t="s">
        <v>301</v>
      </c>
      <c r="AB27" s="133" t="str">
        <f t="shared" si="10"/>
        <v>B-1.2.2</v>
      </c>
    </row>
    <row r="28" spans="1:37" s="144" customFormat="1" ht="69.75" customHeight="1">
      <c r="A28" s="133" t="s">
        <v>302</v>
      </c>
      <c r="B28" s="183" t="s">
        <v>303</v>
      </c>
      <c r="C28" s="184" t="s">
        <v>304</v>
      </c>
      <c r="D28" s="185"/>
      <c r="E28" s="185"/>
      <c r="F28" s="2843" t="s">
        <v>305</v>
      </c>
      <c r="G28" s="2843"/>
      <c r="H28" s="180">
        <v>2115</v>
      </c>
      <c r="I28" s="180" t="s">
        <v>306</v>
      </c>
      <c r="J28" s="180">
        <v>1</v>
      </c>
      <c r="K28" s="180">
        <v>1</v>
      </c>
      <c r="L28" s="180">
        <v>2</v>
      </c>
      <c r="M28" s="180" t="s">
        <v>307</v>
      </c>
      <c r="N28" s="146"/>
      <c r="O28" s="138"/>
      <c r="P28" s="139" t="s">
        <v>308</v>
      </c>
      <c r="Q28" s="181">
        <f t="shared" si="6"/>
        <v>2</v>
      </c>
      <c r="R28" s="140">
        <f t="shared" si="7"/>
        <v>1</v>
      </c>
      <c r="S28" s="140">
        <f t="shared" si="8"/>
        <v>1</v>
      </c>
      <c r="T28" s="2842" t="s">
        <v>309</v>
      </c>
      <c r="U28" s="2842"/>
      <c r="V28" s="140">
        <f t="shared" si="9"/>
        <v>2115</v>
      </c>
      <c r="W28" s="142"/>
      <c r="X28" s="142"/>
      <c r="Y28" s="57" t="s">
        <v>267</v>
      </c>
      <c r="Z28" s="143" t="s">
        <v>310</v>
      </c>
      <c r="AA28" s="57" t="s">
        <v>311</v>
      </c>
      <c r="AB28" s="133" t="str">
        <f t="shared" si="10"/>
        <v>B-1.2.3</v>
      </c>
    </row>
    <row r="29" spans="1:37" s="144" customFormat="1" ht="69.75" customHeight="1">
      <c r="A29" s="133" t="s">
        <v>312</v>
      </c>
      <c r="B29" s="183" t="s">
        <v>313</v>
      </c>
      <c r="C29" s="184" t="s">
        <v>314</v>
      </c>
      <c r="D29" s="185"/>
      <c r="E29" s="185"/>
      <c r="F29" s="2843" t="s">
        <v>315</v>
      </c>
      <c r="G29" s="2843"/>
      <c r="H29" s="180">
        <v>1660</v>
      </c>
      <c r="I29" s="180" t="s">
        <v>316</v>
      </c>
      <c r="J29" s="180">
        <v>1</v>
      </c>
      <c r="K29" s="180">
        <v>1</v>
      </c>
      <c r="L29" s="180">
        <v>2</v>
      </c>
      <c r="M29" s="180" t="s">
        <v>317</v>
      </c>
      <c r="N29" s="146"/>
      <c r="O29" s="138"/>
      <c r="P29" s="139" t="s">
        <v>318</v>
      </c>
      <c r="Q29" s="181">
        <f t="shared" si="6"/>
        <v>2</v>
      </c>
      <c r="R29" s="140">
        <f t="shared" si="7"/>
        <v>1</v>
      </c>
      <c r="S29" s="140">
        <f t="shared" si="8"/>
        <v>1</v>
      </c>
      <c r="T29" s="2842" t="s">
        <v>319</v>
      </c>
      <c r="U29" s="2842"/>
      <c r="V29" s="140">
        <f t="shared" si="9"/>
        <v>1660</v>
      </c>
      <c r="W29" s="142"/>
      <c r="X29" s="142"/>
      <c r="Y29" s="57" t="s">
        <v>320</v>
      </c>
      <c r="Z29" s="143" t="s">
        <v>6617</v>
      </c>
      <c r="AA29" s="57" t="s">
        <v>321</v>
      </c>
      <c r="AB29" s="133" t="str">
        <f t="shared" si="10"/>
        <v>B-1.2.4</v>
      </c>
      <c r="AK29" s="144" t="s">
        <v>239</v>
      </c>
    </row>
    <row r="30" spans="1:37" s="144" customFormat="1" ht="69.75" customHeight="1">
      <c r="A30" s="133" t="s">
        <v>322</v>
      </c>
      <c r="B30" s="183" t="s">
        <v>323</v>
      </c>
      <c r="C30" s="184" t="s">
        <v>324</v>
      </c>
      <c r="D30" s="185"/>
      <c r="E30" s="185"/>
      <c r="F30" s="2843" t="s">
        <v>305</v>
      </c>
      <c r="G30" s="2843"/>
      <c r="H30" s="180">
        <v>5598</v>
      </c>
      <c r="I30" s="180" t="s">
        <v>325</v>
      </c>
      <c r="J30" s="180">
        <v>1</v>
      </c>
      <c r="K30" s="180">
        <v>1</v>
      </c>
      <c r="L30" s="180">
        <v>2</v>
      </c>
      <c r="M30" s="180" t="s">
        <v>326</v>
      </c>
      <c r="N30" s="146"/>
      <c r="O30" s="138"/>
      <c r="P30" s="139" t="s">
        <v>318</v>
      </c>
      <c r="Q30" s="181">
        <f t="shared" si="6"/>
        <v>2</v>
      </c>
      <c r="R30" s="140">
        <f t="shared" si="7"/>
        <v>1</v>
      </c>
      <c r="S30" s="140">
        <f t="shared" si="8"/>
        <v>1</v>
      </c>
      <c r="T30" s="2842" t="s">
        <v>327</v>
      </c>
      <c r="U30" s="2842"/>
      <c r="V30" s="140">
        <f t="shared" si="9"/>
        <v>5598</v>
      </c>
      <c r="W30" s="142"/>
      <c r="X30" s="142"/>
      <c r="Y30" s="57" t="s">
        <v>267</v>
      </c>
      <c r="Z30" s="143" t="s">
        <v>328</v>
      </c>
      <c r="AA30" s="57" t="s">
        <v>329</v>
      </c>
      <c r="AB30" s="133" t="str">
        <f t="shared" si="10"/>
        <v>B-1.2.5</v>
      </c>
    </row>
    <row r="31" spans="1:37" s="144" customFormat="1" ht="69.75" customHeight="1">
      <c r="A31" s="133" t="s">
        <v>330</v>
      </c>
      <c r="B31" s="183" t="s">
        <v>331</v>
      </c>
      <c r="C31" s="184" t="s">
        <v>304</v>
      </c>
      <c r="D31" s="185"/>
      <c r="E31" s="185"/>
      <c r="F31" s="2843" t="s">
        <v>305</v>
      </c>
      <c r="G31" s="2843"/>
      <c r="H31" s="180">
        <v>18458</v>
      </c>
      <c r="I31" s="180" t="s">
        <v>332</v>
      </c>
      <c r="J31" s="180">
        <v>1</v>
      </c>
      <c r="K31" s="180">
        <v>1</v>
      </c>
      <c r="L31" s="180">
        <v>2</v>
      </c>
      <c r="M31" s="180" t="s">
        <v>326</v>
      </c>
      <c r="N31" s="146"/>
      <c r="O31" s="138"/>
      <c r="P31" s="139" t="s">
        <v>318</v>
      </c>
      <c r="Q31" s="181">
        <f t="shared" si="6"/>
        <v>2</v>
      </c>
      <c r="R31" s="140">
        <f t="shared" si="7"/>
        <v>1</v>
      </c>
      <c r="S31" s="140">
        <f t="shared" si="8"/>
        <v>1</v>
      </c>
      <c r="T31" s="2842" t="s">
        <v>333</v>
      </c>
      <c r="U31" s="2842"/>
      <c r="V31" s="140">
        <f t="shared" si="9"/>
        <v>18458</v>
      </c>
      <c r="W31" s="142"/>
      <c r="X31" s="142"/>
      <c r="Y31" s="57" t="s">
        <v>267</v>
      </c>
      <c r="Z31" s="143" t="s">
        <v>310</v>
      </c>
      <c r="AA31" s="57" t="s">
        <v>334</v>
      </c>
      <c r="AB31" s="133" t="str">
        <f t="shared" si="10"/>
        <v>B-1.2.6</v>
      </c>
    </row>
    <row r="32" spans="1:37" s="144" customFormat="1" ht="69.75" customHeight="1">
      <c r="A32" s="133" t="s">
        <v>335</v>
      </c>
      <c r="B32" s="183" t="s">
        <v>336</v>
      </c>
      <c r="C32" s="184" t="s">
        <v>293</v>
      </c>
      <c r="D32" s="185"/>
      <c r="E32" s="185"/>
      <c r="F32" s="2843" t="s">
        <v>305</v>
      </c>
      <c r="G32" s="2843"/>
      <c r="H32" s="180">
        <v>734</v>
      </c>
      <c r="I32" s="180" t="s">
        <v>337</v>
      </c>
      <c r="J32" s="180"/>
      <c r="K32" s="180">
        <v>1</v>
      </c>
      <c r="L32" s="180">
        <v>3</v>
      </c>
      <c r="M32" s="180" t="s">
        <v>326</v>
      </c>
      <c r="N32" s="146"/>
      <c r="O32" s="138"/>
      <c r="P32" s="139" t="s">
        <v>318</v>
      </c>
      <c r="Q32" s="181">
        <f t="shared" si="6"/>
        <v>3</v>
      </c>
      <c r="R32" s="140">
        <f t="shared" si="7"/>
        <v>1</v>
      </c>
      <c r="S32" s="140" t="str">
        <f t="shared" si="8"/>
        <v/>
      </c>
      <c r="T32" s="2842" t="s">
        <v>338</v>
      </c>
      <c r="U32" s="2842"/>
      <c r="V32" s="140">
        <f t="shared" si="9"/>
        <v>734</v>
      </c>
      <c r="W32" s="142"/>
      <c r="X32" s="142"/>
      <c r="Y32" s="57" t="s">
        <v>267</v>
      </c>
      <c r="Z32" s="143" t="s">
        <v>300</v>
      </c>
      <c r="AA32" s="57" t="s">
        <v>339</v>
      </c>
      <c r="AB32" s="133" t="str">
        <f t="shared" si="10"/>
        <v>B-1.2.7</v>
      </c>
    </row>
    <row r="33" spans="1:28" s="144" customFormat="1" ht="69.75" customHeight="1">
      <c r="A33" s="133" t="s">
        <v>340</v>
      </c>
      <c r="B33" s="183" t="s">
        <v>341</v>
      </c>
      <c r="C33" s="184" t="s">
        <v>342</v>
      </c>
      <c r="D33" s="185"/>
      <c r="E33" s="185"/>
      <c r="F33" s="2843" t="s">
        <v>305</v>
      </c>
      <c r="G33" s="2843"/>
      <c r="H33" s="180">
        <v>1464</v>
      </c>
      <c r="I33" s="180" t="s">
        <v>343</v>
      </c>
      <c r="J33" s="180">
        <v>1</v>
      </c>
      <c r="K33" s="180">
        <v>1</v>
      </c>
      <c r="L33" s="180">
        <v>2</v>
      </c>
      <c r="M33" s="180" t="s">
        <v>326</v>
      </c>
      <c r="N33" s="146"/>
      <c r="O33" s="138"/>
      <c r="P33" s="139" t="s">
        <v>318</v>
      </c>
      <c r="Q33" s="181">
        <f t="shared" si="6"/>
        <v>2</v>
      </c>
      <c r="R33" s="140">
        <f t="shared" si="7"/>
        <v>1</v>
      </c>
      <c r="S33" s="140">
        <f t="shared" si="8"/>
        <v>1</v>
      </c>
      <c r="T33" s="2842" t="s">
        <v>344</v>
      </c>
      <c r="U33" s="2842"/>
      <c r="V33" s="140">
        <f t="shared" si="9"/>
        <v>1464</v>
      </c>
      <c r="W33" s="142"/>
      <c r="X33" s="142"/>
      <c r="Y33" s="57" t="s">
        <v>267</v>
      </c>
      <c r="Z33" s="143" t="s">
        <v>345</v>
      </c>
      <c r="AA33" s="57" t="s">
        <v>346</v>
      </c>
      <c r="AB33" s="133" t="str">
        <f t="shared" si="10"/>
        <v>B-1.2.8</v>
      </c>
    </row>
    <row r="34" spans="1:28" s="144" customFormat="1" ht="69.75" customHeight="1">
      <c r="A34" s="133" t="s">
        <v>347</v>
      </c>
      <c r="B34" s="186" t="s">
        <v>348</v>
      </c>
      <c r="C34" s="125" t="s">
        <v>349</v>
      </c>
      <c r="D34" s="185"/>
      <c r="E34" s="185"/>
      <c r="F34" s="2843" t="s">
        <v>305</v>
      </c>
      <c r="G34" s="2843"/>
      <c r="H34" s="180">
        <v>1540</v>
      </c>
      <c r="I34" s="180" t="s">
        <v>350</v>
      </c>
      <c r="J34" s="180">
        <v>2</v>
      </c>
      <c r="K34" s="180">
        <v>1</v>
      </c>
      <c r="L34" s="180">
        <v>1</v>
      </c>
      <c r="M34" s="180" t="s">
        <v>351</v>
      </c>
      <c r="N34" s="146"/>
      <c r="O34" s="138"/>
      <c r="P34" s="139" t="s">
        <v>352</v>
      </c>
      <c r="Q34" s="180">
        <v>1</v>
      </c>
      <c r="R34" s="180">
        <v>1</v>
      </c>
      <c r="S34" s="180">
        <v>2</v>
      </c>
      <c r="T34" s="2842" t="s">
        <v>353</v>
      </c>
      <c r="U34" s="2842"/>
      <c r="V34" s="180">
        <v>1540</v>
      </c>
      <c r="W34" s="142"/>
      <c r="X34" s="142"/>
      <c r="Y34" s="57" t="s">
        <v>267</v>
      </c>
      <c r="Z34" s="143" t="s">
        <v>354</v>
      </c>
      <c r="AA34" s="57" t="s">
        <v>355</v>
      </c>
      <c r="AB34" s="133"/>
    </row>
    <row r="35" spans="1:28" s="144" customFormat="1" ht="69.75" customHeight="1">
      <c r="A35" s="133" t="s">
        <v>356</v>
      </c>
      <c r="B35" s="186" t="s">
        <v>357</v>
      </c>
      <c r="C35" s="125" t="s">
        <v>358</v>
      </c>
      <c r="D35" s="185"/>
      <c r="E35" s="185"/>
      <c r="F35" s="2843" t="s">
        <v>305</v>
      </c>
      <c r="G35" s="2843"/>
      <c r="H35" s="180">
        <v>653</v>
      </c>
      <c r="I35" s="180" t="s">
        <v>359</v>
      </c>
      <c r="J35" s="180">
        <v>3</v>
      </c>
      <c r="K35" s="180">
        <v>1</v>
      </c>
      <c r="L35" s="180">
        <v>2</v>
      </c>
      <c r="M35" s="180" t="s">
        <v>351</v>
      </c>
      <c r="N35" s="146"/>
      <c r="O35" s="138"/>
      <c r="P35" s="139" t="s">
        <v>352</v>
      </c>
      <c r="Q35" s="180">
        <v>2</v>
      </c>
      <c r="R35" s="180">
        <v>1</v>
      </c>
      <c r="S35" s="180">
        <v>3</v>
      </c>
      <c r="T35" s="2842" t="s">
        <v>360</v>
      </c>
      <c r="U35" s="2842"/>
      <c r="V35" s="180">
        <v>653</v>
      </c>
      <c r="W35" s="142"/>
      <c r="X35" s="142"/>
      <c r="Y35" s="57" t="s">
        <v>267</v>
      </c>
      <c r="Z35" s="143" t="s">
        <v>361</v>
      </c>
      <c r="AA35" s="57" t="s">
        <v>362</v>
      </c>
      <c r="AB35" s="133"/>
    </row>
    <row r="36" spans="1:28" s="144" customFormat="1" ht="69.75" customHeight="1">
      <c r="A36" s="133" t="s">
        <v>363</v>
      </c>
      <c r="B36" s="186" t="s">
        <v>364</v>
      </c>
      <c r="C36" s="125" t="s">
        <v>365</v>
      </c>
      <c r="D36" s="185"/>
      <c r="E36" s="185"/>
      <c r="F36" s="2843" t="s">
        <v>305</v>
      </c>
      <c r="G36" s="2843"/>
      <c r="H36" s="180">
        <v>580</v>
      </c>
      <c r="I36" s="180" t="s">
        <v>366</v>
      </c>
      <c r="J36" s="180">
        <v>1</v>
      </c>
      <c r="K36" s="180">
        <v>3</v>
      </c>
      <c r="L36" s="180">
        <v>2</v>
      </c>
      <c r="M36" s="180" t="s">
        <v>351</v>
      </c>
      <c r="N36" s="146"/>
      <c r="O36" s="138"/>
      <c r="P36" s="139" t="s">
        <v>352</v>
      </c>
      <c r="Q36" s="180">
        <v>2</v>
      </c>
      <c r="R36" s="180">
        <v>3</v>
      </c>
      <c r="S36" s="180">
        <v>1</v>
      </c>
      <c r="T36" s="2842" t="s">
        <v>367</v>
      </c>
      <c r="U36" s="2842"/>
      <c r="V36" s="180">
        <v>580</v>
      </c>
      <c r="W36" s="142"/>
      <c r="X36" s="142"/>
      <c r="Y36" s="57" t="s">
        <v>267</v>
      </c>
      <c r="Z36" s="143" t="s">
        <v>368</v>
      </c>
      <c r="AA36" s="57" t="s">
        <v>369</v>
      </c>
      <c r="AB36" s="133"/>
    </row>
    <row r="37" spans="1:28" s="144" customFormat="1" ht="69.75" customHeight="1">
      <c r="A37" s="133" t="s">
        <v>370</v>
      </c>
      <c r="B37" s="186" t="s">
        <v>371</v>
      </c>
      <c r="C37" s="125" t="s">
        <v>349</v>
      </c>
      <c r="D37" s="185"/>
      <c r="E37" s="185"/>
      <c r="F37" s="2843" t="s">
        <v>305</v>
      </c>
      <c r="G37" s="2843"/>
      <c r="H37" s="180">
        <v>26</v>
      </c>
      <c r="I37" s="180" t="s">
        <v>366</v>
      </c>
      <c r="J37" s="180">
        <v>1</v>
      </c>
      <c r="K37" s="180">
        <v>1</v>
      </c>
      <c r="L37" s="180">
        <v>1</v>
      </c>
      <c r="M37" s="180" t="s">
        <v>351</v>
      </c>
      <c r="N37" s="146"/>
      <c r="O37" s="138"/>
      <c r="P37" s="139" t="s">
        <v>352</v>
      </c>
      <c r="Q37" s="180">
        <v>1</v>
      </c>
      <c r="R37" s="180">
        <v>1</v>
      </c>
      <c r="S37" s="180">
        <v>1</v>
      </c>
      <c r="T37" s="2842" t="s">
        <v>367</v>
      </c>
      <c r="U37" s="2842"/>
      <c r="V37" s="180">
        <v>26</v>
      </c>
      <c r="W37" s="142"/>
      <c r="X37" s="142"/>
      <c r="Y37" s="57" t="s">
        <v>267</v>
      </c>
      <c r="Z37" s="143" t="s">
        <v>354</v>
      </c>
      <c r="AA37" s="57" t="s">
        <v>372</v>
      </c>
      <c r="AB37" s="133"/>
    </row>
    <row r="38" spans="1:28" s="144" customFormat="1" ht="69.75" customHeight="1">
      <c r="A38" s="133" t="s">
        <v>373</v>
      </c>
      <c r="B38" s="186" t="s">
        <v>374</v>
      </c>
      <c r="C38" s="125" t="s">
        <v>375</v>
      </c>
      <c r="D38" s="185"/>
      <c r="E38" s="185"/>
      <c r="F38" s="2843" t="s">
        <v>305</v>
      </c>
      <c r="G38" s="2843"/>
      <c r="H38" s="180">
        <v>718</v>
      </c>
      <c r="I38" s="180" t="s">
        <v>366</v>
      </c>
      <c r="J38" s="180">
        <v>1</v>
      </c>
      <c r="K38" s="180">
        <v>1</v>
      </c>
      <c r="L38" s="180">
        <v>1</v>
      </c>
      <c r="M38" s="180" t="s">
        <v>351</v>
      </c>
      <c r="N38" s="146"/>
      <c r="O38" s="138"/>
      <c r="P38" s="139" t="s">
        <v>352</v>
      </c>
      <c r="Q38" s="180">
        <v>1</v>
      </c>
      <c r="R38" s="180">
        <v>1</v>
      </c>
      <c r="S38" s="180">
        <v>1</v>
      </c>
      <c r="T38" s="2842" t="s">
        <v>367</v>
      </c>
      <c r="U38" s="2842"/>
      <c r="V38" s="180">
        <v>718</v>
      </c>
      <c r="W38" s="142"/>
      <c r="X38" s="142"/>
      <c r="Y38" s="57" t="s">
        <v>267</v>
      </c>
      <c r="Z38" s="143" t="s">
        <v>376</v>
      </c>
      <c r="AA38" s="57" t="s">
        <v>377</v>
      </c>
      <c r="AB38" s="133"/>
    </row>
    <row r="39" spans="1:28" s="144" customFormat="1" ht="69.75" customHeight="1">
      <c r="A39" s="133" t="s">
        <v>378</v>
      </c>
      <c r="B39" s="186" t="s">
        <v>379</v>
      </c>
      <c r="C39" s="125" t="s">
        <v>380</v>
      </c>
      <c r="D39" s="185"/>
      <c r="E39" s="185"/>
      <c r="F39" s="2843" t="s">
        <v>305</v>
      </c>
      <c r="G39" s="2843"/>
      <c r="H39" s="180">
        <v>3305</v>
      </c>
      <c r="I39" s="180" t="s">
        <v>366</v>
      </c>
      <c r="J39" s="180">
        <v>1</v>
      </c>
      <c r="K39" s="180">
        <v>1</v>
      </c>
      <c r="L39" s="180">
        <v>1</v>
      </c>
      <c r="M39" s="180" t="s">
        <v>351</v>
      </c>
      <c r="N39" s="146"/>
      <c r="O39" s="138"/>
      <c r="P39" s="139" t="s">
        <v>352</v>
      </c>
      <c r="Q39" s="180">
        <v>1</v>
      </c>
      <c r="R39" s="180">
        <v>1</v>
      </c>
      <c r="S39" s="180">
        <v>1</v>
      </c>
      <c r="T39" s="2842" t="s">
        <v>367</v>
      </c>
      <c r="U39" s="2842"/>
      <c r="V39" s="180">
        <v>3305</v>
      </c>
      <c r="W39" s="142"/>
      <c r="X39" s="142"/>
      <c r="Y39" s="57" t="s">
        <v>267</v>
      </c>
      <c r="Z39" s="143" t="s">
        <v>381</v>
      </c>
      <c r="AA39" s="57" t="s">
        <v>382</v>
      </c>
      <c r="AB39" s="133"/>
    </row>
    <row r="40" spans="1:28" s="144" customFormat="1" ht="69.75" customHeight="1">
      <c r="A40" s="133" t="s">
        <v>383</v>
      </c>
      <c r="B40" s="186" t="s">
        <v>384</v>
      </c>
      <c r="C40" s="125" t="s">
        <v>385</v>
      </c>
      <c r="D40" s="185"/>
      <c r="E40" s="185"/>
      <c r="F40" s="2843" t="s">
        <v>305</v>
      </c>
      <c r="G40" s="2843"/>
      <c r="H40" s="180">
        <v>712</v>
      </c>
      <c r="I40" s="180" t="s">
        <v>366</v>
      </c>
      <c r="J40" s="180">
        <v>1</v>
      </c>
      <c r="K40" s="180">
        <v>1</v>
      </c>
      <c r="L40" s="180">
        <v>1</v>
      </c>
      <c r="M40" s="180" t="s">
        <v>351</v>
      </c>
      <c r="N40" s="146"/>
      <c r="O40" s="138"/>
      <c r="P40" s="139" t="s">
        <v>352</v>
      </c>
      <c r="Q40" s="180">
        <v>1</v>
      </c>
      <c r="R40" s="180">
        <v>1</v>
      </c>
      <c r="S40" s="180">
        <v>1</v>
      </c>
      <c r="T40" s="2842" t="s">
        <v>367</v>
      </c>
      <c r="U40" s="2842"/>
      <c r="V40" s="180">
        <v>712</v>
      </c>
      <c r="W40" s="142"/>
      <c r="X40" s="142"/>
      <c r="Y40" s="57" t="s">
        <v>267</v>
      </c>
      <c r="Z40" s="143" t="s">
        <v>386</v>
      </c>
      <c r="AA40" s="57" t="s">
        <v>387</v>
      </c>
      <c r="AB40" s="133" t="str">
        <f>A40</f>
        <v>B-1.2.15</v>
      </c>
    </row>
    <row r="41" spans="1:28" s="144" customFormat="1" ht="69.75" customHeight="1">
      <c r="A41" s="133" t="s">
        <v>388</v>
      </c>
      <c r="B41" s="186" t="s">
        <v>389</v>
      </c>
      <c r="C41" s="125" t="s">
        <v>390</v>
      </c>
      <c r="D41" s="185"/>
      <c r="E41" s="185"/>
      <c r="F41" s="2843" t="s">
        <v>305</v>
      </c>
      <c r="G41" s="2843"/>
      <c r="H41" s="180">
        <v>534</v>
      </c>
      <c r="I41" s="180" t="s">
        <v>366</v>
      </c>
      <c r="J41" s="180">
        <v>1</v>
      </c>
      <c r="K41" s="180">
        <v>1</v>
      </c>
      <c r="L41" s="180">
        <v>1</v>
      </c>
      <c r="M41" s="180" t="s">
        <v>351</v>
      </c>
      <c r="N41" s="146"/>
      <c r="O41" s="138"/>
      <c r="P41" s="139" t="s">
        <v>352</v>
      </c>
      <c r="Q41" s="180">
        <v>1</v>
      </c>
      <c r="R41" s="180">
        <v>1</v>
      </c>
      <c r="S41" s="180">
        <v>1</v>
      </c>
      <c r="T41" s="2842" t="s">
        <v>367</v>
      </c>
      <c r="U41" s="2842"/>
      <c r="V41" s="180">
        <v>534</v>
      </c>
      <c r="W41" s="142"/>
      <c r="X41" s="142"/>
      <c r="Y41" s="57" t="s">
        <v>267</v>
      </c>
      <c r="Z41" s="143" t="s">
        <v>391</v>
      </c>
      <c r="AA41" s="57" t="s">
        <v>392</v>
      </c>
      <c r="AB41" s="133" t="str">
        <f>A41</f>
        <v>B-1.2.16</v>
      </c>
    </row>
    <row r="42" spans="1:28" s="144" customFormat="1">
      <c r="A42" s="148" t="s">
        <v>269</v>
      </c>
      <c r="B42" s="149"/>
      <c r="C42" s="150"/>
      <c r="D42" s="151"/>
      <c r="E42" s="151"/>
      <c r="F42" s="38"/>
      <c r="G42" s="38"/>
      <c r="H42" s="38"/>
      <c r="I42" s="38"/>
      <c r="J42" s="38"/>
      <c r="K42" s="38"/>
      <c r="L42" s="38"/>
      <c r="M42" s="38"/>
      <c r="N42" s="152"/>
      <c r="P42" s="132"/>
      <c r="T42" s="153"/>
      <c r="U42" s="153"/>
      <c r="W42" s="154"/>
      <c r="X42" s="154"/>
      <c r="Y42" s="153"/>
      <c r="Z42" s="155"/>
      <c r="AA42" s="153"/>
      <c r="AB42" s="152" t="s">
        <v>270</v>
      </c>
    </row>
    <row r="43" spans="1:28" s="38" customFormat="1" ht="22.95" customHeight="1">
      <c r="A43" s="2835" t="s">
        <v>393</v>
      </c>
      <c r="B43" s="2835"/>
      <c r="C43" s="2835"/>
      <c r="D43" s="2835"/>
      <c r="E43" s="2835"/>
      <c r="F43" s="2835"/>
      <c r="G43" s="2835"/>
      <c r="H43" s="2835"/>
      <c r="I43" s="2835"/>
      <c r="J43" s="2835"/>
      <c r="K43" s="2835"/>
      <c r="L43" s="2835"/>
      <c r="M43" s="2835"/>
      <c r="N43" s="2835"/>
      <c r="O43" s="2836" t="s">
        <v>394</v>
      </c>
      <c r="P43" s="2836"/>
      <c r="Q43" s="2836"/>
      <c r="R43" s="2836"/>
      <c r="S43" s="2836"/>
      <c r="T43" s="2836"/>
      <c r="U43" s="2836"/>
      <c r="V43" s="2836"/>
      <c r="W43" s="2836"/>
      <c r="X43" s="2836"/>
      <c r="Y43" s="2836"/>
      <c r="Z43" s="2836"/>
      <c r="AA43" s="2836"/>
      <c r="AB43" s="2836"/>
    </row>
    <row r="44" spans="1:28" s="163" customFormat="1" ht="15.6">
      <c r="A44" s="156" t="s">
        <v>273</v>
      </c>
      <c r="B44" s="156"/>
      <c r="C44" s="157"/>
      <c r="D44" s="158"/>
      <c r="E44" s="158"/>
      <c r="F44" s="156"/>
      <c r="G44" s="159"/>
      <c r="H44" s="159"/>
      <c r="I44" s="159"/>
      <c r="J44" s="159"/>
      <c r="K44" s="159"/>
      <c r="L44" s="159"/>
      <c r="M44" s="159"/>
      <c r="N44" s="160"/>
      <c r="O44" s="161"/>
      <c r="P44" s="162"/>
      <c r="S44" s="164"/>
      <c r="V44" s="164"/>
      <c r="W44" s="165"/>
      <c r="X44" s="166"/>
      <c r="Z44" s="167"/>
      <c r="AB44" s="168" t="s">
        <v>274</v>
      </c>
    </row>
    <row r="45" spans="1:28" s="164" customFormat="1" ht="15.6">
      <c r="A45" s="156" t="s">
        <v>395</v>
      </c>
      <c r="B45" s="169"/>
      <c r="C45" s="170"/>
      <c r="D45" s="171"/>
      <c r="E45" s="171"/>
      <c r="F45" s="169"/>
      <c r="G45" s="160"/>
      <c r="H45" s="160"/>
      <c r="I45" s="160"/>
      <c r="J45" s="160"/>
      <c r="K45" s="160"/>
      <c r="L45" s="160"/>
      <c r="M45" s="160"/>
      <c r="N45" s="160"/>
      <c r="O45" s="159"/>
      <c r="P45" s="172"/>
      <c r="Q45" s="159"/>
      <c r="R45" s="159"/>
      <c r="S45" s="159"/>
      <c r="T45" s="159"/>
      <c r="U45" s="159"/>
      <c r="V45" s="159"/>
      <c r="W45" s="173"/>
      <c r="X45" s="173"/>
      <c r="Y45" s="159"/>
      <c r="Z45" s="174"/>
      <c r="AA45" s="159"/>
      <c r="AB45" s="175" t="s">
        <v>276</v>
      </c>
    </row>
    <row r="46" spans="1:28" ht="13.5" customHeight="1">
      <c r="A46" s="2837" t="s">
        <v>396</v>
      </c>
      <c r="B46" s="2837"/>
      <c r="C46" s="2837"/>
      <c r="D46" s="2837"/>
      <c r="E46" s="2837"/>
      <c r="F46" s="2837"/>
      <c r="G46" s="2837"/>
      <c r="H46" s="2837"/>
      <c r="I46" s="2837"/>
      <c r="J46" s="2837"/>
      <c r="K46" s="2837"/>
      <c r="L46" s="2837"/>
      <c r="M46" s="2837"/>
      <c r="N46" s="2837"/>
      <c r="O46" s="2838" t="s">
        <v>397</v>
      </c>
      <c r="P46" s="2838"/>
      <c r="Q46" s="2838"/>
      <c r="R46" s="2838"/>
      <c r="S46" s="2838"/>
      <c r="T46" s="2838"/>
      <c r="U46" s="2838"/>
      <c r="V46" s="2838"/>
      <c r="W46" s="2838"/>
      <c r="X46" s="2838"/>
      <c r="Y46" s="2838"/>
      <c r="Z46" s="2838"/>
      <c r="AA46" s="2838"/>
      <c r="AB46" s="2838"/>
    </row>
    <row r="47" spans="1:28">
      <c r="A47" s="2837"/>
      <c r="B47" s="2837"/>
      <c r="C47" s="2837"/>
      <c r="D47" s="2837"/>
      <c r="E47" s="2837"/>
      <c r="F47" s="2837"/>
      <c r="G47" s="2837"/>
      <c r="H47" s="2837"/>
      <c r="I47" s="2837"/>
      <c r="J47" s="2837"/>
      <c r="K47" s="2837"/>
      <c r="L47" s="2837"/>
      <c r="M47" s="2837"/>
      <c r="N47" s="2837"/>
      <c r="O47" s="2838"/>
      <c r="P47" s="2838"/>
      <c r="Q47" s="2838"/>
      <c r="R47" s="2838"/>
      <c r="S47" s="2838"/>
      <c r="T47" s="2838"/>
      <c r="U47" s="2838"/>
      <c r="V47" s="2838"/>
      <c r="W47" s="2838"/>
      <c r="X47" s="2838"/>
      <c r="Y47" s="2838"/>
      <c r="Z47" s="2838"/>
      <c r="AA47" s="2838"/>
      <c r="AB47" s="2838"/>
    </row>
  </sheetData>
  <mergeCells count="51">
    <mergeCell ref="A43:N43"/>
    <mergeCell ref="O43:AB43"/>
    <mergeCell ref="A46:N47"/>
    <mergeCell ref="O46:AB47"/>
    <mergeCell ref="F39:G39"/>
    <mergeCell ref="T39:U39"/>
    <mergeCell ref="F40:G40"/>
    <mergeCell ref="T40:U40"/>
    <mergeCell ref="F41:G41"/>
    <mergeCell ref="T41:U41"/>
    <mergeCell ref="F36:G36"/>
    <mergeCell ref="T36:U36"/>
    <mergeCell ref="F37:G37"/>
    <mergeCell ref="T37:U37"/>
    <mergeCell ref="F38:G38"/>
    <mergeCell ref="T38:U38"/>
    <mergeCell ref="F33:G33"/>
    <mergeCell ref="T33:U33"/>
    <mergeCell ref="F34:G34"/>
    <mergeCell ref="T34:U34"/>
    <mergeCell ref="F35:G35"/>
    <mergeCell ref="T35:U35"/>
    <mergeCell ref="F30:G30"/>
    <mergeCell ref="T30:U30"/>
    <mergeCell ref="F31:G31"/>
    <mergeCell ref="T31:U31"/>
    <mergeCell ref="F32:G32"/>
    <mergeCell ref="T32:U32"/>
    <mergeCell ref="F27:G27"/>
    <mergeCell ref="T27:U27"/>
    <mergeCell ref="F28:G28"/>
    <mergeCell ref="T28:U28"/>
    <mergeCell ref="F29:G29"/>
    <mergeCell ref="T29:U29"/>
    <mergeCell ref="A22:N23"/>
    <mergeCell ref="O22:AB23"/>
    <mergeCell ref="F25:G25"/>
    <mergeCell ref="T25:U25"/>
    <mergeCell ref="F26:G26"/>
    <mergeCell ref="T26:U26"/>
    <mergeCell ref="F4:N4"/>
    <mergeCell ref="V4:Y4"/>
    <mergeCell ref="V5:Y5"/>
    <mergeCell ref="A19:N19"/>
    <mergeCell ref="O19:AB19"/>
    <mergeCell ref="F1:N1"/>
    <mergeCell ref="V1:Y1"/>
    <mergeCell ref="F2:N2"/>
    <mergeCell ref="V2:Y2"/>
    <mergeCell ref="F3:N3"/>
    <mergeCell ref="V3:Y3"/>
  </mergeCells>
  <dataValidations count="3">
    <dataValidation type="list" allowBlank="1" showInputMessage="1" showErrorMessage="1" sqref="L9:L17 L26:L27" xr:uid="{00000000-0002-0000-0200-000000000000}">
      <formula1>"1,2,3,4,5"</formula1>
      <formula2>0</formula2>
    </dataValidation>
    <dataValidation type="list" allowBlank="1" showInputMessage="1" showErrorMessage="1" sqref="L28:L41 Q34:Q41" xr:uid="{00000000-0002-0000-0200-000001000000}">
      <formula1>"1,2,3,4"</formula1>
      <formula2>0</formula2>
    </dataValidation>
    <dataValidation type="list" allowBlank="1" showInputMessage="1" showErrorMessage="1" sqref="K9:K17 K26:K41 R34:R41" xr:uid="{00000000-0002-0000-0200-000002000000}">
      <formula1>"1,2,3"</formula1>
      <formula2>0</formula2>
    </dataValidation>
  </dataValidations>
  <printOptions horizontalCentered="1"/>
  <pageMargins left="0.23611111111111099" right="0.23611111111111099" top="0.56944444444444398" bottom="0.23611111111111099" header="0.511811023622047" footer="3.9583333333333297E-2"/>
  <pageSetup paperSize="9" scale="49" orientation="landscape" horizontalDpi="300" verticalDpi="300" r:id="rId1"/>
  <headerFooter>
    <oddFooter>&amp;R&amp;P of &amp;N</oddFooter>
  </headerFooter>
  <rowBreaks count="1" manualBreakCount="1">
    <brk id="23" max="16383" man="1"/>
  </rowBreaks>
  <colBreaks count="1" manualBreakCount="1">
    <brk id="1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61"/>
  <sheetViews>
    <sheetView showGridLines="0" rightToLeft="1" view="pageBreakPreview" zoomScale="55" zoomScaleNormal="85" zoomScaleSheetLayoutView="55" zoomScalePageLayoutView="50" workbookViewId="0">
      <selection activeCell="R8" sqref="R8"/>
    </sheetView>
  </sheetViews>
  <sheetFormatPr defaultColWidth="11.44140625" defaultRowHeight="13.8"/>
  <cols>
    <col min="1" max="1" width="11.44140625" style="71"/>
    <col min="2" max="2" width="50.77734375" style="71" customWidth="1"/>
    <col min="3" max="3" width="50.77734375" style="74" customWidth="1"/>
    <col min="4" max="5" width="22" style="73" hidden="1" customWidth="1"/>
    <col min="6" max="6" width="56.5546875" style="74" hidden="1" customWidth="1"/>
    <col min="7" max="8" width="10.77734375" style="74" hidden="1" customWidth="1"/>
    <col min="9" max="9" width="14.77734375" style="74" hidden="1" customWidth="1"/>
    <col min="10" max="11" width="11.5546875" style="74" hidden="1" customWidth="1"/>
    <col min="12" max="12" width="14.77734375" style="74" hidden="1" customWidth="1"/>
    <col min="13" max="14" width="10.77734375" style="74" hidden="1" customWidth="1"/>
    <col min="15" max="15" width="60.77734375" style="74" hidden="1" customWidth="1"/>
    <col min="16" max="17" width="2.21875" style="73" hidden="1" customWidth="1"/>
    <col min="18" max="19" width="50.77734375" style="74" customWidth="1"/>
    <col min="20" max="20" width="9.77734375" style="74" customWidth="1"/>
    <col min="21" max="21" width="14.21875" style="74" customWidth="1"/>
    <col min="22" max="16384" width="11.44140625" style="74"/>
  </cols>
  <sheetData>
    <row r="1" spans="1:21" s="192" customFormat="1" ht="24.75" customHeight="1">
      <c r="A1" s="77" t="s">
        <v>71</v>
      </c>
      <c r="B1" s="187"/>
      <c r="C1" s="2846" t="s">
        <v>168</v>
      </c>
      <c r="D1" s="2846"/>
      <c r="E1" s="2846"/>
      <c r="F1" s="2846"/>
      <c r="G1" s="2846"/>
      <c r="H1" s="2846"/>
      <c r="I1" s="2846"/>
      <c r="J1" s="2846"/>
      <c r="K1" s="188"/>
      <c r="L1" s="189"/>
      <c r="M1" s="189"/>
      <c r="N1" s="189"/>
      <c r="O1" s="2849" t="s">
        <v>6613</v>
      </c>
      <c r="P1" s="2849"/>
      <c r="Q1" s="2850"/>
      <c r="R1" s="190" t="s">
        <v>6613</v>
      </c>
      <c r="S1" s="191"/>
      <c r="T1" s="88" t="s">
        <v>169</v>
      </c>
    </row>
    <row r="2" spans="1:21" s="192" customFormat="1" ht="24.75" customHeight="1">
      <c r="A2" s="89" t="s">
        <v>170</v>
      </c>
      <c r="B2" s="187"/>
      <c r="C2" s="2846" t="s">
        <v>171</v>
      </c>
      <c r="D2" s="2846"/>
      <c r="E2" s="2846"/>
      <c r="F2" s="2846"/>
      <c r="G2" s="2846"/>
      <c r="H2" s="2846"/>
      <c r="I2" s="2846"/>
      <c r="J2" s="2846"/>
      <c r="K2" s="193"/>
      <c r="L2" s="194"/>
      <c r="M2" s="194"/>
      <c r="N2" s="189"/>
      <c r="O2" s="2851" t="s">
        <v>172</v>
      </c>
      <c r="P2" s="2851"/>
      <c r="Q2" s="2852"/>
      <c r="R2" s="190" t="s">
        <v>172</v>
      </c>
      <c r="S2" s="191"/>
      <c r="T2" s="88" t="s">
        <v>74</v>
      </c>
    </row>
    <row r="3" spans="1:21" s="192" customFormat="1" ht="24.75" customHeight="1">
      <c r="A3" s="89" t="s">
        <v>173</v>
      </c>
      <c r="B3" s="187"/>
      <c r="C3" s="2846" t="s">
        <v>174</v>
      </c>
      <c r="D3" s="2846"/>
      <c r="E3" s="2846"/>
      <c r="F3" s="2846"/>
      <c r="G3" s="2846"/>
      <c r="H3" s="2846"/>
      <c r="I3" s="2846"/>
      <c r="J3" s="2846"/>
      <c r="K3" s="193"/>
      <c r="L3" s="189"/>
      <c r="M3" s="189"/>
      <c r="N3" s="189"/>
      <c r="O3" s="2853" t="s">
        <v>175</v>
      </c>
      <c r="P3" s="2853"/>
      <c r="Q3" s="2854"/>
      <c r="R3" s="190" t="s">
        <v>175</v>
      </c>
      <c r="S3" s="195"/>
      <c r="T3" s="88" t="s">
        <v>76</v>
      </c>
    </row>
    <row r="4" spans="1:21" s="192" customFormat="1" ht="24.75" customHeight="1">
      <c r="A4" s="89" t="s">
        <v>176</v>
      </c>
      <c r="B4" s="187"/>
      <c r="C4" s="2847">
        <v>45144</v>
      </c>
      <c r="D4" s="2847"/>
      <c r="E4" s="2847"/>
      <c r="F4" s="2847"/>
      <c r="G4" s="2847"/>
      <c r="H4" s="2847"/>
      <c r="I4" s="2847"/>
      <c r="J4" s="2847"/>
      <c r="K4" s="193"/>
      <c r="L4" s="194"/>
      <c r="M4" s="194"/>
      <c r="N4" s="189"/>
      <c r="O4" s="2855">
        <v>45144</v>
      </c>
      <c r="P4" s="2855"/>
      <c r="Q4" s="2856"/>
      <c r="R4" s="2521">
        <v>45144</v>
      </c>
      <c r="S4" s="191"/>
      <c r="T4" s="88" t="s">
        <v>78</v>
      </c>
    </row>
    <row r="5" spans="1:21" s="192" customFormat="1" ht="39.75" customHeight="1">
      <c r="A5" s="89" t="s">
        <v>177</v>
      </c>
      <c r="B5" s="196"/>
      <c r="C5" s="197"/>
      <c r="D5" s="198"/>
      <c r="E5" s="198"/>
      <c r="F5" s="199"/>
      <c r="G5" s="199"/>
      <c r="H5" s="189"/>
      <c r="I5" s="189"/>
      <c r="J5" s="93"/>
      <c r="K5" s="193"/>
      <c r="L5" s="194"/>
      <c r="M5" s="194"/>
      <c r="N5" s="194"/>
      <c r="O5" s="194"/>
      <c r="P5" s="2520"/>
      <c r="Q5" s="2520"/>
      <c r="R5" s="200"/>
      <c r="S5" s="201"/>
      <c r="T5" s="187" t="s">
        <v>80</v>
      </c>
    </row>
    <row r="6" spans="1:21" s="109" customFormat="1" ht="17.25" customHeight="1">
      <c r="A6" s="2848" t="s">
        <v>398</v>
      </c>
      <c r="B6" s="2848"/>
      <c r="C6" s="2848"/>
      <c r="D6" s="2848"/>
      <c r="E6" s="2848"/>
      <c r="F6" s="2848"/>
      <c r="G6" s="202"/>
      <c r="H6" s="203"/>
      <c r="I6" s="203"/>
      <c r="J6" s="204"/>
      <c r="K6" s="205"/>
      <c r="L6" s="206"/>
      <c r="M6" s="206"/>
      <c r="N6" s="206"/>
      <c r="O6" s="206"/>
      <c r="P6" s="207"/>
      <c r="Q6" s="207"/>
      <c r="R6" s="206"/>
      <c r="S6" s="208"/>
      <c r="T6" s="108" t="s">
        <v>399</v>
      </c>
    </row>
    <row r="7" spans="1:21" ht="24" customHeight="1">
      <c r="A7" s="209" t="s">
        <v>400</v>
      </c>
      <c r="B7" s="210"/>
      <c r="C7" s="210"/>
      <c r="D7" s="211"/>
      <c r="E7" s="211"/>
      <c r="F7" s="210"/>
      <c r="G7" s="210"/>
      <c r="H7" s="212"/>
      <c r="I7" s="212"/>
      <c r="J7" s="213"/>
      <c r="K7" s="214"/>
      <c r="T7" s="215" t="s">
        <v>401</v>
      </c>
    </row>
    <row r="8" spans="1:21" ht="73.5" customHeight="1">
      <c r="A8" s="123" t="s">
        <v>182</v>
      </c>
      <c r="B8" s="127" t="s">
        <v>402</v>
      </c>
      <c r="C8" s="216" t="s">
        <v>403</v>
      </c>
      <c r="D8" s="126" t="s">
        <v>404</v>
      </c>
      <c r="E8" s="126" t="s">
        <v>405</v>
      </c>
      <c r="F8" s="217" t="s">
        <v>406</v>
      </c>
      <c r="G8" s="129" t="s">
        <v>407</v>
      </c>
      <c r="H8" s="129" t="s">
        <v>408</v>
      </c>
      <c r="I8" s="217" t="s">
        <v>409</v>
      </c>
      <c r="J8" s="127" t="s">
        <v>410</v>
      </c>
      <c r="K8" s="128" t="s">
        <v>411</v>
      </c>
      <c r="L8" s="128" t="s">
        <v>412</v>
      </c>
      <c r="M8" s="129" t="s">
        <v>413</v>
      </c>
      <c r="N8" s="129" t="s">
        <v>414</v>
      </c>
      <c r="O8" s="129" t="s">
        <v>415</v>
      </c>
      <c r="P8" s="130" t="s">
        <v>204</v>
      </c>
      <c r="Q8" s="126" t="s">
        <v>205</v>
      </c>
      <c r="R8" s="218" t="s">
        <v>207</v>
      </c>
      <c r="S8" s="129" t="s">
        <v>416</v>
      </c>
      <c r="T8" s="131" t="s">
        <v>209</v>
      </c>
    </row>
    <row r="9" spans="1:21" ht="54.75" customHeight="1">
      <c r="A9" s="219" t="s">
        <v>417</v>
      </c>
      <c r="B9" s="134" t="s">
        <v>418</v>
      </c>
      <c r="C9" s="220" t="s">
        <v>419</v>
      </c>
      <c r="D9" s="221"/>
      <c r="E9" s="221"/>
      <c r="F9" s="220" t="s">
        <v>420</v>
      </c>
      <c r="G9" s="222" t="s">
        <v>421</v>
      </c>
      <c r="H9" s="220" t="s">
        <v>422</v>
      </c>
      <c r="I9" s="223">
        <v>412428.71</v>
      </c>
      <c r="J9" s="224">
        <v>2</v>
      </c>
      <c r="K9" s="140">
        <f t="shared" ref="K9:K21" si="0">IF(J9&gt;0,J9,"")</f>
        <v>2</v>
      </c>
      <c r="L9" s="138">
        <f t="shared" ref="L9:L14" si="1">IF(I9&gt;0,I9,"")</f>
        <v>412428.71</v>
      </c>
      <c r="M9" s="138"/>
      <c r="N9" s="138"/>
      <c r="O9" s="138"/>
      <c r="P9" s="225"/>
      <c r="Q9" s="225"/>
      <c r="R9" s="181" t="s">
        <v>6662</v>
      </c>
      <c r="S9" s="1496" t="s">
        <v>6614</v>
      </c>
      <c r="T9" s="219" t="str">
        <f t="shared" ref="T9:T14" si="2">A9</f>
        <v>B-1.3.1</v>
      </c>
      <c r="U9" s="226"/>
    </row>
    <row r="10" spans="1:21" ht="54.75" customHeight="1">
      <c r="A10" s="219" t="s">
        <v>423</v>
      </c>
      <c r="B10" s="134" t="s">
        <v>424</v>
      </c>
      <c r="C10" s="222" t="s">
        <v>425</v>
      </c>
      <c r="D10" s="221"/>
      <c r="E10" s="221"/>
      <c r="F10" s="220" t="s">
        <v>426</v>
      </c>
      <c r="G10" s="222" t="s">
        <v>427</v>
      </c>
      <c r="H10" s="220" t="s">
        <v>422</v>
      </c>
      <c r="I10" s="223">
        <v>100041.84</v>
      </c>
      <c r="J10" s="224">
        <v>3</v>
      </c>
      <c r="K10" s="140">
        <f t="shared" si="0"/>
        <v>3</v>
      </c>
      <c r="L10" s="227">
        <f t="shared" si="1"/>
        <v>100041.84</v>
      </c>
      <c r="M10" s="138"/>
      <c r="N10" s="138"/>
      <c r="O10" s="138"/>
      <c r="P10" s="225"/>
      <c r="Q10" s="225"/>
      <c r="R10" s="181" t="s">
        <v>6661</v>
      </c>
      <c r="S10" s="1496" t="s">
        <v>6616</v>
      </c>
      <c r="T10" s="219" t="str">
        <f t="shared" si="2"/>
        <v>B-1.3.2</v>
      </c>
    </row>
    <row r="11" spans="1:21" ht="54.75" customHeight="1">
      <c r="A11" s="219" t="s">
        <v>428</v>
      </c>
      <c r="B11" s="228" t="s">
        <v>429</v>
      </c>
      <c r="C11" s="220" t="s">
        <v>425</v>
      </c>
      <c r="D11" s="221"/>
      <c r="E11" s="221"/>
      <c r="F11" s="222" t="s">
        <v>430</v>
      </c>
      <c r="G11" s="222" t="s">
        <v>427</v>
      </c>
      <c r="H11" s="220" t="s">
        <v>422</v>
      </c>
      <c r="I11" s="223">
        <v>198667.23</v>
      </c>
      <c r="J11" s="224">
        <v>3</v>
      </c>
      <c r="K11" s="140">
        <f t="shared" si="0"/>
        <v>3</v>
      </c>
      <c r="L11" s="227">
        <f t="shared" si="1"/>
        <v>198667.23</v>
      </c>
      <c r="M11" s="138"/>
      <c r="N11" s="138"/>
      <c r="O11" s="138"/>
      <c r="P11" s="225"/>
      <c r="Q11" s="225"/>
      <c r="R11" s="181" t="s">
        <v>6661</v>
      </c>
      <c r="S11" s="1496" t="s">
        <v>6615</v>
      </c>
      <c r="T11" s="219" t="str">
        <f t="shared" si="2"/>
        <v>B-1.3.3</v>
      </c>
    </row>
    <row r="12" spans="1:21" ht="54.75" customHeight="1">
      <c r="A12" s="219" t="s">
        <v>431</v>
      </c>
      <c r="B12" s="228" t="s">
        <v>432</v>
      </c>
      <c r="C12" s="222" t="s">
        <v>433</v>
      </c>
      <c r="D12" s="221"/>
      <c r="E12" s="221"/>
      <c r="F12" s="220" t="s">
        <v>434</v>
      </c>
      <c r="G12" s="222" t="s">
        <v>427</v>
      </c>
      <c r="H12" s="220" t="s">
        <v>422</v>
      </c>
      <c r="I12" s="223">
        <v>170485.2</v>
      </c>
      <c r="J12" s="224">
        <v>3</v>
      </c>
      <c r="K12" s="140">
        <f t="shared" si="0"/>
        <v>3</v>
      </c>
      <c r="L12" s="227">
        <f t="shared" si="1"/>
        <v>170485.2</v>
      </c>
      <c r="M12" s="138"/>
      <c r="N12" s="138"/>
      <c r="O12" s="138"/>
      <c r="P12" s="225"/>
      <c r="Q12" s="225"/>
      <c r="R12" s="181" t="s">
        <v>6663</v>
      </c>
      <c r="S12" s="1496" t="s">
        <v>6618</v>
      </c>
      <c r="T12" s="219" t="str">
        <f t="shared" si="2"/>
        <v>B-1.3.4</v>
      </c>
    </row>
    <row r="13" spans="1:21" ht="54.75" customHeight="1">
      <c r="A13" s="219" t="s">
        <v>435</v>
      </c>
      <c r="B13" s="229" t="s">
        <v>436</v>
      </c>
      <c r="C13" s="222" t="s">
        <v>437</v>
      </c>
      <c r="D13" s="221"/>
      <c r="E13" s="221"/>
      <c r="F13" s="222" t="s">
        <v>430</v>
      </c>
      <c r="G13" s="222" t="s">
        <v>427</v>
      </c>
      <c r="H13" s="220" t="s">
        <v>422</v>
      </c>
      <c r="I13" s="223">
        <v>129576.42</v>
      </c>
      <c r="J13" s="224">
        <v>3</v>
      </c>
      <c r="K13" s="140">
        <f t="shared" si="0"/>
        <v>3</v>
      </c>
      <c r="L13" s="227">
        <f t="shared" si="1"/>
        <v>129576.42</v>
      </c>
      <c r="M13" s="138"/>
      <c r="N13" s="138"/>
      <c r="O13" s="138"/>
      <c r="P13" s="225"/>
      <c r="Q13" s="225"/>
      <c r="R13" s="181" t="s">
        <v>6664</v>
      </c>
      <c r="S13" s="139" t="s">
        <v>6619</v>
      </c>
      <c r="T13" s="219" t="str">
        <f t="shared" si="2"/>
        <v>B-1.3.5</v>
      </c>
    </row>
    <row r="14" spans="1:21" ht="54.75" customHeight="1">
      <c r="A14" s="219" t="s">
        <v>438</v>
      </c>
      <c r="B14" s="230" t="s">
        <v>439</v>
      </c>
      <c r="C14" s="220" t="s">
        <v>440</v>
      </c>
      <c r="D14" s="221"/>
      <c r="E14" s="221"/>
      <c r="F14" s="220" t="s">
        <v>441</v>
      </c>
      <c r="G14" s="222" t="s">
        <v>427</v>
      </c>
      <c r="H14" s="220" t="s">
        <v>422</v>
      </c>
      <c r="I14" s="231">
        <v>488854</v>
      </c>
      <c r="J14" s="224">
        <v>4</v>
      </c>
      <c r="K14" s="140">
        <f t="shared" si="0"/>
        <v>4</v>
      </c>
      <c r="L14" s="232">
        <f t="shared" si="1"/>
        <v>488854</v>
      </c>
      <c r="M14" s="138"/>
      <c r="N14" s="138"/>
      <c r="O14" s="138"/>
      <c r="P14" s="225"/>
      <c r="Q14" s="225"/>
      <c r="R14" s="181" t="s">
        <v>6667</v>
      </c>
      <c r="S14" s="139" t="s">
        <v>6620</v>
      </c>
      <c r="T14" s="219" t="str">
        <f t="shared" si="2"/>
        <v>B-1.3.6</v>
      </c>
    </row>
    <row r="15" spans="1:21" ht="54.75" customHeight="1">
      <c r="A15" s="219" t="s">
        <v>442</v>
      </c>
      <c r="B15" s="230" t="s">
        <v>443</v>
      </c>
      <c r="C15" s="220" t="s">
        <v>444</v>
      </c>
      <c r="D15" s="221"/>
      <c r="E15" s="221"/>
      <c r="F15" s="220" t="s">
        <v>441</v>
      </c>
      <c r="G15" s="222" t="s">
        <v>427</v>
      </c>
      <c r="H15" s="220" t="s">
        <v>422</v>
      </c>
      <c r="I15" s="231">
        <v>173464</v>
      </c>
      <c r="J15" s="224">
        <v>3</v>
      </c>
      <c r="K15" s="140">
        <f t="shared" si="0"/>
        <v>3</v>
      </c>
      <c r="L15" s="138"/>
      <c r="M15" s="138"/>
      <c r="N15" s="138"/>
      <c r="O15" s="138"/>
      <c r="P15" s="225"/>
      <c r="Q15" s="225"/>
      <c r="R15" s="181" t="s">
        <v>6665</v>
      </c>
      <c r="S15" s="139" t="s">
        <v>6621</v>
      </c>
      <c r="T15" s="219"/>
    </row>
    <row r="16" spans="1:21" ht="54.75" customHeight="1">
      <c r="A16" s="219" t="s">
        <v>445</v>
      </c>
      <c r="B16" s="230" t="s">
        <v>443</v>
      </c>
      <c r="C16" s="220" t="s">
        <v>446</v>
      </c>
      <c r="D16" s="221"/>
      <c r="E16" s="221"/>
      <c r="F16" s="220" t="s">
        <v>441</v>
      </c>
      <c r="G16" s="222" t="s">
        <v>427</v>
      </c>
      <c r="H16" s="220" t="s">
        <v>422</v>
      </c>
      <c r="I16" s="231">
        <v>173464</v>
      </c>
      <c r="J16" s="224">
        <v>3</v>
      </c>
      <c r="K16" s="140">
        <f t="shared" si="0"/>
        <v>3</v>
      </c>
      <c r="L16" s="138"/>
      <c r="M16" s="138"/>
      <c r="N16" s="138"/>
      <c r="O16" s="138"/>
      <c r="P16" s="225"/>
      <c r="Q16" s="225"/>
      <c r="R16" s="181" t="s">
        <v>6666</v>
      </c>
      <c r="S16" s="139" t="s">
        <v>6621</v>
      </c>
      <c r="T16" s="219"/>
    </row>
    <row r="17" spans="1:20" ht="54.75" customHeight="1">
      <c r="A17" s="219" t="s">
        <v>447</v>
      </c>
      <c r="B17" s="230" t="s">
        <v>448</v>
      </c>
      <c r="C17" s="220" t="s">
        <v>444</v>
      </c>
      <c r="D17" s="221"/>
      <c r="E17" s="221"/>
      <c r="F17" s="220" t="s">
        <v>420</v>
      </c>
      <c r="G17" s="222" t="s">
        <v>427</v>
      </c>
      <c r="H17" s="220" t="s">
        <v>422</v>
      </c>
      <c r="I17" s="231">
        <v>35000</v>
      </c>
      <c r="J17" s="224">
        <v>3</v>
      </c>
      <c r="K17" s="140">
        <f t="shared" si="0"/>
        <v>3</v>
      </c>
      <c r="L17" s="138"/>
      <c r="M17" s="138"/>
      <c r="N17" s="138"/>
      <c r="O17" s="138"/>
      <c r="P17" s="225"/>
      <c r="Q17" s="225"/>
      <c r="R17" s="181" t="s">
        <v>6665</v>
      </c>
      <c r="S17" s="139" t="s">
        <v>6622</v>
      </c>
      <c r="T17" s="219"/>
    </row>
    <row r="18" spans="1:20" ht="54.75" customHeight="1">
      <c r="A18" s="219" t="s">
        <v>449</v>
      </c>
      <c r="B18" s="230" t="s">
        <v>450</v>
      </c>
      <c r="C18" s="220" t="s">
        <v>444</v>
      </c>
      <c r="D18" s="221"/>
      <c r="E18" s="221"/>
      <c r="F18" s="220" t="s">
        <v>420</v>
      </c>
      <c r="G18" s="222" t="s">
        <v>427</v>
      </c>
      <c r="H18" s="220" t="s">
        <v>422</v>
      </c>
      <c r="I18" s="231">
        <v>43000</v>
      </c>
      <c r="J18" s="224">
        <v>3</v>
      </c>
      <c r="K18" s="140">
        <f t="shared" si="0"/>
        <v>3</v>
      </c>
      <c r="L18" s="138"/>
      <c r="M18" s="138"/>
      <c r="N18" s="138"/>
      <c r="O18" s="138"/>
      <c r="P18" s="225"/>
      <c r="Q18" s="225"/>
      <c r="R18" s="181" t="s">
        <v>6665</v>
      </c>
      <c r="S18" s="139" t="s">
        <v>6623</v>
      </c>
      <c r="T18" s="219"/>
    </row>
    <row r="19" spans="1:20" ht="54.75" customHeight="1">
      <c r="A19" s="219" t="s">
        <v>451</v>
      </c>
      <c r="B19" s="230" t="s">
        <v>452</v>
      </c>
      <c r="C19" s="220" t="s">
        <v>446</v>
      </c>
      <c r="D19" s="221"/>
      <c r="E19" s="221"/>
      <c r="F19" s="220" t="s">
        <v>420</v>
      </c>
      <c r="G19" s="222" t="s">
        <v>427</v>
      </c>
      <c r="H19" s="220" t="s">
        <v>422</v>
      </c>
      <c r="I19" s="231">
        <v>31900</v>
      </c>
      <c r="J19" s="224">
        <v>3</v>
      </c>
      <c r="K19" s="140">
        <f t="shared" si="0"/>
        <v>3</v>
      </c>
      <c r="L19" s="138"/>
      <c r="M19" s="138"/>
      <c r="N19" s="138"/>
      <c r="O19" s="138"/>
      <c r="P19" s="225"/>
      <c r="Q19" s="225"/>
      <c r="R19" s="181" t="s">
        <v>6666</v>
      </c>
      <c r="S19" s="139" t="s">
        <v>6624</v>
      </c>
      <c r="T19" s="219"/>
    </row>
    <row r="20" spans="1:20" ht="54.75" customHeight="1">
      <c r="A20" s="219" t="s">
        <v>453</v>
      </c>
      <c r="B20" s="230" t="s">
        <v>454</v>
      </c>
      <c r="C20" s="220" t="s">
        <v>444</v>
      </c>
      <c r="D20" s="221"/>
      <c r="E20" s="221"/>
      <c r="F20" s="220" t="s">
        <v>420</v>
      </c>
      <c r="G20" s="222" t="s">
        <v>427</v>
      </c>
      <c r="H20" s="220" t="s">
        <v>422</v>
      </c>
      <c r="I20" s="231">
        <v>30875</v>
      </c>
      <c r="J20" s="224">
        <v>3</v>
      </c>
      <c r="K20" s="140">
        <f t="shared" si="0"/>
        <v>3</v>
      </c>
      <c r="L20" s="138"/>
      <c r="M20" s="138"/>
      <c r="N20" s="138"/>
      <c r="O20" s="138"/>
      <c r="P20" s="225"/>
      <c r="Q20" s="225"/>
      <c r="R20" s="181" t="s">
        <v>6665</v>
      </c>
      <c r="S20" s="139" t="s">
        <v>6625</v>
      </c>
      <c r="T20" s="219"/>
    </row>
    <row r="21" spans="1:20" ht="54.75" customHeight="1">
      <c r="A21" s="219" t="s">
        <v>455</v>
      </c>
      <c r="B21" s="230" t="s">
        <v>456</v>
      </c>
      <c r="C21" s="220" t="s">
        <v>444</v>
      </c>
      <c r="D21" s="221"/>
      <c r="E21" s="221"/>
      <c r="F21" s="220" t="s">
        <v>457</v>
      </c>
      <c r="G21" s="222" t="s">
        <v>427</v>
      </c>
      <c r="H21" s="220" t="s">
        <v>422</v>
      </c>
      <c r="I21" s="231">
        <v>45000</v>
      </c>
      <c r="J21" s="224">
        <v>3</v>
      </c>
      <c r="K21" s="140">
        <f t="shared" si="0"/>
        <v>3</v>
      </c>
      <c r="L21" s="138"/>
      <c r="M21" s="138"/>
      <c r="N21" s="138"/>
      <c r="O21" s="138"/>
      <c r="P21" s="225"/>
      <c r="Q21" s="225"/>
      <c r="R21" s="181" t="s">
        <v>6665</v>
      </c>
      <c r="S21" s="139" t="s">
        <v>6626</v>
      </c>
      <c r="T21" s="219"/>
    </row>
    <row r="22" spans="1:20" ht="54.75" customHeight="1">
      <c r="A22" s="219" t="s">
        <v>458</v>
      </c>
      <c r="B22" s="230" t="s">
        <v>459</v>
      </c>
      <c r="C22" s="220" t="s">
        <v>444</v>
      </c>
      <c r="D22" s="221"/>
      <c r="E22" s="221"/>
      <c r="F22" s="220" t="s">
        <v>457</v>
      </c>
      <c r="G22" s="222" t="s">
        <v>427</v>
      </c>
      <c r="H22" s="220" t="s">
        <v>422</v>
      </c>
      <c r="I22" s="231">
        <v>90645</v>
      </c>
      <c r="J22" s="224">
        <v>3</v>
      </c>
      <c r="K22" s="140"/>
      <c r="L22" s="138"/>
      <c r="M22" s="138"/>
      <c r="N22" s="138"/>
      <c r="O22" s="138"/>
      <c r="P22" s="225"/>
      <c r="Q22" s="225"/>
      <c r="R22" s="181" t="s">
        <v>6665</v>
      </c>
      <c r="S22" s="139" t="s">
        <v>6627</v>
      </c>
      <c r="T22" s="219"/>
    </row>
    <row r="23" spans="1:20" ht="54.75" customHeight="1">
      <c r="A23" s="219" t="s">
        <v>460</v>
      </c>
      <c r="B23" s="230" t="s">
        <v>461</v>
      </c>
      <c r="C23" s="220" t="s">
        <v>462</v>
      </c>
      <c r="D23" s="221"/>
      <c r="E23" s="221"/>
      <c r="F23" s="220" t="s">
        <v>420</v>
      </c>
      <c r="G23" s="222" t="s">
        <v>427</v>
      </c>
      <c r="H23" s="220" t="s">
        <v>422</v>
      </c>
      <c r="I23" s="223">
        <v>10443.6</v>
      </c>
      <c r="J23" s="224">
        <v>3</v>
      </c>
      <c r="K23" s="140"/>
      <c r="L23" s="138"/>
      <c r="M23" s="138"/>
      <c r="N23" s="138"/>
      <c r="O23" s="138"/>
      <c r="P23" s="225"/>
      <c r="Q23" s="225"/>
      <c r="R23" s="139" t="s">
        <v>6668</v>
      </c>
      <c r="S23" s="139" t="s">
        <v>6628</v>
      </c>
      <c r="T23" s="219"/>
    </row>
    <row r="24" spans="1:20" ht="54.75" customHeight="1">
      <c r="A24" s="219" t="s">
        <v>463</v>
      </c>
      <c r="B24" s="230" t="s">
        <v>464</v>
      </c>
      <c r="C24" s="220" t="s">
        <v>446</v>
      </c>
      <c r="D24" s="221"/>
      <c r="E24" s="221"/>
      <c r="F24" s="220" t="s">
        <v>465</v>
      </c>
      <c r="G24" s="222" t="s">
        <v>427</v>
      </c>
      <c r="H24" s="220" t="s">
        <v>422</v>
      </c>
      <c r="I24" s="231">
        <v>17000</v>
      </c>
      <c r="J24" s="224">
        <v>3</v>
      </c>
      <c r="K24" s="140"/>
      <c r="L24" s="138"/>
      <c r="M24" s="138"/>
      <c r="N24" s="138"/>
      <c r="O24" s="138"/>
      <c r="P24" s="225"/>
      <c r="Q24" s="225"/>
      <c r="R24" s="181" t="s">
        <v>6666</v>
      </c>
      <c r="S24" s="139" t="s">
        <v>6629</v>
      </c>
      <c r="T24" s="219"/>
    </row>
    <row r="25" spans="1:20" ht="54.75" customHeight="1">
      <c r="A25" s="219" t="s">
        <v>466</v>
      </c>
      <c r="B25" s="230" t="s">
        <v>467</v>
      </c>
      <c r="C25" s="220" t="s">
        <v>468</v>
      </c>
      <c r="D25" s="221"/>
      <c r="E25" s="221"/>
      <c r="F25" s="220" t="s">
        <v>441</v>
      </c>
      <c r="G25" s="222" t="s">
        <v>427</v>
      </c>
      <c r="H25" s="220" t="s">
        <v>422</v>
      </c>
      <c r="I25" s="231">
        <v>6850</v>
      </c>
      <c r="J25" s="224">
        <v>3</v>
      </c>
      <c r="K25" s="140"/>
      <c r="L25" s="138"/>
      <c r="M25" s="138"/>
      <c r="N25" s="138"/>
      <c r="O25" s="138"/>
      <c r="P25" s="225"/>
      <c r="Q25" s="225"/>
      <c r="R25" s="181" t="s">
        <v>6669</v>
      </c>
      <c r="S25" s="181" t="s">
        <v>6630</v>
      </c>
      <c r="T25" s="219"/>
    </row>
    <row r="26" spans="1:20" ht="54.75" customHeight="1">
      <c r="A26" s="219" t="s">
        <v>469</v>
      </c>
      <c r="B26" s="228" t="s">
        <v>470</v>
      </c>
      <c r="C26" s="220" t="s">
        <v>471</v>
      </c>
      <c r="D26" s="221"/>
      <c r="E26" s="221"/>
      <c r="F26" s="220" t="s">
        <v>472</v>
      </c>
      <c r="G26" s="222" t="s">
        <v>421</v>
      </c>
      <c r="H26" s="220" t="s">
        <v>422</v>
      </c>
      <c r="I26" s="223">
        <v>70504.3</v>
      </c>
      <c r="J26" s="224">
        <v>4</v>
      </c>
      <c r="K26" s="140">
        <f t="shared" ref="K26:K53" si="3">IF(J26&gt;0,J26,"")</f>
        <v>4</v>
      </c>
      <c r="L26" s="227">
        <f>IF(I26&gt;0,I26,"")</f>
        <v>70504.3</v>
      </c>
      <c r="M26" s="138"/>
      <c r="N26" s="138"/>
      <c r="O26" s="138"/>
      <c r="P26" s="225"/>
      <c r="Q26" s="225"/>
      <c r="R26" s="181" t="s">
        <v>6672</v>
      </c>
      <c r="S26" s="139" t="s">
        <v>6631</v>
      </c>
      <c r="T26" s="219" t="str">
        <f>A23</f>
        <v>B-1.3.15</v>
      </c>
    </row>
    <row r="27" spans="1:20" ht="54.75" customHeight="1">
      <c r="A27" s="219" t="s">
        <v>473</v>
      </c>
      <c r="B27" s="228" t="s">
        <v>474</v>
      </c>
      <c r="C27" s="222" t="s">
        <v>437</v>
      </c>
      <c r="D27" s="221"/>
      <c r="E27" s="221"/>
      <c r="F27" s="220" t="s">
        <v>475</v>
      </c>
      <c r="G27" s="222" t="s">
        <v>427</v>
      </c>
      <c r="H27" s="220" t="s">
        <v>422</v>
      </c>
      <c r="I27" s="231">
        <v>1875000</v>
      </c>
      <c r="J27" s="224">
        <v>1</v>
      </c>
      <c r="K27" s="140">
        <f t="shared" si="3"/>
        <v>1</v>
      </c>
      <c r="L27" s="232">
        <f>IF(I27&gt;0,I27,"")</f>
        <v>1875000</v>
      </c>
      <c r="M27" s="138"/>
      <c r="N27" s="138"/>
      <c r="O27" s="138"/>
      <c r="P27" s="225"/>
      <c r="Q27" s="225"/>
      <c r="R27" s="181" t="s">
        <v>6671</v>
      </c>
      <c r="S27" s="139" t="s">
        <v>6632</v>
      </c>
      <c r="T27" s="219"/>
    </row>
    <row r="28" spans="1:20" ht="54.75" customHeight="1">
      <c r="A28" s="219" t="s">
        <v>476</v>
      </c>
      <c r="B28" s="228" t="s">
        <v>477</v>
      </c>
      <c r="C28" s="220" t="s">
        <v>478</v>
      </c>
      <c r="D28" s="221"/>
      <c r="E28" s="221"/>
      <c r="F28" s="220" t="s">
        <v>475</v>
      </c>
      <c r="G28" s="222" t="s">
        <v>427</v>
      </c>
      <c r="H28" s="220" t="s">
        <v>422</v>
      </c>
      <c r="I28" s="231">
        <v>430000</v>
      </c>
      <c r="J28" s="224">
        <v>2</v>
      </c>
      <c r="K28" s="140">
        <f t="shared" si="3"/>
        <v>2</v>
      </c>
      <c r="L28" s="232">
        <f>IF(I28&gt;0,I28,"")</f>
        <v>430000</v>
      </c>
      <c r="M28" s="138"/>
      <c r="N28" s="138"/>
      <c r="O28" s="138"/>
      <c r="P28" s="225"/>
      <c r="Q28" s="225"/>
      <c r="R28" s="181" t="s">
        <v>6670</v>
      </c>
      <c r="S28" s="139" t="s">
        <v>6633</v>
      </c>
      <c r="T28" s="219"/>
    </row>
    <row r="29" spans="1:20" ht="54.75" customHeight="1">
      <c r="A29" s="219" t="s">
        <v>479</v>
      </c>
      <c r="B29" s="228" t="s">
        <v>480</v>
      </c>
      <c r="C29" s="220" t="s">
        <v>481</v>
      </c>
      <c r="D29" s="221"/>
      <c r="E29" s="221"/>
      <c r="F29" s="220" t="s">
        <v>475</v>
      </c>
      <c r="G29" s="222" t="s">
        <v>427</v>
      </c>
      <c r="H29" s="220" t="s">
        <v>422</v>
      </c>
      <c r="I29" s="231">
        <v>430000</v>
      </c>
      <c r="J29" s="224">
        <v>2</v>
      </c>
      <c r="K29" s="140">
        <f t="shared" si="3"/>
        <v>2</v>
      </c>
      <c r="L29" s="232">
        <f>IF(I29&gt;0,I29,"")</f>
        <v>430000</v>
      </c>
      <c r="M29" s="138"/>
      <c r="N29" s="138"/>
      <c r="O29" s="138"/>
      <c r="P29" s="225"/>
      <c r="Q29" s="225"/>
      <c r="R29" s="181" t="s">
        <v>6673</v>
      </c>
      <c r="S29" s="139" t="s">
        <v>6634</v>
      </c>
      <c r="T29" s="219"/>
    </row>
    <row r="30" spans="1:20" ht="54.75" customHeight="1">
      <c r="A30" s="219" t="s">
        <v>482</v>
      </c>
      <c r="B30" s="228" t="s">
        <v>483</v>
      </c>
      <c r="C30" s="220" t="s">
        <v>484</v>
      </c>
      <c r="D30" s="221"/>
      <c r="E30" s="221"/>
      <c r="F30" s="220" t="s">
        <v>475</v>
      </c>
      <c r="G30" s="222" t="s">
        <v>427</v>
      </c>
      <c r="H30" s="220" t="s">
        <v>422</v>
      </c>
      <c r="I30" s="231">
        <v>430000</v>
      </c>
      <c r="J30" s="224">
        <v>2</v>
      </c>
      <c r="K30" s="140">
        <f t="shared" si="3"/>
        <v>2</v>
      </c>
      <c r="L30" s="138"/>
      <c r="M30" s="138"/>
      <c r="N30" s="138"/>
      <c r="O30" s="138"/>
      <c r="P30" s="225"/>
      <c r="Q30" s="225"/>
      <c r="R30" s="181" t="s">
        <v>6674</v>
      </c>
      <c r="S30" s="139" t="s">
        <v>6635</v>
      </c>
      <c r="T30" s="219"/>
    </row>
    <row r="31" spans="1:20" ht="54.75" customHeight="1">
      <c r="A31" s="219" t="s">
        <v>485</v>
      </c>
      <c r="B31" s="229" t="s">
        <v>486</v>
      </c>
      <c r="C31" s="220" t="s">
        <v>487</v>
      </c>
      <c r="D31" s="221"/>
      <c r="E31" s="221"/>
      <c r="F31" s="220" t="s">
        <v>475</v>
      </c>
      <c r="G31" s="222" t="s">
        <v>427</v>
      </c>
      <c r="H31" s="220" t="s">
        <v>422</v>
      </c>
      <c r="I31" s="231">
        <v>160000</v>
      </c>
      <c r="J31" s="224">
        <v>2</v>
      </c>
      <c r="K31" s="140">
        <f t="shared" si="3"/>
        <v>2</v>
      </c>
      <c r="L31" s="232">
        <f t="shared" ref="L31:L39" si="4">IF(I31&gt;0,I31,"")</f>
        <v>160000</v>
      </c>
      <c r="M31" s="138"/>
      <c r="N31" s="138"/>
      <c r="O31" s="138"/>
      <c r="P31" s="225"/>
      <c r="Q31" s="225"/>
      <c r="R31" s="139" t="s">
        <v>6675</v>
      </c>
      <c r="S31" s="139" t="s">
        <v>6639</v>
      </c>
      <c r="T31" s="219" t="str">
        <f>A28</f>
        <v>B-1.3.20</v>
      </c>
    </row>
    <row r="32" spans="1:20" ht="54.75" customHeight="1">
      <c r="A32" s="219" t="s">
        <v>488</v>
      </c>
      <c r="B32" s="229" t="s">
        <v>489</v>
      </c>
      <c r="C32" s="220" t="s">
        <v>490</v>
      </c>
      <c r="D32" s="221"/>
      <c r="E32" s="221"/>
      <c r="F32" s="220" t="s">
        <v>475</v>
      </c>
      <c r="G32" s="222" t="s">
        <v>427</v>
      </c>
      <c r="H32" s="220" t="s">
        <v>422</v>
      </c>
      <c r="I32" s="231">
        <v>573620</v>
      </c>
      <c r="J32" s="224">
        <v>2</v>
      </c>
      <c r="K32" s="140">
        <f t="shared" si="3"/>
        <v>2</v>
      </c>
      <c r="L32" s="232">
        <f t="shared" si="4"/>
        <v>573620</v>
      </c>
      <c r="M32" s="138"/>
      <c r="N32" s="138"/>
      <c r="O32" s="138"/>
      <c r="P32" s="225"/>
      <c r="Q32" s="225"/>
      <c r="R32" s="139" t="s">
        <v>6676</v>
      </c>
      <c r="S32" s="139" t="s">
        <v>6638</v>
      </c>
      <c r="T32" s="219"/>
    </row>
    <row r="33" spans="1:20" ht="54.75" customHeight="1">
      <c r="A33" s="219" t="s">
        <v>491</v>
      </c>
      <c r="B33" s="229" t="s">
        <v>492</v>
      </c>
      <c r="C33" s="220" t="s">
        <v>493</v>
      </c>
      <c r="D33" s="221"/>
      <c r="E33" s="221"/>
      <c r="F33" s="220" t="s">
        <v>475</v>
      </c>
      <c r="G33" s="222" t="s">
        <v>427</v>
      </c>
      <c r="H33" s="220" t="s">
        <v>422</v>
      </c>
      <c r="I33" s="231">
        <v>247000</v>
      </c>
      <c r="J33" s="224">
        <v>2</v>
      </c>
      <c r="K33" s="140">
        <f t="shared" si="3"/>
        <v>2</v>
      </c>
      <c r="L33" s="232">
        <f t="shared" si="4"/>
        <v>247000</v>
      </c>
      <c r="M33" s="138"/>
      <c r="N33" s="138"/>
      <c r="O33" s="138"/>
      <c r="P33" s="225"/>
      <c r="Q33" s="225"/>
      <c r="R33" s="181" t="s">
        <v>6677</v>
      </c>
      <c r="S33" s="139" t="s">
        <v>6636</v>
      </c>
      <c r="T33" s="219"/>
    </row>
    <row r="34" spans="1:20" ht="54.75" customHeight="1">
      <c r="A34" s="219" t="s">
        <v>494</v>
      </c>
      <c r="B34" s="229" t="s">
        <v>495</v>
      </c>
      <c r="C34" s="220" t="s">
        <v>496</v>
      </c>
      <c r="D34" s="221"/>
      <c r="E34" s="221"/>
      <c r="F34" s="220" t="s">
        <v>475</v>
      </c>
      <c r="G34" s="222" t="s">
        <v>427</v>
      </c>
      <c r="H34" s="220" t="s">
        <v>422</v>
      </c>
      <c r="I34" s="231">
        <v>277000</v>
      </c>
      <c r="J34" s="224">
        <v>2</v>
      </c>
      <c r="K34" s="140">
        <f t="shared" si="3"/>
        <v>2</v>
      </c>
      <c r="L34" s="232">
        <f t="shared" si="4"/>
        <v>277000</v>
      </c>
      <c r="M34" s="138"/>
      <c r="N34" s="138"/>
      <c r="O34" s="138"/>
      <c r="P34" s="225"/>
      <c r="Q34" s="225"/>
      <c r="R34" s="181" t="s">
        <v>6680</v>
      </c>
      <c r="S34" s="139" t="s">
        <v>6637</v>
      </c>
      <c r="T34" s="219"/>
    </row>
    <row r="35" spans="1:20" ht="54.75" customHeight="1">
      <c r="A35" s="219" t="s">
        <v>497</v>
      </c>
      <c r="B35" s="229" t="s">
        <v>498</v>
      </c>
      <c r="C35" s="220" t="s">
        <v>499</v>
      </c>
      <c r="D35" s="221"/>
      <c r="E35" s="221"/>
      <c r="F35" s="220" t="s">
        <v>475</v>
      </c>
      <c r="G35" s="222" t="s">
        <v>427</v>
      </c>
      <c r="H35" s="220" t="s">
        <v>422</v>
      </c>
      <c r="I35" s="231">
        <v>300000</v>
      </c>
      <c r="J35" s="224">
        <v>2</v>
      </c>
      <c r="K35" s="140">
        <f t="shared" si="3"/>
        <v>2</v>
      </c>
      <c r="L35" s="232">
        <f t="shared" si="4"/>
        <v>300000</v>
      </c>
      <c r="M35" s="138"/>
      <c r="N35" s="138"/>
      <c r="O35" s="138"/>
      <c r="P35" s="225"/>
      <c r="Q35" s="225"/>
      <c r="R35" s="181" t="s">
        <v>6681</v>
      </c>
      <c r="S35" s="139" t="s">
        <v>6641</v>
      </c>
      <c r="T35" s="219"/>
    </row>
    <row r="36" spans="1:20" ht="54.75" customHeight="1">
      <c r="A36" s="219" t="s">
        <v>500</v>
      </c>
      <c r="B36" s="229" t="s">
        <v>501</v>
      </c>
      <c r="C36" s="220" t="s">
        <v>502</v>
      </c>
      <c r="D36" s="221"/>
      <c r="E36" s="221"/>
      <c r="F36" s="220" t="s">
        <v>475</v>
      </c>
      <c r="G36" s="222" t="s">
        <v>427</v>
      </c>
      <c r="H36" s="220" t="s">
        <v>422</v>
      </c>
      <c r="I36" s="223">
        <v>347956.66</v>
      </c>
      <c r="J36" s="224">
        <v>2</v>
      </c>
      <c r="K36" s="140">
        <f t="shared" si="3"/>
        <v>2</v>
      </c>
      <c r="L36" s="227">
        <f t="shared" si="4"/>
        <v>347956.66</v>
      </c>
      <c r="M36" s="138"/>
      <c r="N36" s="138"/>
      <c r="O36" s="138"/>
      <c r="P36" s="225"/>
      <c r="Q36" s="225"/>
      <c r="R36" s="181" t="s">
        <v>6682</v>
      </c>
      <c r="S36" s="139" t="s">
        <v>6642</v>
      </c>
      <c r="T36" s="219"/>
    </row>
    <row r="37" spans="1:20" ht="54.75" customHeight="1">
      <c r="A37" s="219" t="s">
        <v>503</v>
      </c>
      <c r="B37" s="229" t="s">
        <v>504</v>
      </c>
      <c r="C37" s="220" t="s">
        <v>505</v>
      </c>
      <c r="D37" s="221"/>
      <c r="E37" s="221"/>
      <c r="F37" s="220" t="s">
        <v>475</v>
      </c>
      <c r="G37" s="222" t="s">
        <v>427</v>
      </c>
      <c r="H37" s="220" t="s">
        <v>422</v>
      </c>
      <c r="I37" s="231">
        <v>950000</v>
      </c>
      <c r="J37" s="224">
        <v>2</v>
      </c>
      <c r="K37" s="140">
        <f t="shared" si="3"/>
        <v>2</v>
      </c>
      <c r="L37" s="232">
        <f t="shared" si="4"/>
        <v>950000</v>
      </c>
      <c r="M37" s="138"/>
      <c r="N37" s="138"/>
      <c r="O37" s="138"/>
      <c r="P37" s="225"/>
      <c r="Q37" s="225"/>
      <c r="R37" s="181" t="s">
        <v>6683</v>
      </c>
      <c r="S37" s="139" t="s">
        <v>6640</v>
      </c>
      <c r="T37" s="219"/>
    </row>
    <row r="38" spans="1:20" ht="54.75" customHeight="1">
      <c r="A38" s="219" t="s">
        <v>506</v>
      </c>
      <c r="B38" s="229" t="s">
        <v>507</v>
      </c>
      <c r="C38" s="220" t="s">
        <v>508</v>
      </c>
      <c r="D38" s="221"/>
      <c r="E38" s="221"/>
      <c r="F38" s="220" t="s">
        <v>475</v>
      </c>
      <c r="G38" s="222" t="s">
        <v>427</v>
      </c>
      <c r="H38" s="220" t="s">
        <v>422</v>
      </c>
      <c r="I38" s="231">
        <v>170000</v>
      </c>
      <c r="J38" s="224">
        <v>3</v>
      </c>
      <c r="K38" s="140">
        <f t="shared" si="3"/>
        <v>3</v>
      </c>
      <c r="L38" s="232">
        <f t="shared" si="4"/>
        <v>170000</v>
      </c>
      <c r="M38" s="138"/>
      <c r="N38" s="138"/>
      <c r="O38" s="138"/>
      <c r="P38" s="225"/>
      <c r="Q38" s="225"/>
      <c r="R38" s="139" t="s">
        <v>6684</v>
      </c>
      <c r="S38" s="139" t="s">
        <v>6643</v>
      </c>
      <c r="T38" s="219"/>
    </row>
    <row r="39" spans="1:20" ht="54.75" customHeight="1">
      <c r="A39" s="219" t="s">
        <v>509</v>
      </c>
      <c r="B39" s="229" t="s">
        <v>510</v>
      </c>
      <c r="C39" s="220" t="s">
        <v>446</v>
      </c>
      <c r="D39" s="221"/>
      <c r="E39" s="221"/>
      <c r="F39" s="220" t="s">
        <v>472</v>
      </c>
      <c r="G39" s="222" t="s">
        <v>427</v>
      </c>
      <c r="H39" s="220" t="s">
        <v>422</v>
      </c>
      <c r="I39" s="231">
        <v>25000</v>
      </c>
      <c r="J39" s="224">
        <v>3</v>
      </c>
      <c r="K39" s="140">
        <f t="shared" si="3"/>
        <v>3</v>
      </c>
      <c r="L39" s="232">
        <f t="shared" si="4"/>
        <v>25000</v>
      </c>
      <c r="M39" s="138"/>
      <c r="N39" s="138"/>
      <c r="O39" s="138"/>
      <c r="P39" s="225"/>
      <c r="Q39" s="225"/>
      <c r="R39" s="181" t="s">
        <v>6666</v>
      </c>
      <c r="S39" s="139" t="s">
        <v>6644</v>
      </c>
      <c r="T39" s="219"/>
    </row>
    <row r="40" spans="1:20" ht="54.75" customHeight="1">
      <c r="A40" s="219" t="s">
        <v>511</v>
      </c>
      <c r="B40" s="229" t="s">
        <v>512</v>
      </c>
      <c r="C40" s="220" t="s">
        <v>513</v>
      </c>
      <c r="D40" s="221"/>
      <c r="E40" s="221"/>
      <c r="F40" s="220" t="s">
        <v>472</v>
      </c>
      <c r="G40" s="222" t="s">
        <v>427</v>
      </c>
      <c r="H40" s="220" t="s">
        <v>422</v>
      </c>
      <c r="I40" s="231">
        <v>11000</v>
      </c>
      <c r="J40" s="224">
        <v>3</v>
      </c>
      <c r="K40" s="140">
        <f t="shared" si="3"/>
        <v>3</v>
      </c>
      <c r="L40" s="138"/>
      <c r="M40" s="138"/>
      <c r="N40" s="138"/>
      <c r="O40" s="138"/>
      <c r="P40" s="225"/>
      <c r="Q40" s="225"/>
      <c r="R40" s="181" t="s">
        <v>6678</v>
      </c>
      <c r="S40" s="139" t="s">
        <v>6645</v>
      </c>
      <c r="T40" s="219"/>
    </row>
    <row r="41" spans="1:20" ht="54.75" customHeight="1">
      <c r="A41" s="219" t="s">
        <v>514</v>
      </c>
      <c r="B41" s="229" t="s">
        <v>515</v>
      </c>
      <c r="C41" s="220" t="s">
        <v>516</v>
      </c>
      <c r="D41" s="221"/>
      <c r="E41" s="221"/>
      <c r="F41" s="220" t="s">
        <v>472</v>
      </c>
      <c r="G41" s="222" t="s">
        <v>427</v>
      </c>
      <c r="H41" s="220" t="s">
        <v>422</v>
      </c>
      <c r="I41" s="231">
        <v>12000</v>
      </c>
      <c r="J41" s="224">
        <v>3</v>
      </c>
      <c r="K41" s="140">
        <f t="shared" si="3"/>
        <v>3</v>
      </c>
      <c r="L41" s="138"/>
      <c r="M41" s="138"/>
      <c r="N41" s="138"/>
      <c r="O41" s="138"/>
      <c r="P41" s="225"/>
      <c r="Q41" s="225"/>
      <c r="R41" s="181" t="s">
        <v>6685</v>
      </c>
      <c r="S41" s="139" t="s">
        <v>6646</v>
      </c>
      <c r="T41" s="219"/>
    </row>
    <row r="42" spans="1:20" ht="54.75" customHeight="1">
      <c r="A42" s="219" t="s">
        <v>517</v>
      </c>
      <c r="B42" s="229" t="s">
        <v>518</v>
      </c>
      <c r="C42" s="220" t="s">
        <v>519</v>
      </c>
      <c r="D42" s="221"/>
      <c r="E42" s="221"/>
      <c r="F42" s="220" t="s">
        <v>520</v>
      </c>
      <c r="G42" s="222" t="s">
        <v>427</v>
      </c>
      <c r="H42" s="220" t="s">
        <v>422</v>
      </c>
      <c r="I42" s="231">
        <v>40201</v>
      </c>
      <c r="J42" s="224">
        <v>3</v>
      </c>
      <c r="K42" s="140">
        <f t="shared" si="3"/>
        <v>3</v>
      </c>
      <c r="L42" s="138"/>
      <c r="M42" s="138"/>
      <c r="N42" s="138"/>
      <c r="O42" s="138"/>
      <c r="P42" s="225"/>
      <c r="Q42" s="225"/>
      <c r="R42" s="181" t="s">
        <v>6686</v>
      </c>
      <c r="S42" s="139" t="s">
        <v>6647</v>
      </c>
      <c r="T42" s="219"/>
    </row>
    <row r="43" spans="1:20" ht="54.75" customHeight="1">
      <c r="A43" s="219" t="s">
        <v>521</v>
      </c>
      <c r="B43" s="228" t="s">
        <v>522</v>
      </c>
      <c r="C43" s="220" t="s">
        <v>523</v>
      </c>
      <c r="D43" s="221"/>
      <c r="E43" s="221"/>
      <c r="F43" s="220" t="s">
        <v>520</v>
      </c>
      <c r="G43" s="222" t="s">
        <v>427</v>
      </c>
      <c r="H43" s="220" t="s">
        <v>422</v>
      </c>
      <c r="I43" s="233">
        <v>11803.6</v>
      </c>
      <c r="J43" s="224">
        <v>4</v>
      </c>
      <c r="K43" s="140">
        <f t="shared" si="3"/>
        <v>4</v>
      </c>
      <c r="L43" s="138"/>
      <c r="M43" s="138"/>
      <c r="N43" s="138"/>
      <c r="O43" s="138"/>
      <c r="P43" s="225"/>
      <c r="Q43" s="225"/>
      <c r="R43" s="181" t="s">
        <v>6679</v>
      </c>
      <c r="S43" s="139" t="s">
        <v>6648</v>
      </c>
      <c r="T43" s="219"/>
    </row>
    <row r="44" spans="1:20" ht="54.75" customHeight="1">
      <c r="A44" s="219" t="s">
        <v>524</v>
      </c>
      <c r="B44" s="228" t="s">
        <v>525</v>
      </c>
      <c r="C44" s="220" t="s">
        <v>526</v>
      </c>
      <c r="D44" s="221"/>
      <c r="E44" s="221"/>
      <c r="F44" s="220" t="s">
        <v>520</v>
      </c>
      <c r="G44" s="222" t="s">
        <v>427</v>
      </c>
      <c r="H44" s="220" t="s">
        <v>422</v>
      </c>
      <c r="I44" s="231">
        <v>16542.8</v>
      </c>
      <c r="J44" s="224">
        <v>4</v>
      </c>
      <c r="K44" s="140">
        <f t="shared" si="3"/>
        <v>4</v>
      </c>
      <c r="L44" s="138"/>
      <c r="M44" s="138"/>
      <c r="N44" s="138"/>
      <c r="O44" s="138"/>
      <c r="P44" s="225"/>
      <c r="Q44" s="225"/>
      <c r="R44" s="181" t="s">
        <v>6687</v>
      </c>
      <c r="S44" s="139" t="s">
        <v>6649</v>
      </c>
      <c r="T44" s="219"/>
    </row>
    <row r="45" spans="1:20" ht="54.75" customHeight="1">
      <c r="A45" s="219" t="s">
        <v>527</v>
      </c>
      <c r="B45" s="228" t="s">
        <v>528</v>
      </c>
      <c r="C45" s="220" t="s">
        <v>529</v>
      </c>
      <c r="D45" s="221"/>
      <c r="E45" s="221"/>
      <c r="F45" s="220" t="s">
        <v>520</v>
      </c>
      <c r="G45" s="222" t="s">
        <v>427</v>
      </c>
      <c r="H45" s="220" t="s">
        <v>422</v>
      </c>
      <c r="I45" s="231">
        <v>12039.6</v>
      </c>
      <c r="J45" s="224">
        <v>4</v>
      </c>
      <c r="K45" s="140">
        <f t="shared" si="3"/>
        <v>4</v>
      </c>
      <c r="L45" s="138"/>
      <c r="M45" s="138"/>
      <c r="N45" s="138"/>
      <c r="O45" s="138"/>
      <c r="P45" s="225"/>
      <c r="Q45" s="225"/>
      <c r="R45" s="181" t="s">
        <v>6688</v>
      </c>
      <c r="S45" s="139" t="s">
        <v>6652</v>
      </c>
      <c r="T45" s="219"/>
    </row>
    <row r="46" spans="1:20" ht="54.75" customHeight="1">
      <c r="A46" s="219" t="s">
        <v>530</v>
      </c>
      <c r="B46" s="228" t="s">
        <v>531</v>
      </c>
      <c r="C46" s="220" t="s">
        <v>523</v>
      </c>
      <c r="D46" s="221"/>
      <c r="E46" s="221"/>
      <c r="F46" s="220" t="s">
        <v>520</v>
      </c>
      <c r="G46" s="222" t="s">
        <v>427</v>
      </c>
      <c r="H46" s="220" t="s">
        <v>422</v>
      </c>
      <c r="I46" s="231">
        <v>29280</v>
      </c>
      <c r="J46" s="224">
        <v>4</v>
      </c>
      <c r="K46" s="140">
        <f t="shared" si="3"/>
        <v>4</v>
      </c>
      <c r="L46" s="138"/>
      <c r="M46" s="138"/>
      <c r="N46" s="138"/>
      <c r="O46" s="138"/>
      <c r="P46" s="225"/>
      <c r="Q46" s="225"/>
      <c r="R46" s="181" t="s">
        <v>6679</v>
      </c>
      <c r="S46" s="139" t="s">
        <v>6653</v>
      </c>
      <c r="T46" s="219"/>
    </row>
    <row r="47" spans="1:20" ht="54.75" customHeight="1">
      <c r="A47" s="219" t="s">
        <v>532</v>
      </c>
      <c r="B47" s="228" t="s">
        <v>533</v>
      </c>
      <c r="C47" s="220" t="s">
        <v>523</v>
      </c>
      <c r="D47" s="221"/>
      <c r="E47" s="221"/>
      <c r="F47" s="220" t="s">
        <v>520</v>
      </c>
      <c r="G47" s="222" t="s">
        <v>427</v>
      </c>
      <c r="H47" s="220" t="s">
        <v>422</v>
      </c>
      <c r="I47" s="231">
        <v>17464</v>
      </c>
      <c r="J47" s="224">
        <v>4</v>
      </c>
      <c r="K47" s="140">
        <f t="shared" si="3"/>
        <v>4</v>
      </c>
      <c r="L47" s="138"/>
      <c r="M47" s="138"/>
      <c r="N47" s="138"/>
      <c r="O47" s="138"/>
      <c r="P47" s="225"/>
      <c r="Q47" s="225"/>
      <c r="R47" s="181" t="s">
        <v>6679</v>
      </c>
      <c r="S47" s="139" t="s">
        <v>6650</v>
      </c>
      <c r="T47" s="219"/>
    </row>
    <row r="48" spans="1:20" ht="54.75" customHeight="1">
      <c r="A48" s="219" t="s">
        <v>534</v>
      </c>
      <c r="B48" s="228" t="s">
        <v>535</v>
      </c>
      <c r="C48" s="220" t="s">
        <v>536</v>
      </c>
      <c r="D48" s="221"/>
      <c r="E48" s="221"/>
      <c r="F48" s="220" t="s">
        <v>520</v>
      </c>
      <c r="G48" s="222" t="s">
        <v>427</v>
      </c>
      <c r="H48" s="220" t="s">
        <v>422</v>
      </c>
      <c r="I48" s="231">
        <v>170000</v>
      </c>
      <c r="J48" s="224">
        <v>4</v>
      </c>
      <c r="K48" s="140">
        <f t="shared" si="3"/>
        <v>4</v>
      </c>
      <c r="L48" s="138"/>
      <c r="M48" s="138"/>
      <c r="N48" s="138"/>
      <c r="O48" s="138"/>
      <c r="P48" s="225"/>
      <c r="Q48" s="225"/>
      <c r="R48" s="181" t="s">
        <v>6691</v>
      </c>
      <c r="S48" s="139" t="s">
        <v>6654</v>
      </c>
      <c r="T48" s="219"/>
    </row>
    <row r="49" spans="1:20" ht="54.75" customHeight="1">
      <c r="A49" s="219" t="s">
        <v>537</v>
      </c>
      <c r="B49" s="228" t="s">
        <v>538</v>
      </c>
      <c r="C49" s="220" t="s">
        <v>539</v>
      </c>
      <c r="D49" s="221"/>
      <c r="E49" s="221"/>
      <c r="F49" s="220" t="s">
        <v>472</v>
      </c>
      <c r="G49" s="222" t="s">
        <v>427</v>
      </c>
      <c r="H49" s="220" t="s">
        <v>422</v>
      </c>
      <c r="I49" s="223">
        <v>41935.199999999997</v>
      </c>
      <c r="J49" s="224">
        <v>3</v>
      </c>
      <c r="K49" s="140">
        <f t="shared" si="3"/>
        <v>3</v>
      </c>
      <c r="L49" s="138"/>
      <c r="M49" s="138"/>
      <c r="N49" s="138"/>
      <c r="O49" s="138"/>
      <c r="P49" s="225"/>
      <c r="Q49" s="225"/>
      <c r="R49" s="181" t="s">
        <v>6692</v>
      </c>
      <c r="S49" s="139" t="s">
        <v>6651</v>
      </c>
      <c r="T49" s="219"/>
    </row>
    <row r="50" spans="1:20" ht="54.75" customHeight="1">
      <c r="A50" s="219" t="s">
        <v>540</v>
      </c>
      <c r="B50" s="228" t="s">
        <v>541</v>
      </c>
      <c r="C50" s="220" t="s">
        <v>542</v>
      </c>
      <c r="D50" s="221"/>
      <c r="E50" s="221"/>
      <c r="F50" s="220" t="s">
        <v>426</v>
      </c>
      <c r="G50" s="222" t="s">
        <v>427</v>
      </c>
      <c r="H50" s="220" t="s">
        <v>422</v>
      </c>
      <c r="I50" s="231">
        <v>220000</v>
      </c>
      <c r="J50" s="224">
        <v>3</v>
      </c>
      <c r="K50" s="140">
        <f t="shared" si="3"/>
        <v>3</v>
      </c>
      <c r="L50" s="138"/>
      <c r="M50" s="138"/>
      <c r="N50" s="138"/>
      <c r="O50" s="138"/>
      <c r="P50" s="225"/>
      <c r="Q50" s="225"/>
      <c r="R50" s="181" t="s">
        <v>6689</v>
      </c>
      <c r="S50" s="139" t="s">
        <v>6659</v>
      </c>
      <c r="T50" s="219"/>
    </row>
    <row r="51" spans="1:20" ht="54.75" customHeight="1">
      <c r="A51" s="219" t="s">
        <v>543</v>
      </c>
      <c r="B51" s="228" t="s">
        <v>544</v>
      </c>
      <c r="C51" s="220" t="s">
        <v>542</v>
      </c>
      <c r="D51" s="221"/>
      <c r="E51" s="221"/>
      <c r="F51" s="222" t="s">
        <v>545</v>
      </c>
      <c r="G51" s="222" t="s">
        <v>421</v>
      </c>
      <c r="H51" s="220" t="s">
        <v>422</v>
      </c>
      <c r="I51" s="231">
        <v>250000</v>
      </c>
      <c r="J51" s="224">
        <v>3</v>
      </c>
      <c r="K51" s="140">
        <f t="shared" si="3"/>
        <v>3</v>
      </c>
      <c r="L51" s="138"/>
      <c r="M51" s="138"/>
      <c r="N51" s="138"/>
      <c r="O51" s="138"/>
      <c r="P51" s="225"/>
      <c r="Q51" s="225"/>
      <c r="R51" s="181" t="s">
        <v>6689</v>
      </c>
      <c r="S51" s="139" t="s">
        <v>6655</v>
      </c>
      <c r="T51" s="219"/>
    </row>
    <row r="52" spans="1:20" ht="54.75" customHeight="1">
      <c r="A52" s="219" t="s">
        <v>546</v>
      </c>
      <c r="B52" s="228" t="s">
        <v>547</v>
      </c>
      <c r="C52" s="220" t="s">
        <v>548</v>
      </c>
      <c r="D52" s="221"/>
      <c r="E52" s="221"/>
      <c r="F52" s="220" t="s">
        <v>549</v>
      </c>
      <c r="G52" s="222" t="s">
        <v>427</v>
      </c>
      <c r="H52" s="220" t="s">
        <v>422</v>
      </c>
      <c r="I52" s="231">
        <v>230000</v>
      </c>
      <c r="J52" s="224">
        <v>3</v>
      </c>
      <c r="K52" s="140">
        <f t="shared" si="3"/>
        <v>3</v>
      </c>
      <c r="L52" s="138"/>
      <c r="M52" s="138"/>
      <c r="N52" s="138"/>
      <c r="O52" s="138"/>
      <c r="P52" s="225"/>
      <c r="Q52" s="225"/>
      <c r="R52" s="139" t="s">
        <v>6690</v>
      </c>
      <c r="S52" s="139" t="s">
        <v>6656</v>
      </c>
      <c r="T52" s="219"/>
    </row>
    <row r="53" spans="1:20" ht="54.75" customHeight="1">
      <c r="A53" s="219" t="s">
        <v>550</v>
      </c>
      <c r="B53" s="228" t="s">
        <v>551</v>
      </c>
      <c r="C53" s="220" t="s">
        <v>542</v>
      </c>
      <c r="D53" s="221"/>
      <c r="E53" s="221"/>
      <c r="F53" s="220" t="s">
        <v>472</v>
      </c>
      <c r="G53" s="222" t="s">
        <v>427</v>
      </c>
      <c r="H53" s="220" t="s">
        <v>422</v>
      </c>
      <c r="I53" s="231">
        <v>61058</v>
      </c>
      <c r="J53" s="224">
        <v>3</v>
      </c>
      <c r="K53" s="140">
        <f t="shared" si="3"/>
        <v>3</v>
      </c>
      <c r="L53" s="138"/>
      <c r="M53" s="138"/>
      <c r="N53" s="138"/>
      <c r="O53" s="138"/>
      <c r="P53" s="225"/>
      <c r="Q53" s="225"/>
      <c r="R53" s="181" t="s">
        <v>6689</v>
      </c>
      <c r="S53" s="139" t="s">
        <v>6657</v>
      </c>
      <c r="T53" s="219"/>
    </row>
    <row r="54" spans="1:20" ht="54.75" customHeight="1">
      <c r="A54" s="219" t="s">
        <v>552</v>
      </c>
      <c r="B54" s="228" t="s">
        <v>553</v>
      </c>
      <c r="C54" s="220" t="s">
        <v>542</v>
      </c>
      <c r="D54" s="221"/>
      <c r="E54" s="221"/>
      <c r="F54" s="220" t="s">
        <v>475</v>
      </c>
      <c r="G54" s="222" t="s">
        <v>427</v>
      </c>
      <c r="H54" s="220" t="s">
        <v>422</v>
      </c>
      <c r="I54" s="231">
        <v>150894</v>
      </c>
      <c r="J54" s="224">
        <v>3</v>
      </c>
      <c r="K54" s="140"/>
      <c r="L54" s="138"/>
      <c r="M54" s="138"/>
      <c r="N54" s="138"/>
      <c r="O54" s="138"/>
      <c r="P54" s="225"/>
      <c r="Q54" s="225"/>
      <c r="R54" s="181" t="s">
        <v>6689</v>
      </c>
      <c r="S54" s="139" t="s">
        <v>6658</v>
      </c>
      <c r="T54" s="219"/>
    </row>
    <row r="55" spans="1:20" ht="54.75" customHeight="1">
      <c r="A55" s="219" t="s">
        <v>554</v>
      </c>
      <c r="B55" s="228" t="s">
        <v>555</v>
      </c>
      <c r="C55" s="220" t="s">
        <v>542</v>
      </c>
      <c r="D55" s="221"/>
      <c r="E55" s="221"/>
      <c r="F55" s="222" t="s">
        <v>430</v>
      </c>
      <c r="G55" s="222" t="s">
        <v>427</v>
      </c>
      <c r="H55" s="220" t="s">
        <v>422</v>
      </c>
      <c r="I55" s="231">
        <v>176016</v>
      </c>
      <c r="J55" s="224">
        <v>3</v>
      </c>
      <c r="K55" s="140"/>
      <c r="L55" s="138"/>
      <c r="M55" s="138"/>
      <c r="N55" s="138"/>
      <c r="O55" s="138"/>
      <c r="P55" s="225"/>
      <c r="Q55" s="225"/>
      <c r="R55" s="181" t="s">
        <v>6689</v>
      </c>
      <c r="S55" s="139" t="s">
        <v>6660</v>
      </c>
      <c r="T55" s="219"/>
    </row>
    <row r="56" spans="1:20" s="234" customFormat="1" ht="18" customHeight="1">
      <c r="A56" s="152" t="s">
        <v>556</v>
      </c>
      <c r="B56" s="38"/>
      <c r="C56" s="38"/>
      <c r="D56" s="151"/>
      <c r="E56" s="151"/>
      <c r="F56" s="38"/>
      <c r="G56" s="38"/>
      <c r="H56" s="38"/>
      <c r="I56" s="38"/>
      <c r="P56" s="235"/>
      <c r="Q56" s="235"/>
      <c r="T56" s="152" t="s">
        <v>557</v>
      </c>
    </row>
    <row r="57" spans="1:20" s="76" customFormat="1" ht="14.25" customHeight="1">
      <c r="A57" s="2844" t="s">
        <v>558</v>
      </c>
      <c r="B57" s="2844"/>
      <c r="C57" s="2844"/>
      <c r="D57" s="2844"/>
      <c r="E57" s="2844"/>
      <c r="F57" s="2844"/>
      <c r="G57" s="2844"/>
      <c r="H57" s="2844"/>
      <c r="I57" s="2844"/>
      <c r="J57" s="2844"/>
      <c r="K57" s="2845" t="s">
        <v>559</v>
      </c>
      <c r="L57" s="2845"/>
      <c r="M57" s="2845"/>
      <c r="N57" s="2845"/>
      <c r="O57" s="2845"/>
      <c r="P57" s="2845"/>
      <c r="Q57" s="2845"/>
      <c r="R57" s="2845"/>
      <c r="S57" s="2845"/>
      <c r="T57" s="2845"/>
    </row>
    <row r="58" spans="1:20" s="153" customFormat="1" ht="45" customHeight="1">
      <c r="A58" s="2844" t="s">
        <v>560</v>
      </c>
      <c r="B58" s="2844"/>
      <c r="C58" s="2844"/>
      <c r="D58" s="2844"/>
      <c r="E58" s="2844"/>
      <c r="F58" s="2844"/>
      <c r="G58" s="2844"/>
      <c r="H58" s="2844"/>
      <c r="I58" s="2844"/>
      <c r="J58" s="2844"/>
      <c r="K58" s="2845" t="s">
        <v>561</v>
      </c>
      <c r="L58" s="2845"/>
      <c r="M58" s="2845"/>
      <c r="N58" s="2845"/>
      <c r="O58" s="2845"/>
      <c r="P58" s="2845"/>
      <c r="Q58" s="2845"/>
      <c r="R58" s="2845"/>
      <c r="S58" s="2845"/>
      <c r="T58" s="2845"/>
    </row>
    <row r="59" spans="1:20" ht="18.75" customHeight="1">
      <c r="A59" s="236" t="s">
        <v>562</v>
      </c>
      <c r="B59" s="237"/>
      <c r="C59" s="237"/>
      <c r="D59" s="238"/>
      <c r="E59" s="238"/>
      <c r="F59" s="237"/>
      <c r="G59" s="237"/>
      <c r="H59" s="239"/>
      <c r="I59" s="239"/>
      <c r="T59" s="240" t="s">
        <v>563</v>
      </c>
    </row>
    <row r="60" spans="1:20" ht="18.75" customHeight="1">
      <c r="A60" s="237"/>
      <c r="B60" s="237"/>
      <c r="C60" s="237"/>
      <c r="D60" s="238"/>
      <c r="E60" s="238"/>
      <c r="F60" s="237"/>
      <c r="G60" s="237"/>
      <c r="H60" s="239"/>
      <c r="I60" s="239"/>
      <c r="J60" s="239"/>
    </row>
    <row r="61" spans="1:20">
      <c r="A61" s="241"/>
      <c r="B61" s="241"/>
      <c r="D61" s="242"/>
      <c r="E61" s="242"/>
    </row>
  </sheetData>
  <mergeCells count="13">
    <mergeCell ref="A58:J58"/>
    <mergeCell ref="K58:T58"/>
    <mergeCell ref="C1:J1"/>
    <mergeCell ref="C2:J2"/>
    <mergeCell ref="C3:J3"/>
    <mergeCell ref="C4:J4"/>
    <mergeCell ref="A6:F6"/>
    <mergeCell ref="O1:Q1"/>
    <mergeCell ref="O2:Q2"/>
    <mergeCell ref="O3:Q3"/>
    <mergeCell ref="O4:Q4"/>
    <mergeCell ref="A57:J57"/>
    <mergeCell ref="K57:T57"/>
  </mergeCells>
  <dataValidations count="1">
    <dataValidation type="list" allowBlank="1" showInputMessage="1" showErrorMessage="1" sqref="J9:J55" xr:uid="{00000000-0002-0000-0300-000000000000}">
      <formula1>"1,2,3,4"</formula1>
      <formula2>0</formula2>
    </dataValidation>
  </dataValidations>
  <printOptions horizontalCentered="1"/>
  <pageMargins left="0.23611111111111099" right="0.23611111111111099" top="0.56944444444444398" bottom="0.23611111111111099" header="0.511811023622047" footer="3.9583333333333297E-2"/>
  <pageSetup paperSize="9" scale="58" orientation="landscape" horizontalDpi="300" verticalDpi="300" r:id="rId1"/>
  <headerFooter>
    <oddFooter>&amp;R&amp;P of &amp;N</oddFooter>
  </headerFooter>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T84"/>
  <sheetViews>
    <sheetView rightToLeft="1" view="pageBreakPreview" zoomScale="50" zoomScaleNormal="100" zoomScalePageLayoutView="50" workbookViewId="0">
      <selection activeCell="K2" sqref="K2:R2"/>
    </sheetView>
  </sheetViews>
  <sheetFormatPr defaultColWidth="9.21875" defaultRowHeight="13.8"/>
  <cols>
    <col min="1" max="1" width="11.77734375" style="243" customWidth="1"/>
    <col min="2" max="2" width="47.77734375" style="243" customWidth="1"/>
    <col min="3" max="3" width="10.77734375" style="244" customWidth="1"/>
    <col min="4" max="4" width="15.77734375" style="244" customWidth="1"/>
    <col min="5" max="9" width="15.77734375" style="243" customWidth="1"/>
    <col min="10" max="10" width="35.77734375" style="243" customWidth="1"/>
    <col min="11" max="11" width="9.21875" style="243"/>
    <col min="12" max="12" width="10.44140625" style="243" customWidth="1"/>
    <col min="13" max="15" width="9.21875" style="243"/>
    <col min="16" max="16" width="12" style="243" customWidth="1"/>
    <col min="17" max="17" width="12.33203125" style="243" customWidth="1"/>
    <col min="18" max="18" width="5.21875" style="243" customWidth="1"/>
    <col min="19" max="19" width="50.109375" style="243" customWidth="1"/>
    <col min="20" max="16384" width="9.21875" style="243"/>
  </cols>
  <sheetData>
    <row r="1" spans="1:20" ht="37.049999999999997" customHeight="1">
      <c r="A1" s="77" t="s">
        <v>71</v>
      </c>
      <c r="B1" s="187"/>
      <c r="C1" s="2846" t="s">
        <v>168</v>
      </c>
      <c r="D1" s="2846"/>
      <c r="E1" s="2846"/>
      <c r="F1" s="2846"/>
      <c r="G1" s="2846"/>
      <c r="H1" s="2846"/>
      <c r="I1" s="2846"/>
      <c r="J1" s="2846"/>
      <c r="K1" s="2857" t="s">
        <v>7837</v>
      </c>
      <c r="L1" s="2857"/>
      <c r="M1" s="2857"/>
      <c r="N1" s="2857"/>
      <c r="O1" s="2857"/>
      <c r="P1" s="2857"/>
      <c r="Q1" s="2857"/>
      <c r="R1" s="2857"/>
      <c r="S1" s="187"/>
      <c r="T1" s="88" t="s">
        <v>169</v>
      </c>
    </row>
    <row r="2" spans="1:20" ht="24.75" customHeight="1">
      <c r="A2" s="89" t="s">
        <v>170</v>
      </c>
      <c r="B2" s="187"/>
      <c r="C2" s="2846" t="s">
        <v>564</v>
      </c>
      <c r="D2" s="2846"/>
      <c r="E2" s="2846"/>
      <c r="F2" s="2846"/>
      <c r="G2" s="2846"/>
      <c r="H2" s="2846"/>
      <c r="I2" s="2846"/>
      <c r="J2" s="2846"/>
      <c r="K2" s="2858" t="s">
        <v>565</v>
      </c>
      <c r="L2" s="2858"/>
      <c r="M2" s="2858"/>
      <c r="N2" s="2858"/>
      <c r="O2" s="2858"/>
      <c r="P2" s="2858"/>
      <c r="Q2" s="2858"/>
      <c r="R2" s="2858"/>
      <c r="S2" s="187"/>
      <c r="T2" s="88" t="s">
        <v>74</v>
      </c>
    </row>
    <row r="3" spans="1:20" ht="39.9" customHeight="1">
      <c r="A3" s="89" t="s">
        <v>173</v>
      </c>
      <c r="B3" s="187"/>
      <c r="C3" s="2846" t="s">
        <v>566</v>
      </c>
      <c r="D3" s="2846"/>
      <c r="E3" s="2846"/>
      <c r="F3" s="2846"/>
      <c r="G3" s="2846"/>
      <c r="H3" s="2846"/>
      <c r="I3" s="2846"/>
      <c r="J3" s="2846"/>
      <c r="K3" s="2857" t="s">
        <v>567</v>
      </c>
      <c r="L3" s="2857"/>
      <c r="M3" s="2857"/>
      <c r="N3" s="2857"/>
      <c r="O3" s="2857"/>
      <c r="P3" s="2857"/>
      <c r="Q3" s="2857"/>
      <c r="R3" s="2857"/>
      <c r="S3" s="88"/>
      <c r="T3" s="88" t="s">
        <v>76</v>
      </c>
    </row>
    <row r="4" spans="1:20" ht="24.75" customHeight="1">
      <c r="A4" s="89" t="s">
        <v>176</v>
      </c>
      <c r="B4" s="187"/>
      <c r="C4" s="2847">
        <v>45144</v>
      </c>
      <c r="D4" s="2847"/>
      <c r="E4" s="2847"/>
      <c r="F4" s="2847"/>
      <c r="G4" s="2847"/>
      <c r="H4" s="2847"/>
      <c r="I4" s="2847"/>
      <c r="J4" s="2847"/>
      <c r="K4" s="2861">
        <v>45144</v>
      </c>
      <c r="L4" s="2861"/>
      <c r="M4" s="2861"/>
      <c r="N4" s="2861"/>
      <c r="O4" s="2861"/>
      <c r="P4" s="2861"/>
      <c r="Q4" s="2861"/>
      <c r="R4" s="2861"/>
      <c r="S4" s="78"/>
      <c r="T4" s="88" t="s">
        <v>78</v>
      </c>
    </row>
    <row r="5" spans="1:20" ht="39.75" customHeight="1">
      <c r="A5" s="89" t="s">
        <v>177</v>
      </c>
      <c r="B5" s="196"/>
      <c r="C5" s="2862"/>
      <c r="D5" s="2862"/>
      <c r="E5" s="2862"/>
      <c r="F5" s="2862"/>
      <c r="G5" s="2862"/>
      <c r="H5" s="2863"/>
      <c r="I5" s="2863"/>
      <c r="J5" s="2863"/>
      <c r="K5" s="245"/>
      <c r="L5" s="246"/>
      <c r="M5" s="245"/>
      <c r="N5" s="247"/>
      <c r="O5" s="247"/>
      <c r="P5" s="248"/>
      <c r="Q5" s="248"/>
      <c r="R5" s="93"/>
      <c r="S5" s="249"/>
      <c r="T5" s="187" t="s">
        <v>80</v>
      </c>
    </row>
    <row r="6" spans="1:20" s="256" customFormat="1">
      <c r="A6" s="250" t="s">
        <v>568</v>
      </c>
      <c r="B6" s="251"/>
      <c r="C6" s="252"/>
      <c r="D6" s="252"/>
      <c r="E6" s="253"/>
      <c r="F6" s="253"/>
      <c r="G6" s="253"/>
      <c r="H6" s="253"/>
      <c r="I6" s="253"/>
      <c r="J6" s="254"/>
      <c r="K6" s="255"/>
      <c r="L6" s="252"/>
      <c r="M6" s="253"/>
      <c r="N6" s="253"/>
      <c r="O6" s="253"/>
      <c r="P6" s="253"/>
      <c r="Q6" s="253"/>
      <c r="R6" s="253"/>
      <c r="S6" s="253"/>
      <c r="T6" s="204" t="s">
        <v>569</v>
      </c>
    </row>
    <row r="7" spans="1:20" s="264" customFormat="1" ht="24" customHeight="1">
      <c r="A7" s="257" t="s">
        <v>570</v>
      </c>
      <c r="B7" s="258"/>
      <c r="C7" s="258"/>
      <c r="D7" s="259"/>
      <c r="E7" s="260"/>
      <c r="F7" s="260"/>
      <c r="G7" s="261"/>
      <c r="H7" s="260"/>
      <c r="I7" s="260"/>
      <c r="J7" s="262"/>
      <c r="K7" s="263"/>
      <c r="L7" s="259"/>
      <c r="M7" s="260"/>
      <c r="N7" s="260"/>
      <c r="O7" s="261"/>
      <c r="P7" s="260"/>
      <c r="Q7" s="260"/>
      <c r="R7" s="260"/>
      <c r="S7" s="260"/>
      <c r="T7" s="262" t="s">
        <v>571</v>
      </c>
    </row>
    <row r="8" spans="1:20" s="267" customFormat="1" ht="24.75" customHeight="1">
      <c r="A8" s="2859" t="s">
        <v>572</v>
      </c>
      <c r="B8" s="2859"/>
      <c r="C8" s="2859"/>
      <c r="D8" s="2859"/>
      <c r="E8" s="2859"/>
      <c r="F8" s="2859"/>
      <c r="G8" s="2859"/>
      <c r="H8" s="2859"/>
      <c r="I8" s="2859"/>
      <c r="J8" s="2859"/>
      <c r="K8" s="265"/>
      <c r="L8" s="118"/>
      <c r="M8" s="118"/>
      <c r="N8" s="118"/>
      <c r="O8" s="118"/>
      <c r="P8" s="118"/>
      <c r="Q8" s="118"/>
      <c r="R8" s="266"/>
      <c r="S8" s="266"/>
      <c r="T8" s="93" t="s">
        <v>573</v>
      </c>
    </row>
    <row r="9" spans="1:20" s="274" customFormat="1" ht="30" customHeight="1">
      <c r="A9" s="268" t="s">
        <v>182</v>
      </c>
      <c r="B9" s="269" t="s">
        <v>574</v>
      </c>
      <c r="C9" s="269" t="s">
        <v>575</v>
      </c>
      <c r="D9" s="269">
        <v>2017</v>
      </c>
      <c r="E9" s="269">
        <v>2018</v>
      </c>
      <c r="F9" s="269">
        <v>2019</v>
      </c>
      <c r="G9" s="269">
        <v>2020</v>
      </c>
      <c r="H9" s="269">
        <v>2021</v>
      </c>
      <c r="I9" s="268">
        <v>2022</v>
      </c>
      <c r="J9" s="270" t="s">
        <v>195</v>
      </c>
      <c r="K9" s="271" t="s">
        <v>196</v>
      </c>
      <c r="L9" s="272">
        <v>2022</v>
      </c>
      <c r="M9" s="273">
        <v>2021</v>
      </c>
      <c r="N9" s="273">
        <v>2020</v>
      </c>
      <c r="O9" s="273">
        <v>2019</v>
      </c>
      <c r="P9" s="273">
        <v>2018</v>
      </c>
      <c r="Q9" s="273">
        <v>2017</v>
      </c>
      <c r="R9" s="273" t="s">
        <v>414</v>
      </c>
      <c r="S9" s="272" t="s">
        <v>576</v>
      </c>
      <c r="T9" s="272" t="s">
        <v>577</v>
      </c>
    </row>
    <row r="10" spans="1:20" s="283" customFormat="1" ht="54.75" customHeight="1">
      <c r="A10" s="275" t="s">
        <v>578</v>
      </c>
      <c r="B10" s="276" t="s">
        <v>579</v>
      </c>
      <c r="C10" s="181" t="s">
        <v>580</v>
      </c>
      <c r="D10" s="277">
        <v>362825.9</v>
      </c>
      <c r="E10" s="277">
        <v>378422.69587729598</v>
      </c>
      <c r="F10" s="277">
        <v>394808.39860878303</v>
      </c>
      <c r="G10" s="277">
        <v>411903.60226854403</v>
      </c>
      <c r="H10" s="277">
        <v>429739.02824677201</v>
      </c>
      <c r="I10" s="277">
        <v>449192.93755707197</v>
      </c>
      <c r="J10" s="278"/>
      <c r="K10" s="279"/>
      <c r="L10" s="277">
        <v>449192.93755707197</v>
      </c>
      <c r="M10" s="277">
        <v>429739.02824677201</v>
      </c>
      <c r="N10" s="277">
        <v>411903.60226854403</v>
      </c>
      <c r="O10" s="277">
        <v>394808.39860878303</v>
      </c>
      <c r="P10" s="277">
        <v>378422.69587729598</v>
      </c>
      <c r="Q10" s="277">
        <v>362825.9</v>
      </c>
      <c r="R10" s="280" t="s">
        <v>581</v>
      </c>
      <c r="S10" s="281" t="s">
        <v>582</v>
      </c>
      <c r="T10" s="282" t="s">
        <v>578</v>
      </c>
    </row>
    <row r="11" spans="1:20" s="283" customFormat="1" ht="54.75" customHeight="1">
      <c r="A11" s="275" t="s">
        <v>583</v>
      </c>
      <c r="B11" s="276" t="s">
        <v>584</v>
      </c>
      <c r="C11" s="181" t="s">
        <v>585</v>
      </c>
      <c r="D11" s="284">
        <v>1.0429999999999999</v>
      </c>
      <c r="E11" s="284">
        <v>1.0429999999999999</v>
      </c>
      <c r="F11" s="284">
        <v>1.0429999999999999</v>
      </c>
      <c r="G11" s="284">
        <v>1.0429999999999999</v>
      </c>
      <c r="H11" s="284">
        <v>1.0429999999999999</v>
      </c>
      <c r="I11" s="284">
        <v>1.0429999999999999</v>
      </c>
      <c r="J11" s="278" t="s">
        <v>586</v>
      </c>
      <c r="K11" s="285" t="s">
        <v>587</v>
      </c>
      <c r="L11" s="284">
        <v>1.0429999999999999</v>
      </c>
      <c r="M11" s="284">
        <v>1.0429999999999999</v>
      </c>
      <c r="N11" s="284">
        <v>1.0429999999999999</v>
      </c>
      <c r="O11" s="284">
        <v>1.0429999999999999</v>
      </c>
      <c r="P11" s="284">
        <v>1.0429999999999999</v>
      </c>
      <c r="Q11" s="284">
        <v>1.0429999999999999</v>
      </c>
      <c r="R11" s="280" t="s">
        <v>585</v>
      </c>
      <c r="S11" s="281" t="s">
        <v>588</v>
      </c>
      <c r="T11" s="282" t="s">
        <v>583</v>
      </c>
    </row>
    <row r="12" spans="1:20" s="291" customFormat="1" ht="54.75" customHeight="1">
      <c r="A12" s="275" t="s">
        <v>589</v>
      </c>
      <c r="B12" s="286" t="s">
        <v>590</v>
      </c>
      <c r="C12" s="275" t="s">
        <v>591</v>
      </c>
      <c r="D12" s="277">
        <v>331492.70696849102</v>
      </c>
      <c r="E12" s="277">
        <v>346634.252279818</v>
      </c>
      <c r="F12" s="277">
        <v>362467.45705456799</v>
      </c>
      <c r="G12" s="277">
        <v>379023.91767118103</v>
      </c>
      <c r="H12" s="277">
        <v>396336.67396048998</v>
      </c>
      <c r="I12" s="277">
        <v>414440.27515126701</v>
      </c>
      <c r="J12" s="287"/>
      <c r="K12" s="288"/>
      <c r="L12" s="277">
        <v>414440.27515126701</v>
      </c>
      <c r="M12" s="277">
        <v>396336.67396048998</v>
      </c>
      <c r="N12" s="277">
        <v>379023.91767118103</v>
      </c>
      <c r="O12" s="277">
        <v>362467.45705456799</v>
      </c>
      <c r="P12" s="277">
        <v>346634.252279818</v>
      </c>
      <c r="Q12" s="277">
        <v>331492.70696849102</v>
      </c>
      <c r="R12" s="289" t="s">
        <v>581</v>
      </c>
      <c r="S12" s="290" t="s">
        <v>592</v>
      </c>
      <c r="T12" s="282" t="s">
        <v>589</v>
      </c>
    </row>
    <row r="13" spans="1:20" ht="54.75" customHeight="1">
      <c r="A13" s="275" t="s">
        <v>593</v>
      </c>
      <c r="B13" s="292" t="s">
        <v>594</v>
      </c>
      <c r="C13" s="181" t="s">
        <v>580</v>
      </c>
      <c r="D13" s="277">
        <v>142500</v>
      </c>
      <c r="E13" s="277">
        <v>142500</v>
      </c>
      <c r="F13" s="277">
        <v>142500</v>
      </c>
      <c r="G13" s="277">
        <v>142500</v>
      </c>
      <c r="H13" s="277">
        <v>143500</v>
      </c>
      <c r="I13" s="277">
        <v>143500</v>
      </c>
      <c r="J13" s="293" t="s">
        <v>595</v>
      </c>
      <c r="K13" s="294" t="s">
        <v>596</v>
      </c>
      <c r="L13" s="277">
        <v>143500</v>
      </c>
      <c r="M13" s="277">
        <v>143500</v>
      </c>
      <c r="N13" s="277">
        <v>142500</v>
      </c>
      <c r="O13" s="277">
        <v>142500</v>
      </c>
      <c r="P13" s="277">
        <v>142500</v>
      </c>
      <c r="Q13" s="277">
        <v>142500</v>
      </c>
      <c r="R13" s="295" t="s">
        <v>581</v>
      </c>
      <c r="S13" s="296" t="s">
        <v>597</v>
      </c>
      <c r="T13" s="282" t="s">
        <v>593</v>
      </c>
    </row>
    <row r="14" spans="1:20" s="291" customFormat="1" ht="54.75" customHeight="1">
      <c r="A14" s="275" t="s">
        <v>598</v>
      </c>
      <c r="B14" s="286" t="s">
        <v>599</v>
      </c>
      <c r="C14" s="275" t="s">
        <v>600</v>
      </c>
      <c r="D14" s="277">
        <v>139386</v>
      </c>
      <c r="E14" s="277">
        <v>144441</v>
      </c>
      <c r="F14" s="277">
        <v>148145</v>
      </c>
      <c r="G14" s="277">
        <v>152413</v>
      </c>
      <c r="H14" s="277">
        <v>157683</v>
      </c>
      <c r="I14" s="277">
        <v>165113</v>
      </c>
      <c r="J14" s="287"/>
      <c r="K14" s="288"/>
      <c r="L14" s="277">
        <v>165113</v>
      </c>
      <c r="M14" s="277">
        <v>157683</v>
      </c>
      <c r="N14" s="277">
        <v>152413</v>
      </c>
      <c r="O14" s="277">
        <v>148145</v>
      </c>
      <c r="P14" s="277">
        <v>144441</v>
      </c>
      <c r="Q14" s="277">
        <v>139386</v>
      </c>
      <c r="R14" s="289" t="s">
        <v>601</v>
      </c>
      <c r="S14" s="290" t="s">
        <v>602</v>
      </c>
      <c r="T14" s="289" t="s">
        <v>598</v>
      </c>
    </row>
    <row r="15" spans="1:20" s="291" customFormat="1" ht="54.75" customHeight="1">
      <c r="A15" s="275" t="s">
        <v>603</v>
      </c>
      <c r="B15" s="286" t="s">
        <v>604</v>
      </c>
      <c r="C15" s="275" t="s">
        <v>600</v>
      </c>
      <c r="D15" s="277">
        <v>39965</v>
      </c>
      <c r="E15" s="277">
        <v>41414</v>
      </c>
      <c r="F15" s="277">
        <v>42476</v>
      </c>
      <c r="G15" s="277">
        <v>43700</v>
      </c>
      <c r="H15" s="277">
        <v>45052</v>
      </c>
      <c r="I15" s="297">
        <v>47.174999999999997</v>
      </c>
      <c r="J15" s="287"/>
      <c r="K15" s="288"/>
      <c r="L15" s="297">
        <v>47.174999999999997</v>
      </c>
      <c r="M15" s="277">
        <v>45052</v>
      </c>
      <c r="N15" s="277">
        <v>43700</v>
      </c>
      <c r="O15" s="277">
        <v>42476</v>
      </c>
      <c r="P15" s="277">
        <v>41414</v>
      </c>
      <c r="Q15" s="277">
        <v>39965</v>
      </c>
      <c r="R15" s="289" t="s">
        <v>601</v>
      </c>
      <c r="S15" s="290" t="s">
        <v>605</v>
      </c>
      <c r="T15" s="289" t="s">
        <v>603</v>
      </c>
    </row>
    <row r="16" spans="1:20" s="291" customFormat="1" ht="54.75" customHeight="1">
      <c r="A16" s="275" t="s">
        <v>606</v>
      </c>
      <c r="B16" s="286" t="s">
        <v>607</v>
      </c>
      <c r="C16" s="275" t="s">
        <v>591</v>
      </c>
      <c r="D16" s="277">
        <v>7</v>
      </c>
      <c r="E16" s="277">
        <v>7</v>
      </c>
      <c r="F16" s="277">
        <v>7</v>
      </c>
      <c r="G16" s="277">
        <v>7</v>
      </c>
      <c r="H16" s="277">
        <v>7</v>
      </c>
      <c r="I16" s="277">
        <v>7</v>
      </c>
      <c r="J16" s="287"/>
      <c r="K16" s="288"/>
      <c r="L16" s="277">
        <v>7</v>
      </c>
      <c r="M16" s="277">
        <v>7</v>
      </c>
      <c r="N16" s="277">
        <v>7</v>
      </c>
      <c r="O16" s="277">
        <v>7</v>
      </c>
      <c r="P16" s="277">
        <v>7</v>
      </c>
      <c r="Q16" s="277">
        <v>7</v>
      </c>
      <c r="R16" s="289" t="s">
        <v>581</v>
      </c>
      <c r="S16" s="290" t="s">
        <v>608</v>
      </c>
      <c r="T16" s="289" t="s">
        <v>606</v>
      </c>
    </row>
    <row r="17" spans="1:20" s="267" customFormat="1" ht="54.75" customHeight="1">
      <c r="A17" s="275" t="s">
        <v>609</v>
      </c>
      <c r="B17" s="298" t="s">
        <v>610</v>
      </c>
      <c r="C17" s="299" t="s">
        <v>611</v>
      </c>
      <c r="D17" s="277">
        <v>44968</v>
      </c>
      <c r="E17" s="277">
        <v>46750</v>
      </c>
      <c r="F17" s="277">
        <v>49359</v>
      </c>
      <c r="G17" s="277">
        <v>51535</v>
      </c>
      <c r="H17" s="277">
        <v>53524</v>
      </c>
      <c r="I17" s="277">
        <v>55301</v>
      </c>
      <c r="J17" s="300"/>
      <c r="K17" s="301"/>
      <c r="L17" s="277">
        <v>55301</v>
      </c>
      <c r="M17" s="277">
        <v>53524</v>
      </c>
      <c r="N17" s="277">
        <v>51535</v>
      </c>
      <c r="O17" s="277">
        <v>49359</v>
      </c>
      <c r="P17" s="277">
        <v>46750</v>
      </c>
      <c r="Q17" s="277">
        <v>44968</v>
      </c>
      <c r="R17" s="302" t="s">
        <v>612</v>
      </c>
      <c r="S17" s="303" t="s">
        <v>613</v>
      </c>
      <c r="T17" s="289" t="s">
        <v>609</v>
      </c>
    </row>
    <row r="18" spans="1:20" s="267" customFormat="1" ht="24.75" customHeight="1">
      <c r="A18" s="304" t="s">
        <v>572</v>
      </c>
      <c r="B18" s="305"/>
      <c r="C18" s="266"/>
      <c r="D18" s="118"/>
      <c r="E18" s="118"/>
      <c r="F18" s="118"/>
      <c r="G18" s="118"/>
      <c r="H18" s="118"/>
      <c r="I18" s="118"/>
      <c r="J18" s="306"/>
      <c r="K18" s="265"/>
      <c r="L18" s="118"/>
      <c r="M18" s="118"/>
      <c r="N18" s="118"/>
      <c r="O18" s="118"/>
      <c r="P18" s="118"/>
      <c r="Q18" s="118"/>
      <c r="R18" s="266"/>
      <c r="S18" s="266"/>
      <c r="T18" s="93" t="s">
        <v>573</v>
      </c>
    </row>
    <row r="19" spans="1:20" s="274" customFormat="1" ht="30" customHeight="1">
      <c r="A19" s="268" t="s">
        <v>182</v>
      </c>
      <c r="B19" s="269" t="s">
        <v>574</v>
      </c>
      <c r="C19" s="269" t="s">
        <v>575</v>
      </c>
      <c r="D19" s="269">
        <v>2017</v>
      </c>
      <c r="E19" s="269">
        <v>2018</v>
      </c>
      <c r="F19" s="269">
        <v>2019</v>
      </c>
      <c r="G19" s="269">
        <v>2020</v>
      </c>
      <c r="H19" s="269">
        <v>2021</v>
      </c>
      <c r="I19" s="268">
        <v>2022</v>
      </c>
      <c r="J19" s="270" t="s">
        <v>195</v>
      </c>
      <c r="K19" s="271" t="s">
        <v>196</v>
      </c>
      <c r="L19" s="272">
        <v>2022</v>
      </c>
      <c r="M19" s="273">
        <v>2021</v>
      </c>
      <c r="N19" s="273">
        <v>2020</v>
      </c>
      <c r="O19" s="273">
        <v>2019</v>
      </c>
      <c r="P19" s="273">
        <v>2018</v>
      </c>
      <c r="Q19" s="273">
        <v>2017</v>
      </c>
      <c r="R19" s="273" t="s">
        <v>414</v>
      </c>
      <c r="S19" s="272" t="s">
        <v>576</v>
      </c>
      <c r="T19" s="272" t="s">
        <v>577</v>
      </c>
    </row>
    <row r="20" spans="1:20" s="267" customFormat="1" ht="54.75" customHeight="1">
      <c r="A20" s="275" t="s">
        <v>614</v>
      </c>
      <c r="B20" s="298" t="s">
        <v>615</v>
      </c>
      <c r="C20" s="299" t="s">
        <v>591</v>
      </c>
      <c r="D20" s="307" t="s">
        <v>616</v>
      </c>
      <c r="E20" s="307" t="s">
        <v>616</v>
      </c>
      <c r="F20" s="307" t="s">
        <v>616</v>
      </c>
      <c r="G20" s="307" t="s">
        <v>616</v>
      </c>
      <c r="H20" s="307" t="s">
        <v>616</v>
      </c>
      <c r="I20" s="307" t="s">
        <v>616</v>
      </c>
      <c r="J20" s="300"/>
      <c r="K20" s="301"/>
      <c r="L20" s="302" t="s">
        <v>617</v>
      </c>
      <c r="M20" s="302" t="s">
        <v>617</v>
      </c>
      <c r="N20" s="302" t="s">
        <v>617</v>
      </c>
      <c r="O20" s="302" t="s">
        <v>617</v>
      </c>
      <c r="P20" s="302" t="s">
        <v>617</v>
      </c>
      <c r="Q20" s="302" t="s">
        <v>617</v>
      </c>
      <c r="R20" s="302" t="s">
        <v>581</v>
      </c>
      <c r="S20" s="303" t="s">
        <v>618</v>
      </c>
      <c r="T20" s="289" t="s">
        <v>614</v>
      </c>
    </row>
    <row r="21" spans="1:20" s="291" customFormat="1" ht="54.75" customHeight="1">
      <c r="A21" s="275" t="s">
        <v>619</v>
      </c>
      <c r="B21" s="286" t="s">
        <v>620</v>
      </c>
      <c r="C21" s="275" t="s">
        <v>591</v>
      </c>
      <c r="D21" s="307" t="s">
        <v>616</v>
      </c>
      <c r="E21" s="307" t="s">
        <v>616</v>
      </c>
      <c r="F21" s="307" t="s">
        <v>616</v>
      </c>
      <c r="G21" s="307" t="s">
        <v>616</v>
      </c>
      <c r="H21" s="307" t="s">
        <v>616</v>
      </c>
      <c r="I21" s="307" t="s">
        <v>616</v>
      </c>
      <c r="J21" s="287"/>
      <c r="K21" s="288"/>
      <c r="L21" s="302" t="s">
        <v>617</v>
      </c>
      <c r="M21" s="302" t="s">
        <v>617</v>
      </c>
      <c r="N21" s="302" t="s">
        <v>617</v>
      </c>
      <c r="O21" s="302" t="s">
        <v>617</v>
      </c>
      <c r="P21" s="302" t="s">
        <v>617</v>
      </c>
      <c r="Q21" s="302" t="s">
        <v>617</v>
      </c>
      <c r="R21" s="289" t="s">
        <v>581</v>
      </c>
      <c r="S21" s="290" t="s">
        <v>621</v>
      </c>
      <c r="T21" s="289" t="s">
        <v>619</v>
      </c>
    </row>
    <row r="22" spans="1:20" s="291" customFormat="1" ht="54.75" customHeight="1">
      <c r="A22" s="275" t="s">
        <v>622</v>
      </c>
      <c r="B22" s="286" t="s">
        <v>623</v>
      </c>
      <c r="C22" s="275" t="s">
        <v>591</v>
      </c>
      <c r="D22" s="307">
        <v>1500</v>
      </c>
      <c r="E22" s="307">
        <v>1800</v>
      </c>
      <c r="F22" s="307">
        <v>2200</v>
      </c>
      <c r="G22" s="307">
        <v>2500</v>
      </c>
      <c r="H22" s="307">
        <v>2800</v>
      </c>
      <c r="I22" s="307">
        <v>3100</v>
      </c>
      <c r="J22" s="287"/>
      <c r="K22" s="288"/>
      <c r="L22" s="307">
        <v>3100</v>
      </c>
      <c r="M22" s="307">
        <v>2800</v>
      </c>
      <c r="N22" s="307">
        <v>2500</v>
      </c>
      <c r="O22" s="307">
        <v>2200</v>
      </c>
      <c r="P22" s="307">
        <v>1800</v>
      </c>
      <c r="Q22" s="289">
        <v>1500</v>
      </c>
      <c r="R22" s="289" t="s">
        <v>581</v>
      </c>
      <c r="S22" s="290" t="s">
        <v>624</v>
      </c>
      <c r="T22" s="289" t="s">
        <v>622</v>
      </c>
    </row>
    <row r="23" spans="1:20" s="267" customFormat="1" ht="54.75" customHeight="1">
      <c r="A23" s="275" t="s">
        <v>625</v>
      </c>
      <c r="B23" s="298" t="s">
        <v>626</v>
      </c>
      <c r="C23" s="299" t="s">
        <v>591</v>
      </c>
      <c r="D23" s="307" t="s">
        <v>616</v>
      </c>
      <c r="E23" s="307" t="s">
        <v>616</v>
      </c>
      <c r="F23" s="307" t="s">
        <v>616</v>
      </c>
      <c r="G23" s="307" t="s">
        <v>616</v>
      </c>
      <c r="H23" s="307" t="s">
        <v>616</v>
      </c>
      <c r="I23" s="307" t="s">
        <v>616</v>
      </c>
      <c r="J23" s="300"/>
      <c r="K23" s="301"/>
      <c r="L23" s="302" t="s">
        <v>617</v>
      </c>
      <c r="M23" s="302" t="s">
        <v>617</v>
      </c>
      <c r="N23" s="302" t="s">
        <v>617</v>
      </c>
      <c r="O23" s="302" t="s">
        <v>617</v>
      </c>
      <c r="P23" s="302" t="s">
        <v>617</v>
      </c>
      <c r="Q23" s="302" t="s">
        <v>617</v>
      </c>
      <c r="R23" s="302" t="s">
        <v>581</v>
      </c>
      <c r="S23" s="303" t="s">
        <v>627</v>
      </c>
      <c r="T23" s="289" t="s">
        <v>625</v>
      </c>
    </row>
    <row r="24" spans="1:20" s="267" customFormat="1" ht="54.75" customHeight="1">
      <c r="A24" s="275" t="s">
        <v>628</v>
      </c>
      <c r="B24" s="298" t="s">
        <v>629</v>
      </c>
      <c r="C24" s="299" t="s">
        <v>591</v>
      </c>
      <c r="D24" s="307" t="s">
        <v>616</v>
      </c>
      <c r="E24" s="307" t="s">
        <v>616</v>
      </c>
      <c r="F24" s="307" t="s">
        <v>616</v>
      </c>
      <c r="G24" s="307" t="s">
        <v>616</v>
      </c>
      <c r="H24" s="307" t="s">
        <v>616</v>
      </c>
      <c r="I24" s="307" t="s">
        <v>616</v>
      </c>
      <c r="J24" s="300"/>
      <c r="K24" s="301"/>
      <c r="L24" s="302" t="s">
        <v>617</v>
      </c>
      <c r="M24" s="302" t="s">
        <v>617</v>
      </c>
      <c r="N24" s="302" t="s">
        <v>617</v>
      </c>
      <c r="O24" s="302" t="s">
        <v>617</v>
      </c>
      <c r="P24" s="302" t="s">
        <v>617</v>
      </c>
      <c r="Q24" s="302" t="s">
        <v>617</v>
      </c>
      <c r="R24" s="302" t="s">
        <v>581</v>
      </c>
      <c r="S24" s="303" t="s">
        <v>630</v>
      </c>
      <c r="T24" s="289" t="s">
        <v>628</v>
      </c>
    </row>
    <row r="25" spans="1:20" s="311" customFormat="1" ht="24.75" customHeight="1">
      <c r="A25" s="2860" t="s">
        <v>631</v>
      </c>
      <c r="B25" s="2860"/>
      <c r="C25" s="2860"/>
      <c r="D25" s="2860"/>
      <c r="E25" s="2860"/>
      <c r="F25" s="2860"/>
      <c r="G25" s="2860"/>
      <c r="H25" s="2860"/>
      <c r="I25" s="2860"/>
      <c r="J25" s="2860"/>
      <c r="K25" s="308"/>
      <c r="L25" s="121"/>
      <c r="M25" s="121"/>
      <c r="N25" s="121"/>
      <c r="O25" s="121"/>
      <c r="P25" s="121"/>
      <c r="Q25" s="302"/>
      <c r="R25" s="121"/>
      <c r="S25" s="309"/>
      <c r="T25" s="310" t="s">
        <v>632</v>
      </c>
    </row>
    <row r="26" spans="1:20" s="311" customFormat="1" ht="33.75" customHeight="1">
      <c r="A26" s="312" t="s">
        <v>633</v>
      </c>
      <c r="B26" s="313" t="s">
        <v>574</v>
      </c>
      <c r="C26" s="313" t="s">
        <v>407</v>
      </c>
      <c r="D26" s="314">
        <v>2017</v>
      </c>
      <c r="E26" s="314">
        <v>2018</v>
      </c>
      <c r="F26" s="314">
        <v>2019</v>
      </c>
      <c r="G26" s="314">
        <v>2020</v>
      </c>
      <c r="H26" s="314">
        <v>2021</v>
      </c>
      <c r="I26" s="270">
        <v>2022</v>
      </c>
      <c r="J26" s="270" t="s">
        <v>195</v>
      </c>
      <c r="K26" s="271" t="s">
        <v>196</v>
      </c>
      <c r="L26" s="315">
        <v>2022</v>
      </c>
      <c r="M26" s="315">
        <v>2021</v>
      </c>
      <c r="N26" s="315">
        <v>2020</v>
      </c>
      <c r="O26" s="315">
        <v>2019</v>
      </c>
      <c r="P26" s="315">
        <v>2018</v>
      </c>
      <c r="Q26" s="315">
        <v>2017</v>
      </c>
      <c r="R26" s="316" t="s">
        <v>414</v>
      </c>
      <c r="S26" s="316" t="s">
        <v>634</v>
      </c>
      <c r="T26" s="312" t="s">
        <v>577</v>
      </c>
    </row>
    <row r="27" spans="1:20" s="311" customFormat="1" ht="48.75" customHeight="1">
      <c r="A27" s="317" t="s">
        <v>635</v>
      </c>
      <c r="B27" s="318" t="s">
        <v>636</v>
      </c>
      <c r="C27" s="319" t="s">
        <v>611</v>
      </c>
      <c r="D27" s="307">
        <v>39</v>
      </c>
      <c r="E27" s="307">
        <v>39</v>
      </c>
      <c r="F27" s="307">
        <v>43</v>
      </c>
      <c r="G27" s="307">
        <v>44</v>
      </c>
      <c r="H27" s="307">
        <v>45</v>
      </c>
      <c r="I27" s="307">
        <v>49</v>
      </c>
      <c r="J27" s="320"/>
      <c r="K27" s="320"/>
      <c r="L27" s="321">
        <v>49</v>
      </c>
      <c r="M27" s="321">
        <v>45</v>
      </c>
      <c r="N27" s="321">
        <v>44</v>
      </c>
      <c r="O27" s="321">
        <v>43</v>
      </c>
      <c r="P27" s="321">
        <v>39</v>
      </c>
      <c r="Q27" s="321">
        <v>39</v>
      </c>
      <c r="R27" s="322" t="s">
        <v>612</v>
      </c>
      <c r="S27" s="323" t="s">
        <v>637</v>
      </c>
      <c r="T27" s="324" t="s">
        <v>635</v>
      </c>
    </row>
    <row r="28" spans="1:20" s="311" customFormat="1" ht="48.75" customHeight="1">
      <c r="A28" s="317" t="s">
        <v>638</v>
      </c>
      <c r="B28" s="325" t="s">
        <v>639</v>
      </c>
      <c r="C28" s="326" t="s">
        <v>640</v>
      </c>
      <c r="D28" s="277">
        <v>51518</v>
      </c>
      <c r="E28" s="277">
        <v>52629</v>
      </c>
      <c r="F28" s="277">
        <v>59336</v>
      </c>
      <c r="G28" s="277">
        <v>57934</v>
      </c>
      <c r="H28" s="277">
        <v>59834</v>
      </c>
      <c r="I28" s="277">
        <v>62239</v>
      </c>
      <c r="J28" s="327"/>
      <c r="K28" s="327"/>
      <c r="L28" s="328">
        <v>62239</v>
      </c>
      <c r="M28" s="328">
        <v>59834</v>
      </c>
      <c r="N28" s="328">
        <v>57934</v>
      </c>
      <c r="O28" s="328">
        <v>59336</v>
      </c>
      <c r="P28" s="328">
        <v>52629</v>
      </c>
      <c r="Q28" s="328">
        <v>51518</v>
      </c>
      <c r="R28" s="326" t="s">
        <v>641</v>
      </c>
      <c r="S28" s="329" t="s">
        <v>642</v>
      </c>
      <c r="T28" s="324" t="s">
        <v>638</v>
      </c>
    </row>
    <row r="29" spans="1:20" s="311" customFormat="1" ht="48.75" customHeight="1">
      <c r="A29" s="317" t="s">
        <v>643</v>
      </c>
      <c r="B29" s="318" t="s">
        <v>644</v>
      </c>
      <c r="C29" s="319" t="s">
        <v>611</v>
      </c>
      <c r="D29" s="330">
        <v>131</v>
      </c>
      <c r="E29" s="330">
        <v>139</v>
      </c>
      <c r="F29" s="330">
        <v>141</v>
      </c>
      <c r="G29" s="330">
        <v>145</v>
      </c>
      <c r="H29" s="330">
        <v>147</v>
      </c>
      <c r="I29" s="330">
        <v>160</v>
      </c>
      <c r="J29" s="331" t="s">
        <v>645</v>
      </c>
      <c r="K29" s="332" t="s">
        <v>646</v>
      </c>
      <c r="L29" s="333">
        <v>160</v>
      </c>
      <c r="M29" s="333">
        <v>147</v>
      </c>
      <c r="N29" s="333">
        <v>145</v>
      </c>
      <c r="O29" s="333">
        <v>141</v>
      </c>
      <c r="P29" s="333">
        <v>139</v>
      </c>
      <c r="Q29" s="333">
        <v>131</v>
      </c>
      <c r="R29" s="322" t="s">
        <v>612</v>
      </c>
      <c r="S29" s="323" t="s">
        <v>647</v>
      </c>
      <c r="T29" s="324" t="s">
        <v>643</v>
      </c>
    </row>
    <row r="30" spans="1:20" s="311" customFormat="1" ht="48.75" customHeight="1">
      <c r="A30" s="317" t="s">
        <v>648</v>
      </c>
      <c r="B30" s="318" t="s">
        <v>649</v>
      </c>
      <c r="C30" s="326" t="s">
        <v>640</v>
      </c>
      <c r="D30" s="334" t="s">
        <v>650</v>
      </c>
      <c r="E30" s="334" t="s">
        <v>650</v>
      </c>
      <c r="F30" s="334" t="s">
        <v>650</v>
      </c>
      <c r="G30" s="334" t="s">
        <v>650</v>
      </c>
      <c r="H30" s="334" t="s">
        <v>650</v>
      </c>
      <c r="I30" s="334" t="s">
        <v>650</v>
      </c>
      <c r="J30" s="320"/>
      <c r="K30" s="320"/>
      <c r="L30" s="335" t="s">
        <v>650</v>
      </c>
      <c r="M30" s="335" t="s">
        <v>650</v>
      </c>
      <c r="N30" s="335" t="s">
        <v>650</v>
      </c>
      <c r="O30" s="335" t="s">
        <v>650</v>
      </c>
      <c r="P30" s="335" t="s">
        <v>650</v>
      </c>
      <c r="Q30" s="335" t="s">
        <v>650</v>
      </c>
      <c r="R30" s="326" t="s">
        <v>641</v>
      </c>
      <c r="S30" s="323" t="s">
        <v>651</v>
      </c>
      <c r="T30" s="324" t="s">
        <v>648</v>
      </c>
    </row>
    <row r="31" spans="1:20" s="311" customFormat="1" ht="48.75" customHeight="1">
      <c r="A31" s="317" t="s">
        <v>652</v>
      </c>
      <c r="B31" s="325" t="s">
        <v>653</v>
      </c>
      <c r="C31" s="306" t="s">
        <v>611</v>
      </c>
      <c r="D31" s="307">
        <v>39</v>
      </c>
      <c r="E31" s="307">
        <v>39</v>
      </c>
      <c r="F31" s="307">
        <v>43</v>
      </c>
      <c r="G31" s="307">
        <v>44</v>
      </c>
      <c r="H31" s="307">
        <v>45</v>
      </c>
      <c r="I31" s="307">
        <v>49</v>
      </c>
      <c r="J31" s="327"/>
      <c r="K31" s="327"/>
      <c r="L31" s="321">
        <v>49</v>
      </c>
      <c r="M31" s="321">
        <v>45</v>
      </c>
      <c r="N31" s="321">
        <v>44</v>
      </c>
      <c r="O31" s="321">
        <v>43</v>
      </c>
      <c r="P31" s="321">
        <v>39</v>
      </c>
      <c r="Q31" s="321">
        <v>39</v>
      </c>
      <c r="R31" s="322" t="s">
        <v>612</v>
      </c>
      <c r="S31" s="336" t="s">
        <v>654</v>
      </c>
      <c r="T31" s="324" t="s">
        <v>652</v>
      </c>
    </row>
    <row r="32" spans="1:20" s="311" customFormat="1" ht="48.75" customHeight="1">
      <c r="A32" s="317" t="s">
        <v>655</v>
      </c>
      <c r="B32" s="325" t="s">
        <v>656</v>
      </c>
      <c r="C32" s="326" t="s">
        <v>640</v>
      </c>
      <c r="D32" s="277">
        <v>51518</v>
      </c>
      <c r="E32" s="277">
        <v>52629</v>
      </c>
      <c r="F32" s="277">
        <v>59336</v>
      </c>
      <c r="G32" s="277">
        <v>57934</v>
      </c>
      <c r="H32" s="277">
        <v>59834</v>
      </c>
      <c r="I32" s="277">
        <v>62239</v>
      </c>
      <c r="J32" s="327"/>
      <c r="K32" s="327"/>
      <c r="L32" s="328">
        <v>62239</v>
      </c>
      <c r="M32" s="328">
        <v>59834</v>
      </c>
      <c r="N32" s="328">
        <v>57934</v>
      </c>
      <c r="O32" s="328">
        <v>59336</v>
      </c>
      <c r="P32" s="328">
        <v>52629</v>
      </c>
      <c r="Q32" s="328">
        <v>51518</v>
      </c>
      <c r="R32" s="326" t="s">
        <v>641</v>
      </c>
      <c r="S32" s="336" t="s">
        <v>657</v>
      </c>
      <c r="T32" s="324" t="s">
        <v>655</v>
      </c>
    </row>
    <row r="33" spans="1:20" s="311" customFormat="1" ht="48.75" customHeight="1">
      <c r="A33" s="317" t="s">
        <v>658</v>
      </c>
      <c r="B33" s="325" t="s">
        <v>659</v>
      </c>
      <c r="C33" s="326" t="s">
        <v>611</v>
      </c>
      <c r="D33" s="307">
        <v>59</v>
      </c>
      <c r="E33" s="307">
        <v>60</v>
      </c>
      <c r="F33" s="307">
        <v>61</v>
      </c>
      <c r="G33" s="307">
        <v>64</v>
      </c>
      <c r="H33" s="307">
        <v>65</v>
      </c>
      <c r="I33" s="307">
        <v>64</v>
      </c>
      <c r="J33" s="327"/>
      <c r="K33" s="327"/>
      <c r="L33" s="321">
        <v>64</v>
      </c>
      <c r="M33" s="321">
        <v>65</v>
      </c>
      <c r="N33" s="321">
        <v>64</v>
      </c>
      <c r="O33" s="321">
        <v>61</v>
      </c>
      <c r="P33" s="321">
        <v>60</v>
      </c>
      <c r="Q33" s="321">
        <v>59</v>
      </c>
      <c r="R33" s="306" t="s">
        <v>612</v>
      </c>
      <c r="S33" s="336" t="s">
        <v>660</v>
      </c>
      <c r="T33" s="324" t="s">
        <v>658</v>
      </c>
    </row>
    <row r="34" spans="1:20" s="311" customFormat="1" ht="48.75" customHeight="1">
      <c r="A34" s="317" t="s">
        <v>661</v>
      </c>
      <c r="B34" s="325" t="s">
        <v>662</v>
      </c>
      <c r="C34" s="326" t="s">
        <v>640</v>
      </c>
      <c r="D34" s="334" t="s">
        <v>650</v>
      </c>
      <c r="E34" s="334" t="s">
        <v>650</v>
      </c>
      <c r="F34" s="334" t="s">
        <v>650</v>
      </c>
      <c r="G34" s="334" t="s">
        <v>650</v>
      </c>
      <c r="H34" s="334" t="s">
        <v>650</v>
      </c>
      <c r="I34" s="334" t="s">
        <v>650</v>
      </c>
      <c r="J34" s="327"/>
      <c r="K34" s="327"/>
      <c r="L34" s="335" t="s">
        <v>650</v>
      </c>
      <c r="M34" s="335" t="s">
        <v>650</v>
      </c>
      <c r="N34" s="335" t="s">
        <v>650</v>
      </c>
      <c r="O34" s="335" t="s">
        <v>650</v>
      </c>
      <c r="P34" s="335" t="s">
        <v>650</v>
      </c>
      <c r="Q34" s="335" t="s">
        <v>650</v>
      </c>
      <c r="R34" s="326" t="s">
        <v>641</v>
      </c>
      <c r="S34" s="336" t="s">
        <v>663</v>
      </c>
      <c r="T34" s="324" t="s">
        <v>661</v>
      </c>
    </row>
    <row r="35" spans="1:20" s="311" customFormat="1" ht="48.75" customHeight="1">
      <c r="A35" s="317" t="s">
        <v>664</v>
      </c>
      <c r="B35" s="325" t="s">
        <v>665</v>
      </c>
      <c r="C35" s="326" t="s">
        <v>666</v>
      </c>
      <c r="D35" s="277">
        <v>16778408</v>
      </c>
      <c r="E35" s="277">
        <v>16848633</v>
      </c>
      <c r="F35" s="277">
        <v>17899136</v>
      </c>
      <c r="G35" s="277">
        <v>18573549</v>
      </c>
      <c r="H35" s="277">
        <v>19916493.5</v>
      </c>
      <c r="I35" s="277">
        <v>19882999</v>
      </c>
      <c r="J35" s="337"/>
      <c r="K35" s="338"/>
      <c r="L35" s="328">
        <v>19882999</v>
      </c>
      <c r="M35" s="328">
        <v>19916493.5</v>
      </c>
      <c r="N35" s="328">
        <v>18573549</v>
      </c>
      <c r="O35" s="328">
        <v>17899136</v>
      </c>
      <c r="P35" s="328">
        <v>16848633</v>
      </c>
      <c r="Q35" s="328">
        <v>16778408</v>
      </c>
      <c r="R35" s="339" t="s">
        <v>667</v>
      </c>
      <c r="S35" s="336" t="s">
        <v>668</v>
      </c>
      <c r="T35" s="324" t="s">
        <v>664</v>
      </c>
    </row>
    <row r="36" spans="1:20" s="311" customFormat="1" ht="48.75" customHeight="1">
      <c r="A36" s="317" t="s">
        <v>669</v>
      </c>
      <c r="B36" s="318" t="s">
        <v>670</v>
      </c>
      <c r="C36" s="326" t="s">
        <v>666</v>
      </c>
      <c r="D36" s="277">
        <v>16778408</v>
      </c>
      <c r="E36" s="277">
        <v>16848633</v>
      </c>
      <c r="F36" s="277">
        <v>17899136</v>
      </c>
      <c r="G36" s="277">
        <v>18573549</v>
      </c>
      <c r="H36" s="277">
        <v>19916493.5</v>
      </c>
      <c r="I36" s="277">
        <v>19882999</v>
      </c>
      <c r="J36" s="320"/>
      <c r="K36" s="320"/>
      <c r="L36" s="328">
        <v>19882999</v>
      </c>
      <c r="M36" s="328">
        <v>19916493.5</v>
      </c>
      <c r="N36" s="328">
        <v>18573549</v>
      </c>
      <c r="O36" s="328">
        <v>17899136</v>
      </c>
      <c r="P36" s="328">
        <v>16848633</v>
      </c>
      <c r="Q36" s="328">
        <v>16778408</v>
      </c>
      <c r="R36" s="340" t="s">
        <v>671</v>
      </c>
      <c r="S36" s="341" t="s">
        <v>672</v>
      </c>
      <c r="T36" s="342" t="s">
        <v>669</v>
      </c>
    </row>
    <row r="37" spans="1:20" s="311" customFormat="1" ht="24.75" customHeight="1">
      <c r="A37" s="2860" t="s">
        <v>631</v>
      </c>
      <c r="B37" s="2860"/>
      <c r="C37" s="2860"/>
      <c r="D37" s="2860"/>
      <c r="E37" s="2860"/>
      <c r="F37" s="2860"/>
      <c r="G37" s="2860"/>
      <c r="H37" s="2860"/>
      <c r="I37" s="2860"/>
      <c r="J37" s="2860"/>
      <c r="K37" s="308"/>
      <c r="L37" s="121"/>
      <c r="M37" s="121"/>
      <c r="N37" s="121"/>
      <c r="O37" s="121"/>
      <c r="P37" s="121"/>
      <c r="Q37" s="343"/>
      <c r="R37" s="121"/>
      <c r="S37" s="309"/>
      <c r="T37" s="310" t="s">
        <v>632</v>
      </c>
    </row>
    <row r="38" spans="1:20" s="311" customFormat="1" ht="54.75" customHeight="1">
      <c r="A38" s="312" t="s">
        <v>633</v>
      </c>
      <c r="B38" s="313" t="s">
        <v>574</v>
      </c>
      <c r="C38" s="313" t="s">
        <v>407</v>
      </c>
      <c r="D38" s="314">
        <v>2017</v>
      </c>
      <c r="E38" s="314">
        <v>2018</v>
      </c>
      <c r="F38" s="314">
        <v>2019</v>
      </c>
      <c r="G38" s="314">
        <v>2020</v>
      </c>
      <c r="H38" s="314">
        <v>2021</v>
      </c>
      <c r="I38" s="270">
        <v>2022</v>
      </c>
      <c r="J38" s="270" t="s">
        <v>195</v>
      </c>
      <c r="K38" s="271" t="s">
        <v>196</v>
      </c>
      <c r="L38" s="315">
        <v>2022</v>
      </c>
      <c r="M38" s="315">
        <v>2021</v>
      </c>
      <c r="N38" s="315">
        <v>2020</v>
      </c>
      <c r="O38" s="315">
        <v>2019</v>
      </c>
      <c r="P38" s="315">
        <v>2018</v>
      </c>
      <c r="Q38" s="315">
        <v>2017</v>
      </c>
      <c r="R38" s="316" t="s">
        <v>414</v>
      </c>
      <c r="S38" s="316" t="s">
        <v>634</v>
      </c>
      <c r="T38" s="312" t="s">
        <v>577</v>
      </c>
    </row>
    <row r="39" spans="1:20" s="311" customFormat="1" ht="54.75" customHeight="1">
      <c r="A39" s="317" t="s">
        <v>673</v>
      </c>
      <c r="B39" s="318" t="s">
        <v>674</v>
      </c>
      <c r="C39" s="326" t="s">
        <v>666</v>
      </c>
      <c r="D39" s="277">
        <v>0</v>
      </c>
      <c r="E39" s="277">
        <v>0</v>
      </c>
      <c r="F39" s="277">
        <v>0</v>
      </c>
      <c r="G39" s="277">
        <v>0</v>
      </c>
      <c r="H39" s="277">
        <v>0</v>
      </c>
      <c r="I39" s="277">
        <v>0</v>
      </c>
      <c r="J39" s="320"/>
      <c r="K39" s="320"/>
      <c r="L39" s="277">
        <v>0</v>
      </c>
      <c r="M39" s="277">
        <v>0</v>
      </c>
      <c r="N39" s="277">
        <v>0</v>
      </c>
      <c r="O39" s="277">
        <v>0</v>
      </c>
      <c r="P39" s="277">
        <v>0</v>
      </c>
      <c r="Q39" s="277">
        <v>0</v>
      </c>
      <c r="R39" s="340" t="s">
        <v>671</v>
      </c>
      <c r="S39" s="341" t="s">
        <v>675</v>
      </c>
      <c r="T39" s="342" t="s">
        <v>673</v>
      </c>
    </row>
    <row r="40" spans="1:20" s="311" customFormat="1" ht="54.75" customHeight="1">
      <c r="A40" s="317" t="s">
        <v>676</v>
      </c>
      <c r="B40" s="318" t="s">
        <v>677</v>
      </c>
      <c r="C40" s="326" t="s">
        <v>666</v>
      </c>
      <c r="D40" s="277">
        <v>0</v>
      </c>
      <c r="E40" s="277">
        <v>0</v>
      </c>
      <c r="F40" s="277">
        <v>0</v>
      </c>
      <c r="G40" s="277">
        <v>0</v>
      </c>
      <c r="H40" s="277">
        <v>0</v>
      </c>
      <c r="I40" s="277">
        <v>0</v>
      </c>
      <c r="J40" s="320"/>
      <c r="K40" s="320"/>
      <c r="L40" s="277">
        <v>0</v>
      </c>
      <c r="M40" s="277">
        <v>0</v>
      </c>
      <c r="N40" s="277">
        <v>0</v>
      </c>
      <c r="O40" s="277">
        <v>0</v>
      </c>
      <c r="P40" s="277">
        <v>0</v>
      </c>
      <c r="Q40" s="277">
        <v>0</v>
      </c>
      <c r="R40" s="340" t="s">
        <v>671</v>
      </c>
      <c r="S40" s="341" t="s">
        <v>678</v>
      </c>
      <c r="T40" s="342" t="s">
        <v>676</v>
      </c>
    </row>
    <row r="41" spans="1:20" s="311" customFormat="1" ht="54.75" customHeight="1">
      <c r="A41" s="317" t="s">
        <v>679</v>
      </c>
      <c r="B41" s="318" t="s">
        <v>680</v>
      </c>
      <c r="C41" s="326" t="s">
        <v>666</v>
      </c>
      <c r="D41" s="277">
        <v>0</v>
      </c>
      <c r="E41" s="277">
        <v>0</v>
      </c>
      <c r="F41" s="277">
        <v>0</v>
      </c>
      <c r="G41" s="277">
        <v>0</v>
      </c>
      <c r="H41" s="277">
        <v>0</v>
      </c>
      <c r="I41" s="277">
        <v>0</v>
      </c>
      <c r="J41" s="320"/>
      <c r="K41" s="320"/>
      <c r="L41" s="277">
        <v>0</v>
      </c>
      <c r="M41" s="277">
        <v>0</v>
      </c>
      <c r="N41" s="277">
        <v>0</v>
      </c>
      <c r="O41" s="277">
        <v>0</v>
      </c>
      <c r="P41" s="277">
        <v>0</v>
      </c>
      <c r="Q41" s="277">
        <v>0</v>
      </c>
      <c r="R41" s="340" t="s">
        <v>671</v>
      </c>
      <c r="S41" s="341" t="s">
        <v>681</v>
      </c>
      <c r="T41" s="342" t="s">
        <v>679</v>
      </c>
    </row>
    <row r="42" spans="1:20" s="311" customFormat="1" ht="54.75" customHeight="1">
      <c r="A42" s="317" t="s">
        <v>682</v>
      </c>
      <c r="B42" s="318" t="s">
        <v>683</v>
      </c>
      <c r="C42" s="326" t="s">
        <v>666</v>
      </c>
      <c r="D42" s="277">
        <v>0</v>
      </c>
      <c r="E42" s="277">
        <v>0</v>
      </c>
      <c r="F42" s="277">
        <v>0</v>
      </c>
      <c r="G42" s="277">
        <v>0</v>
      </c>
      <c r="H42" s="277">
        <v>0</v>
      </c>
      <c r="I42" s="277">
        <v>0</v>
      </c>
      <c r="J42" s="320"/>
      <c r="K42" s="320"/>
      <c r="L42" s="277">
        <v>0</v>
      </c>
      <c r="M42" s="277">
        <v>0</v>
      </c>
      <c r="N42" s="277">
        <v>0</v>
      </c>
      <c r="O42" s="277">
        <v>0</v>
      </c>
      <c r="P42" s="277">
        <v>0</v>
      </c>
      <c r="Q42" s="277">
        <v>0</v>
      </c>
      <c r="R42" s="340" t="s">
        <v>671</v>
      </c>
      <c r="S42" s="341" t="s">
        <v>684</v>
      </c>
      <c r="T42" s="342" t="s">
        <v>682</v>
      </c>
    </row>
    <row r="43" spans="1:20" s="311" customFormat="1" ht="54.75" customHeight="1">
      <c r="A43" s="317" t="s">
        <v>685</v>
      </c>
      <c r="B43" s="318" t="s">
        <v>686</v>
      </c>
      <c r="C43" s="326" t="s">
        <v>666</v>
      </c>
      <c r="D43" s="277">
        <v>0</v>
      </c>
      <c r="E43" s="277">
        <v>0</v>
      </c>
      <c r="F43" s="277">
        <v>0</v>
      </c>
      <c r="G43" s="277">
        <v>0</v>
      </c>
      <c r="H43" s="277">
        <v>0</v>
      </c>
      <c r="I43" s="277">
        <v>0</v>
      </c>
      <c r="J43" s="320"/>
      <c r="K43" s="320"/>
      <c r="L43" s="277">
        <v>0</v>
      </c>
      <c r="M43" s="277">
        <v>0</v>
      </c>
      <c r="N43" s="277">
        <v>0</v>
      </c>
      <c r="O43" s="277">
        <v>0</v>
      </c>
      <c r="P43" s="277">
        <v>0</v>
      </c>
      <c r="Q43" s="277">
        <v>0</v>
      </c>
      <c r="R43" s="340" t="s">
        <v>671</v>
      </c>
      <c r="S43" s="341" t="s">
        <v>687</v>
      </c>
      <c r="T43" s="342" t="s">
        <v>685</v>
      </c>
    </row>
    <row r="44" spans="1:20" s="311" customFormat="1" ht="54.75" customHeight="1">
      <c r="A44" s="317" t="s">
        <v>688</v>
      </c>
      <c r="B44" s="318" t="s">
        <v>689</v>
      </c>
      <c r="C44" s="326" t="s">
        <v>666</v>
      </c>
      <c r="D44" s="277">
        <v>0</v>
      </c>
      <c r="E44" s="277">
        <v>0</v>
      </c>
      <c r="F44" s="277">
        <v>0</v>
      </c>
      <c r="G44" s="277">
        <v>0</v>
      </c>
      <c r="H44" s="277">
        <v>0</v>
      </c>
      <c r="I44" s="277">
        <v>0</v>
      </c>
      <c r="J44" s="320"/>
      <c r="K44" s="320"/>
      <c r="L44" s="277">
        <v>0</v>
      </c>
      <c r="M44" s="277">
        <v>0</v>
      </c>
      <c r="N44" s="277">
        <v>0</v>
      </c>
      <c r="O44" s="277">
        <v>0</v>
      </c>
      <c r="P44" s="277">
        <v>0</v>
      </c>
      <c r="Q44" s="277">
        <v>0</v>
      </c>
      <c r="R44" s="340" t="s">
        <v>671</v>
      </c>
      <c r="S44" s="341" t="s">
        <v>690</v>
      </c>
      <c r="T44" s="342" t="s">
        <v>688</v>
      </c>
    </row>
    <row r="45" spans="1:20" s="311" customFormat="1" ht="54.75" customHeight="1">
      <c r="A45" s="317" t="s">
        <v>691</v>
      </c>
      <c r="B45" s="325" t="s">
        <v>692</v>
      </c>
      <c r="C45" s="326" t="s">
        <v>693</v>
      </c>
      <c r="D45" s="277">
        <f>308164/D31</f>
        <v>7901.6410256410254</v>
      </c>
      <c r="E45" s="277">
        <f>300478.87/39</f>
        <v>7704.5864102564101</v>
      </c>
      <c r="F45" s="277">
        <f>311310/43</f>
        <v>7239.7674418604647</v>
      </c>
      <c r="G45" s="277">
        <f>338553.4/44</f>
        <v>7694.3954545454553</v>
      </c>
      <c r="H45" s="277">
        <f>359493.49/45</f>
        <v>7988.7442222222217</v>
      </c>
      <c r="I45" s="277">
        <f>375689.13/49</f>
        <v>7667.1251020408163</v>
      </c>
      <c r="J45" s="327"/>
      <c r="K45" s="327"/>
      <c r="L45" s="277">
        <f>375689.13/49</f>
        <v>7667.1251020408163</v>
      </c>
      <c r="M45" s="277">
        <f>359493.49/45</f>
        <v>7988.7442222222217</v>
      </c>
      <c r="N45" s="277">
        <f>338553.4/44</f>
        <v>7694.3954545454553</v>
      </c>
      <c r="O45" s="277">
        <f>311310/43</f>
        <v>7239.7674418604647</v>
      </c>
      <c r="P45" s="277">
        <f>300478.87/39</f>
        <v>7704.5864102564101</v>
      </c>
      <c r="Q45" s="277">
        <f>308164/Q31</f>
        <v>7901.6410256410254</v>
      </c>
      <c r="R45" s="326" t="s">
        <v>694</v>
      </c>
      <c r="S45" s="344" t="s">
        <v>695</v>
      </c>
      <c r="T45" s="342" t="s">
        <v>691</v>
      </c>
    </row>
    <row r="46" spans="1:20" s="311" customFormat="1" ht="54.75" customHeight="1">
      <c r="A46" s="317" t="s">
        <v>696</v>
      </c>
      <c r="B46" s="325" t="s">
        <v>697</v>
      </c>
      <c r="C46" s="306" t="s">
        <v>611</v>
      </c>
      <c r="D46" s="277">
        <v>3</v>
      </c>
      <c r="E46" s="277">
        <v>3</v>
      </c>
      <c r="F46" s="277">
        <v>3</v>
      </c>
      <c r="G46" s="277">
        <v>3</v>
      </c>
      <c r="H46" s="277">
        <v>3</v>
      </c>
      <c r="I46" s="277">
        <v>3</v>
      </c>
      <c r="J46" s="327"/>
      <c r="K46" s="327"/>
      <c r="L46" s="277">
        <v>3</v>
      </c>
      <c r="M46" s="277">
        <v>3</v>
      </c>
      <c r="N46" s="277">
        <v>3</v>
      </c>
      <c r="O46" s="277">
        <v>3</v>
      </c>
      <c r="P46" s="277">
        <v>3</v>
      </c>
      <c r="Q46" s="277">
        <v>3</v>
      </c>
      <c r="R46" s="280" t="s">
        <v>612</v>
      </c>
      <c r="S46" s="344" t="s">
        <v>698</v>
      </c>
      <c r="T46" s="345" t="s">
        <v>696</v>
      </c>
    </row>
    <row r="47" spans="1:20" s="311" customFormat="1" ht="15.6">
      <c r="A47" s="346" t="s">
        <v>699</v>
      </c>
      <c r="B47" s="347"/>
      <c r="C47" s="348"/>
      <c r="D47" s="349"/>
      <c r="E47" s="349"/>
      <c r="F47" s="349"/>
      <c r="G47" s="349"/>
      <c r="H47" s="349"/>
      <c r="I47" s="349"/>
      <c r="J47" s="349"/>
      <c r="K47" s="349"/>
      <c r="L47" s="349"/>
      <c r="M47" s="349"/>
      <c r="N47" s="349"/>
      <c r="O47" s="349"/>
      <c r="P47" s="349"/>
      <c r="Q47" s="349"/>
      <c r="R47" s="350"/>
      <c r="S47" s="351"/>
      <c r="T47" s="352" t="s">
        <v>700</v>
      </c>
    </row>
    <row r="48" spans="1:20" s="311" customFormat="1" ht="29.25" customHeight="1">
      <c r="A48" s="353" t="s">
        <v>701</v>
      </c>
      <c r="B48" s="347"/>
      <c r="C48" s="348"/>
      <c r="D48" s="349"/>
      <c r="E48" s="349"/>
      <c r="F48" s="349"/>
      <c r="G48" s="349"/>
      <c r="H48" s="349"/>
      <c r="I48" s="349"/>
      <c r="J48" s="349"/>
      <c r="K48" s="349"/>
      <c r="L48" s="349"/>
      <c r="M48" s="349"/>
      <c r="N48" s="349"/>
      <c r="O48" s="349"/>
      <c r="P48" s="349"/>
      <c r="Q48" s="349"/>
      <c r="R48" s="350"/>
      <c r="S48" s="351"/>
      <c r="T48" s="354" t="s">
        <v>702</v>
      </c>
    </row>
    <row r="49" spans="1:20" s="311" customFormat="1" ht="24" customHeight="1">
      <c r="A49" s="355" t="s">
        <v>703</v>
      </c>
      <c r="B49" s="356"/>
      <c r="C49" s="357"/>
      <c r="D49" s="358"/>
      <c r="E49" s="358"/>
      <c r="F49" s="359"/>
      <c r="G49" s="359"/>
      <c r="H49" s="359"/>
      <c r="I49" s="359"/>
      <c r="J49" s="360"/>
      <c r="K49" s="361"/>
      <c r="L49" s="359"/>
      <c r="M49" s="359"/>
      <c r="N49" s="359"/>
      <c r="O49" s="359"/>
      <c r="P49" s="358"/>
      <c r="Q49" s="358"/>
      <c r="R49" s="359"/>
      <c r="S49" s="362"/>
      <c r="T49" s="362" t="s">
        <v>704</v>
      </c>
    </row>
    <row r="50" spans="1:20" s="311" customFormat="1" ht="42.75" customHeight="1">
      <c r="A50" s="123" t="s">
        <v>633</v>
      </c>
      <c r="B50" s="313" t="s">
        <v>574</v>
      </c>
      <c r="C50" s="313" t="s">
        <v>407</v>
      </c>
      <c r="D50" s="314">
        <v>2017</v>
      </c>
      <c r="E50" s="314">
        <v>2018</v>
      </c>
      <c r="F50" s="314">
        <v>2019</v>
      </c>
      <c r="G50" s="314">
        <v>2020</v>
      </c>
      <c r="H50" s="314">
        <v>2021</v>
      </c>
      <c r="I50" s="363">
        <v>2022</v>
      </c>
      <c r="J50" s="270" t="s">
        <v>195</v>
      </c>
      <c r="K50" s="271" t="s">
        <v>196</v>
      </c>
      <c r="L50" s="364">
        <v>2022</v>
      </c>
      <c r="M50" s="315">
        <v>2021</v>
      </c>
      <c r="N50" s="315">
        <v>2020</v>
      </c>
      <c r="O50" s="315">
        <v>2019</v>
      </c>
      <c r="P50" s="315">
        <v>2018</v>
      </c>
      <c r="Q50" s="315">
        <v>2017</v>
      </c>
      <c r="R50" s="316" t="s">
        <v>414</v>
      </c>
      <c r="S50" s="316" t="s">
        <v>634</v>
      </c>
      <c r="T50" s="312" t="s">
        <v>577</v>
      </c>
    </row>
    <row r="51" spans="1:20" s="370" customFormat="1" ht="54.75" customHeight="1">
      <c r="A51" s="365" t="s">
        <v>705</v>
      </c>
      <c r="B51" s="366" t="s">
        <v>706</v>
      </c>
      <c r="C51" s="181" t="s">
        <v>707</v>
      </c>
      <c r="D51" s="367">
        <v>2122.6280000000002</v>
      </c>
      <c r="E51" s="367">
        <v>2152.498</v>
      </c>
      <c r="F51" s="367">
        <v>2184.1480000000001</v>
      </c>
      <c r="G51" s="367">
        <v>2215.0680000000002</v>
      </c>
      <c r="H51" s="367">
        <v>2248.4760000000001</v>
      </c>
      <c r="I51" s="367">
        <v>2274.549</v>
      </c>
      <c r="J51" s="368"/>
      <c r="K51" s="368"/>
      <c r="L51" s="367">
        <v>2274.549</v>
      </c>
      <c r="M51" s="367">
        <v>2248.4760000000001</v>
      </c>
      <c r="N51" s="367">
        <v>2215.0680000000002</v>
      </c>
      <c r="O51" s="367">
        <v>2184.1480000000001</v>
      </c>
      <c r="P51" s="367">
        <v>2152.498</v>
      </c>
      <c r="Q51" s="367">
        <v>2122.6280000000002</v>
      </c>
      <c r="R51" s="369" t="s">
        <v>708</v>
      </c>
      <c r="S51" s="344" t="s">
        <v>709</v>
      </c>
      <c r="T51" s="282" t="s">
        <v>705</v>
      </c>
    </row>
    <row r="52" spans="1:20" s="370" customFormat="1" ht="54.75" customHeight="1">
      <c r="A52" s="365" t="s">
        <v>710</v>
      </c>
      <c r="B52" s="325" t="s">
        <v>711</v>
      </c>
      <c r="C52" s="181" t="s">
        <v>707</v>
      </c>
      <c r="D52" s="367">
        <v>19.803999999999998</v>
      </c>
      <c r="E52" s="367">
        <v>20.724</v>
      </c>
      <c r="F52" s="367">
        <v>22.074000000000002</v>
      </c>
      <c r="G52" s="367">
        <v>23.864000000000001</v>
      </c>
      <c r="H52" s="367">
        <v>26.114000000000001</v>
      </c>
      <c r="I52" s="367">
        <v>27.314</v>
      </c>
      <c r="J52" s="368"/>
      <c r="K52" s="368"/>
      <c r="L52" s="367">
        <v>27.314</v>
      </c>
      <c r="M52" s="367">
        <v>26.114000000000001</v>
      </c>
      <c r="N52" s="367">
        <v>23.864000000000001</v>
      </c>
      <c r="O52" s="367">
        <v>22.074000000000002</v>
      </c>
      <c r="P52" s="367">
        <v>20.724</v>
      </c>
      <c r="Q52" s="367">
        <v>19.803999999999998</v>
      </c>
      <c r="R52" s="369" t="s">
        <v>708</v>
      </c>
      <c r="S52" s="336" t="s">
        <v>712</v>
      </c>
      <c r="T52" s="282" t="s">
        <v>710</v>
      </c>
    </row>
    <row r="53" spans="1:20" s="370" customFormat="1" ht="54.75" customHeight="1">
      <c r="A53" s="365" t="s">
        <v>713</v>
      </c>
      <c r="B53" s="325" t="s">
        <v>714</v>
      </c>
      <c r="C53" s="181" t="s">
        <v>707</v>
      </c>
      <c r="D53" s="367">
        <v>2102.8240000000001</v>
      </c>
      <c r="E53" s="367">
        <v>2131.7739999999999</v>
      </c>
      <c r="F53" s="367">
        <v>2162.0740000000001</v>
      </c>
      <c r="G53" s="367">
        <v>2191.2040000000002</v>
      </c>
      <c r="H53" s="367">
        <v>2222.3620000000001</v>
      </c>
      <c r="I53" s="367">
        <v>2247.2350000000001</v>
      </c>
      <c r="J53" s="368"/>
      <c r="K53" s="368"/>
      <c r="L53" s="367">
        <v>2247.2350000000001</v>
      </c>
      <c r="M53" s="367">
        <v>2222.3620000000001</v>
      </c>
      <c r="N53" s="367">
        <v>2191.2040000000002</v>
      </c>
      <c r="O53" s="367">
        <v>2162.0740000000001</v>
      </c>
      <c r="P53" s="367">
        <v>2131.7739999999999</v>
      </c>
      <c r="Q53" s="367">
        <v>2102.8240000000001</v>
      </c>
      <c r="R53" s="369" t="s">
        <v>708</v>
      </c>
      <c r="S53" s="336" t="s">
        <v>715</v>
      </c>
      <c r="T53" s="282" t="s">
        <v>713</v>
      </c>
    </row>
    <row r="54" spans="1:20" s="370" customFormat="1" ht="54.75" customHeight="1">
      <c r="A54" s="365" t="s">
        <v>716</v>
      </c>
      <c r="B54" s="325" t="s">
        <v>717</v>
      </c>
      <c r="C54" s="371" t="s">
        <v>718</v>
      </c>
      <c r="D54" s="277">
        <v>6</v>
      </c>
      <c r="E54" s="277">
        <v>6</v>
      </c>
      <c r="F54" s="277">
        <v>6</v>
      </c>
      <c r="G54" s="277">
        <v>7</v>
      </c>
      <c r="H54" s="277">
        <v>7</v>
      </c>
      <c r="I54" s="277">
        <v>7</v>
      </c>
      <c r="J54" s="327"/>
      <c r="K54" s="327"/>
      <c r="L54" s="277">
        <v>7</v>
      </c>
      <c r="M54" s="277">
        <v>7</v>
      </c>
      <c r="N54" s="277">
        <v>7</v>
      </c>
      <c r="O54" s="277">
        <v>6</v>
      </c>
      <c r="P54" s="277">
        <v>6</v>
      </c>
      <c r="Q54" s="277">
        <v>6</v>
      </c>
      <c r="R54" s="322" t="s">
        <v>612</v>
      </c>
      <c r="S54" s="336" t="s">
        <v>719</v>
      </c>
      <c r="T54" s="282" t="s">
        <v>716</v>
      </c>
    </row>
    <row r="55" spans="1:20" s="370" customFormat="1" ht="54.75" customHeight="1">
      <c r="A55" s="365" t="s">
        <v>720</v>
      </c>
      <c r="B55" s="325" t="s">
        <v>721</v>
      </c>
      <c r="C55" s="371" t="s">
        <v>722</v>
      </c>
      <c r="D55" s="277">
        <f>51518/24</f>
        <v>2146.5833333333335</v>
      </c>
      <c r="E55" s="277">
        <f>52629/24</f>
        <v>2192.875</v>
      </c>
      <c r="F55" s="277">
        <f>59336/24</f>
        <v>2472.3333333333335</v>
      </c>
      <c r="G55" s="277">
        <f>57934/24</f>
        <v>2413.9166666666665</v>
      </c>
      <c r="H55" s="277">
        <f>59834/24</f>
        <v>2493.0833333333335</v>
      </c>
      <c r="I55" s="277">
        <f>62239/24</f>
        <v>2593.2916666666665</v>
      </c>
      <c r="J55" s="372"/>
      <c r="K55" s="372"/>
      <c r="L55" s="277">
        <f>62239/24</f>
        <v>2593.2916666666665</v>
      </c>
      <c r="M55" s="277">
        <f>59834/24</f>
        <v>2493.0833333333335</v>
      </c>
      <c r="N55" s="277">
        <f>57934/24</f>
        <v>2413.9166666666665</v>
      </c>
      <c r="O55" s="277">
        <f>59336/24</f>
        <v>2472.3333333333335</v>
      </c>
      <c r="P55" s="277">
        <f>52629/24</f>
        <v>2192.875</v>
      </c>
      <c r="Q55" s="277">
        <f>51518/24</f>
        <v>2146.5833333333335</v>
      </c>
      <c r="R55" s="371" t="s">
        <v>723</v>
      </c>
      <c r="S55" s="336" t="s">
        <v>724</v>
      </c>
      <c r="T55" s="282" t="s">
        <v>720</v>
      </c>
    </row>
    <row r="56" spans="1:20" s="370" customFormat="1" ht="54.75" customHeight="1">
      <c r="A56" s="365" t="s">
        <v>725</v>
      </c>
      <c r="B56" s="325" t="s">
        <v>726</v>
      </c>
      <c r="C56" s="373" t="s">
        <v>693</v>
      </c>
      <c r="D56" s="277">
        <v>7816</v>
      </c>
      <c r="E56" s="277">
        <v>7705</v>
      </c>
      <c r="F56" s="277">
        <v>7240</v>
      </c>
      <c r="G56" s="277">
        <v>7694</v>
      </c>
      <c r="H56" s="277">
        <v>7989</v>
      </c>
      <c r="I56" s="277">
        <v>7667</v>
      </c>
      <c r="J56" s="372"/>
      <c r="K56" s="372"/>
      <c r="L56" s="277">
        <v>7667</v>
      </c>
      <c r="M56" s="277">
        <v>7989</v>
      </c>
      <c r="N56" s="277">
        <v>7694</v>
      </c>
      <c r="O56" s="277">
        <v>7240</v>
      </c>
      <c r="P56" s="277">
        <v>7705</v>
      </c>
      <c r="Q56" s="277">
        <v>7816</v>
      </c>
      <c r="R56" s="373" t="s">
        <v>727</v>
      </c>
      <c r="S56" s="336" t="s">
        <v>728</v>
      </c>
      <c r="T56" s="282" t="s">
        <v>725</v>
      </c>
    </row>
    <row r="57" spans="1:20" s="370" customFormat="1" ht="54.75" customHeight="1">
      <c r="A57" s="365" t="s">
        <v>729</v>
      </c>
      <c r="B57" s="325" t="s">
        <v>730</v>
      </c>
      <c r="C57" s="374" t="s">
        <v>611</v>
      </c>
      <c r="D57" s="277">
        <v>578</v>
      </c>
      <c r="E57" s="277">
        <v>590</v>
      </c>
      <c r="F57" s="277">
        <v>605</v>
      </c>
      <c r="G57" s="277">
        <v>632</v>
      </c>
      <c r="H57" s="277">
        <v>642</v>
      </c>
      <c r="I57" s="277">
        <v>660</v>
      </c>
      <c r="J57" s="327"/>
      <c r="K57" s="327"/>
      <c r="L57" s="277">
        <v>660</v>
      </c>
      <c r="M57" s="277">
        <v>642</v>
      </c>
      <c r="N57" s="277">
        <v>632</v>
      </c>
      <c r="O57" s="277">
        <v>605</v>
      </c>
      <c r="P57" s="277">
        <v>590</v>
      </c>
      <c r="Q57" s="277">
        <v>578</v>
      </c>
      <c r="R57" s="322" t="s">
        <v>612</v>
      </c>
      <c r="S57" s="329" t="s">
        <v>731</v>
      </c>
      <c r="T57" s="282" t="s">
        <v>729</v>
      </c>
    </row>
    <row r="58" spans="1:20" s="370" customFormat="1" ht="54.75" customHeight="1">
      <c r="A58" s="365" t="s">
        <v>732</v>
      </c>
      <c r="B58" s="325" t="s">
        <v>733</v>
      </c>
      <c r="C58" s="140" t="s">
        <v>718</v>
      </c>
      <c r="D58" s="277">
        <v>12</v>
      </c>
      <c r="E58" s="277">
        <v>12</v>
      </c>
      <c r="F58" s="277">
        <v>12</v>
      </c>
      <c r="G58" s="277">
        <v>12</v>
      </c>
      <c r="H58" s="277">
        <v>12</v>
      </c>
      <c r="I58" s="277">
        <v>12</v>
      </c>
      <c r="J58" s="327"/>
      <c r="K58" s="327"/>
      <c r="L58" s="277">
        <v>12</v>
      </c>
      <c r="M58" s="277">
        <v>12</v>
      </c>
      <c r="N58" s="277">
        <v>12</v>
      </c>
      <c r="O58" s="277">
        <v>12</v>
      </c>
      <c r="P58" s="277">
        <v>12</v>
      </c>
      <c r="Q58" s="277">
        <v>12</v>
      </c>
      <c r="R58" s="322" t="s">
        <v>612</v>
      </c>
      <c r="S58" s="336" t="s">
        <v>734</v>
      </c>
      <c r="T58" s="282" t="s">
        <v>732</v>
      </c>
    </row>
    <row r="59" spans="1:20" s="370" customFormat="1" ht="54.75" customHeight="1">
      <c r="A59" s="365" t="s">
        <v>735</v>
      </c>
      <c r="B59" s="325" t="s">
        <v>736</v>
      </c>
      <c r="C59" s="326" t="s">
        <v>666</v>
      </c>
      <c r="D59" s="277">
        <v>13650</v>
      </c>
      <c r="E59" s="277">
        <v>13650</v>
      </c>
      <c r="F59" s="277">
        <v>13650</v>
      </c>
      <c r="G59" s="277">
        <v>13650</v>
      </c>
      <c r="H59" s="277">
        <v>13650</v>
      </c>
      <c r="I59" s="277">
        <v>13650</v>
      </c>
      <c r="J59" s="327"/>
      <c r="K59" s="327"/>
      <c r="L59" s="277">
        <v>13650</v>
      </c>
      <c r="M59" s="277">
        <v>13650</v>
      </c>
      <c r="N59" s="277">
        <v>13650</v>
      </c>
      <c r="O59" s="277">
        <v>13650</v>
      </c>
      <c r="P59" s="277">
        <v>13650</v>
      </c>
      <c r="Q59" s="277">
        <v>13650</v>
      </c>
      <c r="R59" s="140" t="s">
        <v>737</v>
      </c>
      <c r="S59" s="329" t="s">
        <v>738</v>
      </c>
      <c r="T59" s="282" t="s">
        <v>735</v>
      </c>
    </row>
    <row r="60" spans="1:20" s="311" customFormat="1" ht="24" customHeight="1">
      <c r="A60" s="375" t="s">
        <v>703</v>
      </c>
      <c r="B60" s="376"/>
      <c r="C60" s="377"/>
      <c r="D60" s="343"/>
      <c r="E60" s="343"/>
      <c r="F60" s="121"/>
      <c r="G60" s="121"/>
      <c r="H60" s="121"/>
      <c r="I60" s="121"/>
      <c r="J60" s="378"/>
      <c r="K60" s="308"/>
      <c r="L60" s="121"/>
      <c r="M60" s="121"/>
      <c r="N60" s="121"/>
      <c r="O60" s="121"/>
      <c r="P60" s="343"/>
      <c r="Q60" s="343"/>
      <c r="R60" s="121"/>
      <c r="S60" s="309"/>
      <c r="T60" s="379" t="s">
        <v>704</v>
      </c>
    </row>
    <row r="61" spans="1:20" s="370" customFormat="1" ht="54.75" customHeight="1">
      <c r="A61" s="123" t="s">
        <v>633</v>
      </c>
      <c r="B61" s="313" t="s">
        <v>574</v>
      </c>
      <c r="C61" s="313" t="s">
        <v>407</v>
      </c>
      <c r="D61" s="314">
        <v>2017</v>
      </c>
      <c r="E61" s="314">
        <v>2018</v>
      </c>
      <c r="F61" s="314">
        <v>2019</v>
      </c>
      <c r="G61" s="314">
        <v>2020</v>
      </c>
      <c r="H61" s="314">
        <v>2021</v>
      </c>
      <c r="I61" s="363">
        <v>2022</v>
      </c>
      <c r="J61" s="270" t="s">
        <v>195</v>
      </c>
      <c r="K61" s="271" t="s">
        <v>196</v>
      </c>
      <c r="L61" s="364">
        <v>2022</v>
      </c>
      <c r="M61" s="315">
        <v>2021</v>
      </c>
      <c r="N61" s="315">
        <v>2020</v>
      </c>
      <c r="O61" s="315">
        <v>2019</v>
      </c>
      <c r="P61" s="315">
        <v>2018</v>
      </c>
      <c r="Q61" s="315">
        <v>2017</v>
      </c>
      <c r="R61" s="316" t="s">
        <v>414</v>
      </c>
      <c r="S61" s="316" t="s">
        <v>634</v>
      </c>
      <c r="T61" s="312" t="s">
        <v>577</v>
      </c>
    </row>
    <row r="62" spans="1:20" s="370" customFormat="1" ht="54.75" customHeight="1">
      <c r="A62" s="365" t="s">
        <v>739</v>
      </c>
      <c r="B62" s="325" t="s">
        <v>740</v>
      </c>
      <c r="C62" s="140" t="s">
        <v>611</v>
      </c>
      <c r="D62" s="380">
        <v>1</v>
      </c>
      <c r="E62" s="380">
        <v>1</v>
      </c>
      <c r="F62" s="380">
        <v>1</v>
      </c>
      <c r="G62" s="380">
        <v>1</v>
      </c>
      <c r="H62" s="380">
        <v>1</v>
      </c>
      <c r="I62" s="380">
        <v>1</v>
      </c>
      <c r="J62" s="327"/>
      <c r="K62" s="327"/>
      <c r="L62" s="380">
        <v>1</v>
      </c>
      <c r="M62" s="380">
        <v>1</v>
      </c>
      <c r="N62" s="380">
        <v>1</v>
      </c>
      <c r="O62" s="380">
        <v>1</v>
      </c>
      <c r="P62" s="380">
        <v>1</v>
      </c>
      <c r="Q62" s="380">
        <v>1</v>
      </c>
      <c r="R62" s="322" t="s">
        <v>612</v>
      </c>
      <c r="S62" s="329" t="s">
        <v>741</v>
      </c>
      <c r="T62" s="282" t="s">
        <v>739</v>
      </c>
    </row>
    <row r="63" spans="1:20" s="370" customFormat="1" ht="54.75" customHeight="1">
      <c r="A63" s="365" t="s">
        <v>742</v>
      </c>
      <c r="B63" s="381" t="s">
        <v>743</v>
      </c>
      <c r="C63" s="326" t="s">
        <v>666</v>
      </c>
      <c r="D63" s="380">
        <v>500</v>
      </c>
      <c r="E63" s="380">
        <v>500</v>
      </c>
      <c r="F63" s="380">
        <v>500</v>
      </c>
      <c r="G63" s="380">
        <v>500</v>
      </c>
      <c r="H63" s="380">
        <v>500</v>
      </c>
      <c r="I63" s="380">
        <v>500</v>
      </c>
      <c r="J63" s="327"/>
      <c r="K63" s="327"/>
      <c r="L63" s="380">
        <v>500</v>
      </c>
      <c r="M63" s="380">
        <v>500</v>
      </c>
      <c r="N63" s="380">
        <v>500</v>
      </c>
      <c r="O63" s="380">
        <v>500</v>
      </c>
      <c r="P63" s="380">
        <v>500</v>
      </c>
      <c r="Q63" s="380">
        <v>500</v>
      </c>
      <c r="R63" s="140" t="s">
        <v>737</v>
      </c>
      <c r="S63" s="382" t="s">
        <v>744</v>
      </c>
      <c r="T63" s="282" t="s">
        <v>742</v>
      </c>
    </row>
    <row r="64" spans="1:20" s="370" customFormat="1" ht="54.75" customHeight="1">
      <c r="A64" s="365" t="s">
        <v>745</v>
      </c>
      <c r="B64" s="383" t="s">
        <v>746</v>
      </c>
      <c r="C64" s="181" t="s">
        <v>611</v>
      </c>
      <c r="D64" s="380">
        <v>1</v>
      </c>
      <c r="E64" s="380">
        <v>1</v>
      </c>
      <c r="F64" s="380">
        <v>1</v>
      </c>
      <c r="G64" s="380">
        <v>2</v>
      </c>
      <c r="H64" s="380">
        <v>2</v>
      </c>
      <c r="I64" s="380">
        <v>3</v>
      </c>
      <c r="J64" s="327"/>
      <c r="K64" s="327"/>
      <c r="L64" s="380">
        <v>3</v>
      </c>
      <c r="M64" s="380">
        <v>2</v>
      </c>
      <c r="N64" s="380">
        <v>2</v>
      </c>
      <c r="O64" s="380">
        <v>1</v>
      </c>
      <c r="P64" s="380">
        <v>1</v>
      </c>
      <c r="Q64" s="380">
        <v>1</v>
      </c>
      <c r="R64" s="322" t="s">
        <v>612</v>
      </c>
      <c r="S64" s="384" t="s">
        <v>747</v>
      </c>
      <c r="T64" s="282" t="s">
        <v>745</v>
      </c>
    </row>
    <row r="65" spans="1:20" s="370" customFormat="1" ht="54.75" customHeight="1">
      <c r="A65" s="365" t="s">
        <v>748</v>
      </c>
      <c r="B65" s="325" t="s">
        <v>749</v>
      </c>
      <c r="C65" s="181" t="s">
        <v>611</v>
      </c>
      <c r="D65" s="380">
        <v>10</v>
      </c>
      <c r="E65" s="380">
        <v>10</v>
      </c>
      <c r="F65" s="380">
        <v>11</v>
      </c>
      <c r="G65" s="380">
        <v>12</v>
      </c>
      <c r="H65" s="380">
        <v>12</v>
      </c>
      <c r="I65" s="380">
        <v>12</v>
      </c>
      <c r="J65" s="368"/>
      <c r="K65" s="368"/>
      <c r="L65" s="380">
        <v>12</v>
      </c>
      <c r="M65" s="380">
        <v>12</v>
      </c>
      <c r="N65" s="380">
        <v>12</v>
      </c>
      <c r="O65" s="380">
        <v>11</v>
      </c>
      <c r="P65" s="380">
        <v>10</v>
      </c>
      <c r="Q65" s="380">
        <v>10</v>
      </c>
      <c r="R65" s="322" t="s">
        <v>612</v>
      </c>
      <c r="S65" s="336" t="s">
        <v>750</v>
      </c>
      <c r="T65" s="282" t="s">
        <v>748</v>
      </c>
    </row>
    <row r="66" spans="1:20" s="370" customFormat="1" ht="54.75" customHeight="1">
      <c r="A66" s="365" t="s">
        <v>751</v>
      </c>
      <c r="B66" s="325" t="s">
        <v>752</v>
      </c>
      <c r="C66" s="385" t="s">
        <v>611</v>
      </c>
      <c r="D66" s="380">
        <v>5</v>
      </c>
      <c r="E66" s="380">
        <v>5</v>
      </c>
      <c r="F66" s="380">
        <v>6</v>
      </c>
      <c r="G66" s="380">
        <v>7</v>
      </c>
      <c r="H66" s="380">
        <v>7</v>
      </c>
      <c r="I66" s="380">
        <v>7</v>
      </c>
      <c r="J66" s="386"/>
      <c r="K66" s="386"/>
      <c r="L66" s="380">
        <v>7</v>
      </c>
      <c r="M66" s="380">
        <v>7</v>
      </c>
      <c r="N66" s="380">
        <v>7</v>
      </c>
      <c r="O66" s="380">
        <v>6</v>
      </c>
      <c r="P66" s="380">
        <v>5</v>
      </c>
      <c r="Q66" s="380">
        <v>5</v>
      </c>
      <c r="R66" s="322" t="s">
        <v>612</v>
      </c>
      <c r="S66" s="336" t="s">
        <v>753</v>
      </c>
      <c r="T66" s="282" t="s">
        <v>751</v>
      </c>
    </row>
    <row r="67" spans="1:20" s="370" customFormat="1" ht="54.75" customHeight="1">
      <c r="A67" s="365" t="s">
        <v>754</v>
      </c>
      <c r="B67" s="325" t="s">
        <v>755</v>
      </c>
      <c r="C67" s="181" t="s">
        <v>718</v>
      </c>
      <c r="D67" s="387">
        <v>38</v>
      </c>
      <c r="E67" s="387">
        <v>40</v>
      </c>
      <c r="F67" s="387">
        <v>40</v>
      </c>
      <c r="G67" s="387">
        <v>47</v>
      </c>
      <c r="H67" s="387">
        <v>47</v>
      </c>
      <c r="I67" s="387">
        <v>52</v>
      </c>
      <c r="J67" s="368"/>
      <c r="K67" s="368"/>
      <c r="L67" s="387">
        <v>52</v>
      </c>
      <c r="M67" s="387">
        <v>47</v>
      </c>
      <c r="N67" s="387">
        <v>47</v>
      </c>
      <c r="O67" s="387">
        <v>40</v>
      </c>
      <c r="P67" s="387">
        <v>40</v>
      </c>
      <c r="Q67" s="387">
        <v>38</v>
      </c>
      <c r="R67" s="322" t="s">
        <v>612</v>
      </c>
      <c r="S67" s="336" t="s">
        <v>756</v>
      </c>
      <c r="T67" s="282" t="s">
        <v>754</v>
      </c>
    </row>
    <row r="68" spans="1:20" s="370" customFormat="1" ht="54.75" customHeight="1">
      <c r="A68" s="365" t="s">
        <v>757</v>
      </c>
      <c r="B68" s="325" t="s">
        <v>758</v>
      </c>
      <c r="C68" s="181" t="s">
        <v>611</v>
      </c>
      <c r="D68" s="387">
        <v>38</v>
      </c>
      <c r="E68" s="387">
        <v>40</v>
      </c>
      <c r="F68" s="387">
        <v>40</v>
      </c>
      <c r="G68" s="387">
        <v>47</v>
      </c>
      <c r="H68" s="387">
        <v>47</v>
      </c>
      <c r="I68" s="387">
        <v>52</v>
      </c>
      <c r="J68" s="368"/>
      <c r="K68" s="368"/>
      <c r="L68" s="387">
        <v>52</v>
      </c>
      <c r="M68" s="387">
        <v>47</v>
      </c>
      <c r="N68" s="387">
        <v>47</v>
      </c>
      <c r="O68" s="387">
        <v>40</v>
      </c>
      <c r="P68" s="387">
        <v>40</v>
      </c>
      <c r="Q68" s="387">
        <v>38</v>
      </c>
      <c r="R68" s="322" t="s">
        <v>612</v>
      </c>
      <c r="S68" s="336" t="s">
        <v>759</v>
      </c>
      <c r="T68" s="282" t="s">
        <v>757</v>
      </c>
    </row>
    <row r="69" spans="1:20" s="370" customFormat="1" ht="54.75" customHeight="1">
      <c r="A69" s="388"/>
      <c r="B69" s="347"/>
      <c r="C69" s="348"/>
      <c r="D69" s="389"/>
      <c r="E69" s="389"/>
      <c r="F69" s="389"/>
      <c r="G69" s="389"/>
      <c r="H69" s="389"/>
      <c r="I69" s="389"/>
      <c r="J69" s="389"/>
    </row>
    <row r="71" spans="1:20" ht="19.5" customHeight="1"/>
    <row r="82" spans="1:10">
      <c r="A82" s="390"/>
      <c r="B82" s="391"/>
      <c r="C82" s="392"/>
      <c r="D82" s="392"/>
      <c r="E82" s="393"/>
      <c r="F82" s="393"/>
      <c r="G82" s="393"/>
      <c r="H82" s="393"/>
      <c r="I82" s="393"/>
      <c r="J82" s="393"/>
    </row>
    <row r="84" spans="1:10" ht="14.25" customHeight="1"/>
  </sheetData>
  <mergeCells count="14">
    <mergeCell ref="A8:J8"/>
    <mergeCell ref="A25:J25"/>
    <mergeCell ref="A37:J37"/>
    <mergeCell ref="C4:J4"/>
    <mergeCell ref="K4:R4"/>
    <mergeCell ref="C5:E5"/>
    <mergeCell ref="F5:G5"/>
    <mergeCell ref="H5:J5"/>
    <mergeCell ref="C1:J1"/>
    <mergeCell ref="K1:R1"/>
    <mergeCell ref="C2:J2"/>
    <mergeCell ref="K2:R2"/>
    <mergeCell ref="C3:J3"/>
    <mergeCell ref="K3:R3"/>
  </mergeCells>
  <printOptions horizontalCentered="1"/>
  <pageMargins left="0.23611111111111099" right="0.23611111111111099" top="0.72708333333333297" bottom="0.23611111111111099" header="0.511811023622047" footer="3.9583333333333297E-2"/>
  <pageSetup paperSize="9" scale="43" fitToHeight="0" pageOrder="overThenDown" orientation="landscape" horizontalDpi="300" verticalDpi="300" r:id="rId1"/>
  <headerFooter>
    <oddFooter>&amp;C &amp;P of &amp;N</oddFooter>
  </headerFooter>
  <rowBreaks count="5" manualBreakCount="5">
    <brk id="17" max="16383" man="1"/>
    <brk id="24" max="16383" man="1"/>
    <brk id="36" max="16383" man="1"/>
    <brk id="48" max="16383" man="1"/>
    <brk id="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5"/>
  <sheetViews>
    <sheetView rightToLeft="1" view="pageBreakPreview" zoomScale="40" zoomScaleNormal="100" zoomScaleSheetLayoutView="40" zoomScalePageLayoutView="50" workbookViewId="0">
      <selection activeCell="E1" sqref="E1:F1"/>
    </sheetView>
  </sheetViews>
  <sheetFormatPr defaultColWidth="9.21875" defaultRowHeight="13.2"/>
  <cols>
    <col min="1" max="1" width="11" style="39" customWidth="1"/>
    <col min="2" max="2" width="56.5546875" style="39" customWidth="1"/>
    <col min="3" max="3" width="41.44140625" style="39" customWidth="1"/>
    <col min="4" max="5" width="100.5546875" style="39" customWidth="1"/>
    <col min="6" max="6" width="41.44140625" style="39" customWidth="1"/>
    <col min="7" max="7" width="56.5546875" style="39" customWidth="1"/>
    <col min="8" max="8" width="11" style="39" customWidth="1"/>
  </cols>
  <sheetData>
    <row r="1" spans="1:10" ht="24.75" customHeight="1">
      <c r="A1" s="394" t="s">
        <v>71</v>
      </c>
      <c r="B1" s="187"/>
      <c r="C1" s="2868" t="s">
        <v>168</v>
      </c>
      <c r="D1" s="2868"/>
      <c r="E1" s="2869" t="s">
        <v>7837</v>
      </c>
      <c r="F1" s="2869"/>
      <c r="G1" s="88" t="s">
        <v>169</v>
      </c>
      <c r="H1" s="187"/>
      <c r="J1" s="396"/>
    </row>
    <row r="2" spans="1:10" ht="24.75" customHeight="1">
      <c r="A2" s="89" t="s">
        <v>170</v>
      </c>
      <c r="B2" s="187"/>
      <c r="C2" s="2868" t="s">
        <v>760</v>
      </c>
      <c r="D2" s="2868"/>
      <c r="E2" s="2869" t="s">
        <v>565</v>
      </c>
      <c r="F2" s="2869"/>
      <c r="G2" s="88" t="s">
        <v>74</v>
      </c>
      <c r="H2" s="187"/>
      <c r="J2" s="396"/>
    </row>
    <row r="3" spans="1:10" ht="24.75" customHeight="1">
      <c r="A3" s="89" t="s">
        <v>173</v>
      </c>
      <c r="B3" s="187"/>
      <c r="C3" s="2868" t="s">
        <v>761</v>
      </c>
      <c r="D3" s="2868"/>
      <c r="E3" s="2869" t="s">
        <v>567</v>
      </c>
      <c r="F3" s="2869"/>
      <c r="G3" s="88" t="s">
        <v>76</v>
      </c>
      <c r="H3" s="187"/>
      <c r="J3" s="396"/>
    </row>
    <row r="4" spans="1:10" ht="24.75" customHeight="1">
      <c r="A4" s="89" t="s">
        <v>176</v>
      </c>
      <c r="B4" s="187"/>
      <c r="C4" s="2864">
        <v>45144</v>
      </c>
      <c r="D4" s="2864"/>
      <c r="E4" s="2865" t="s">
        <v>762</v>
      </c>
      <c r="F4" s="2865"/>
      <c r="G4" s="88" t="s">
        <v>78</v>
      </c>
      <c r="H4" s="187"/>
      <c r="J4" s="396"/>
    </row>
    <row r="5" spans="1:10" ht="39.75" customHeight="1">
      <c r="A5" s="89" t="s">
        <v>177</v>
      </c>
      <c r="B5" s="196"/>
      <c r="C5" s="397"/>
      <c r="D5" s="398"/>
      <c r="E5" s="395"/>
      <c r="F5" s="399"/>
      <c r="G5" s="187"/>
      <c r="H5" s="187" t="s">
        <v>80</v>
      </c>
      <c r="J5" s="396"/>
    </row>
    <row r="6" spans="1:10" s="46" customFormat="1" ht="13.8">
      <c r="A6" s="250" t="s">
        <v>763</v>
      </c>
      <c r="B6" s="400"/>
      <c r="C6" s="400"/>
      <c r="D6" s="401"/>
      <c r="E6" s="402"/>
      <c r="F6" s="403"/>
      <c r="G6" s="204"/>
      <c r="H6" s="204" t="s">
        <v>764</v>
      </c>
    </row>
    <row r="7" spans="1:10" ht="24.75" customHeight="1">
      <c r="A7" s="404" t="s">
        <v>765</v>
      </c>
      <c r="B7" s="405"/>
      <c r="C7" s="405"/>
      <c r="D7" s="406"/>
      <c r="E7" s="407"/>
      <c r="F7" s="408"/>
      <c r="G7" s="409"/>
      <c r="H7" s="410" t="s">
        <v>766</v>
      </c>
    </row>
    <row r="8" spans="1:10" ht="24.75" customHeight="1">
      <c r="A8" s="411" t="s">
        <v>767</v>
      </c>
      <c r="B8" s="92"/>
      <c r="C8" s="92"/>
      <c r="D8" s="412"/>
      <c r="E8" s="413"/>
      <c r="F8" s="117"/>
      <c r="G8" s="117"/>
      <c r="H8" s="414" t="s">
        <v>768</v>
      </c>
    </row>
    <row r="9" spans="1:10" s="74" customFormat="1" ht="30" customHeight="1">
      <c r="A9" s="415" t="s">
        <v>182</v>
      </c>
      <c r="B9" s="416" t="s">
        <v>769</v>
      </c>
      <c r="C9" s="417" t="s">
        <v>770</v>
      </c>
      <c r="D9" s="418" t="s">
        <v>195</v>
      </c>
      <c r="E9" s="419" t="s">
        <v>196</v>
      </c>
      <c r="F9" s="420" t="s">
        <v>771</v>
      </c>
      <c r="G9" s="420" t="s">
        <v>772</v>
      </c>
      <c r="H9" s="420" t="s">
        <v>577</v>
      </c>
    </row>
    <row r="10" spans="1:10" ht="99.75" customHeight="1">
      <c r="A10" s="421" t="s">
        <v>773</v>
      </c>
      <c r="B10" s="422" t="s">
        <v>774</v>
      </c>
      <c r="C10" s="423" t="s">
        <v>775</v>
      </c>
      <c r="D10" s="424"/>
      <c r="E10" s="425"/>
      <c r="F10" s="181" t="s">
        <v>776</v>
      </c>
      <c r="G10" s="55" t="s">
        <v>777</v>
      </c>
      <c r="H10" s="421" t="str">
        <f t="shared" ref="H10:H15" si="0">A10</f>
        <v>B-2.2.1.1</v>
      </c>
    </row>
    <row r="11" spans="1:10" ht="99.75" customHeight="1">
      <c r="A11" s="421" t="s">
        <v>778</v>
      </c>
      <c r="B11" s="422" t="s">
        <v>779</v>
      </c>
      <c r="C11" s="426">
        <v>0.9</v>
      </c>
      <c r="D11" s="424"/>
      <c r="E11" s="425"/>
      <c r="F11" s="426">
        <v>0.9</v>
      </c>
      <c r="G11" s="49" t="s">
        <v>780</v>
      </c>
      <c r="H11" s="421" t="str">
        <f t="shared" si="0"/>
        <v>B-2.2.1.2</v>
      </c>
    </row>
    <row r="12" spans="1:10" ht="99.75" customHeight="1">
      <c r="A12" s="421" t="s">
        <v>781</v>
      </c>
      <c r="B12" s="427" t="s">
        <v>782</v>
      </c>
      <c r="C12" s="423" t="s">
        <v>775</v>
      </c>
      <c r="D12" s="424" t="s">
        <v>783</v>
      </c>
      <c r="E12" s="425" t="s">
        <v>784</v>
      </c>
      <c r="F12" s="181" t="s">
        <v>776</v>
      </c>
      <c r="G12" s="55" t="s">
        <v>785</v>
      </c>
      <c r="H12" s="421" t="str">
        <f t="shared" si="0"/>
        <v>B-2.2.1.3</v>
      </c>
    </row>
    <row r="13" spans="1:10" ht="99.75" customHeight="1">
      <c r="A13" s="421" t="s">
        <v>786</v>
      </c>
      <c r="B13" s="422" t="s">
        <v>787</v>
      </c>
      <c r="C13" s="428" t="s">
        <v>788</v>
      </c>
      <c r="D13" s="428" t="s">
        <v>789</v>
      </c>
      <c r="E13" s="429" t="s">
        <v>790</v>
      </c>
      <c r="F13" s="181" t="s">
        <v>791</v>
      </c>
      <c r="G13" s="49" t="s">
        <v>792</v>
      </c>
      <c r="H13" s="421" t="str">
        <f t="shared" si="0"/>
        <v>B-2.2.1.4</v>
      </c>
    </row>
    <row r="14" spans="1:10" ht="99.75" customHeight="1">
      <c r="A14" s="421" t="s">
        <v>793</v>
      </c>
      <c r="B14" s="427" t="s">
        <v>794</v>
      </c>
      <c r="C14" s="428" t="s">
        <v>795</v>
      </c>
      <c r="D14" s="428" t="s">
        <v>796</v>
      </c>
      <c r="E14" s="430" t="s">
        <v>797</v>
      </c>
      <c r="F14" s="181" t="s">
        <v>776</v>
      </c>
      <c r="G14" s="55" t="s">
        <v>798</v>
      </c>
      <c r="H14" s="421" t="str">
        <f t="shared" si="0"/>
        <v>B-2.2.1.5</v>
      </c>
    </row>
    <row r="15" spans="1:10" ht="99.75" customHeight="1">
      <c r="A15" s="421" t="s">
        <v>799</v>
      </c>
      <c r="B15" s="427" t="s">
        <v>800</v>
      </c>
      <c r="C15" s="428" t="s">
        <v>801</v>
      </c>
      <c r="D15" s="428" t="s">
        <v>802</v>
      </c>
      <c r="E15" s="429" t="s">
        <v>803</v>
      </c>
      <c r="F15" s="181" t="s">
        <v>791</v>
      </c>
      <c r="G15" s="55" t="s">
        <v>804</v>
      </c>
      <c r="H15" s="421" t="str">
        <f t="shared" si="0"/>
        <v>B-2.2.1.6</v>
      </c>
    </row>
    <row r="16" spans="1:10" ht="24" customHeight="1">
      <c r="A16" s="431" t="s">
        <v>805</v>
      </c>
      <c r="B16" s="432"/>
      <c r="C16" s="432"/>
      <c r="D16" s="433"/>
      <c r="E16" s="434"/>
      <c r="F16" s="435"/>
      <c r="G16" s="435"/>
      <c r="H16" s="436" t="s">
        <v>806</v>
      </c>
    </row>
    <row r="17" spans="1:8" s="74" customFormat="1" ht="24.75" customHeight="1">
      <c r="A17" s="415" t="s">
        <v>182</v>
      </c>
      <c r="B17" s="416" t="s">
        <v>769</v>
      </c>
      <c r="C17" s="417" t="s">
        <v>770</v>
      </c>
      <c r="D17" s="418" t="s">
        <v>195</v>
      </c>
      <c r="E17" s="419" t="s">
        <v>196</v>
      </c>
      <c r="F17" s="420" t="s">
        <v>771</v>
      </c>
      <c r="G17" s="420" t="s">
        <v>772</v>
      </c>
      <c r="H17" s="420" t="s">
        <v>577</v>
      </c>
    </row>
    <row r="18" spans="1:8" ht="99.75" customHeight="1">
      <c r="A18" s="421" t="s">
        <v>807</v>
      </c>
      <c r="B18" s="437" t="s">
        <v>808</v>
      </c>
      <c r="C18" s="428" t="s">
        <v>801</v>
      </c>
      <c r="D18" s="423" t="s">
        <v>809</v>
      </c>
      <c r="E18" s="429" t="s">
        <v>810</v>
      </c>
      <c r="F18" s="181" t="s">
        <v>791</v>
      </c>
      <c r="G18" s="55" t="s">
        <v>811</v>
      </c>
      <c r="H18" s="421" t="str">
        <f t="shared" ref="H18:H23" si="1">A18</f>
        <v>B-2.2.2.1</v>
      </c>
    </row>
    <row r="19" spans="1:8" ht="99.75" customHeight="1">
      <c r="A19" s="421" t="s">
        <v>812</v>
      </c>
      <c r="B19" s="437" t="s">
        <v>813</v>
      </c>
      <c r="C19" s="428" t="s">
        <v>795</v>
      </c>
      <c r="D19" s="423" t="s">
        <v>814</v>
      </c>
      <c r="E19" s="429" t="s">
        <v>815</v>
      </c>
      <c r="F19" s="181" t="s">
        <v>776</v>
      </c>
      <c r="G19" s="49" t="s">
        <v>816</v>
      </c>
      <c r="H19" s="421" t="str">
        <f t="shared" si="1"/>
        <v>B-2.2.2.2</v>
      </c>
    </row>
    <row r="20" spans="1:8" ht="99.75" customHeight="1">
      <c r="A20" s="421" t="s">
        <v>817</v>
      </c>
      <c r="B20" s="437" t="s">
        <v>818</v>
      </c>
      <c r="C20" s="428" t="s">
        <v>795</v>
      </c>
      <c r="D20" s="423"/>
      <c r="E20" s="425"/>
      <c r="F20" s="181" t="s">
        <v>776</v>
      </c>
      <c r="G20" s="55" t="s">
        <v>819</v>
      </c>
      <c r="H20" s="421" t="str">
        <f t="shared" si="1"/>
        <v>B-2.2.2.3</v>
      </c>
    </row>
    <row r="21" spans="1:8" ht="99.75" customHeight="1">
      <c r="A21" s="421" t="s">
        <v>820</v>
      </c>
      <c r="B21" s="437" t="s">
        <v>821</v>
      </c>
      <c r="C21" s="428" t="s">
        <v>801</v>
      </c>
      <c r="D21" s="438"/>
      <c r="E21" s="439"/>
      <c r="F21" s="181" t="s">
        <v>791</v>
      </c>
      <c r="G21" s="55" t="s">
        <v>822</v>
      </c>
      <c r="H21" s="421" t="str">
        <f t="shared" si="1"/>
        <v>B-2.2.2.4</v>
      </c>
    </row>
    <row r="22" spans="1:8" ht="99.75" customHeight="1">
      <c r="A22" s="421" t="s">
        <v>823</v>
      </c>
      <c r="B22" s="437" t="s">
        <v>824</v>
      </c>
      <c r="C22" s="428" t="s">
        <v>795</v>
      </c>
      <c r="D22" s="440"/>
      <c r="E22" s="441"/>
      <c r="F22" s="181" t="s">
        <v>776</v>
      </c>
      <c r="G22" s="55" t="s">
        <v>825</v>
      </c>
      <c r="H22" s="421" t="str">
        <f t="shared" si="1"/>
        <v>B-2.2.2.5</v>
      </c>
    </row>
    <row r="23" spans="1:8" ht="99.75" customHeight="1">
      <c r="A23" s="421" t="s">
        <v>826</v>
      </c>
      <c r="B23" s="437" t="s">
        <v>827</v>
      </c>
      <c r="C23" s="428" t="s">
        <v>801</v>
      </c>
      <c r="D23" s="423"/>
      <c r="E23" s="425"/>
      <c r="F23" s="181" t="s">
        <v>791</v>
      </c>
      <c r="G23" s="442" t="s">
        <v>828</v>
      </c>
      <c r="H23" s="421" t="str">
        <f t="shared" si="1"/>
        <v>B-2.2.2.6</v>
      </c>
    </row>
    <row r="24" spans="1:8" ht="24.75" customHeight="1">
      <c r="A24" s="411" t="s">
        <v>829</v>
      </c>
      <c r="B24" s="92"/>
      <c r="C24" s="92"/>
      <c r="D24" s="412"/>
      <c r="E24" s="413"/>
      <c r="F24" s="117"/>
      <c r="G24" s="117"/>
      <c r="H24" s="414" t="s">
        <v>830</v>
      </c>
    </row>
    <row r="25" spans="1:8" s="74" customFormat="1" ht="24" customHeight="1">
      <c r="A25" s="415" t="s">
        <v>182</v>
      </c>
      <c r="B25" s="416" t="s">
        <v>769</v>
      </c>
      <c r="C25" s="417" t="s">
        <v>770</v>
      </c>
      <c r="D25" s="418" t="s">
        <v>195</v>
      </c>
      <c r="E25" s="419" t="s">
        <v>196</v>
      </c>
      <c r="F25" s="420" t="s">
        <v>771</v>
      </c>
      <c r="G25" s="420" t="s">
        <v>772</v>
      </c>
      <c r="H25" s="420" t="s">
        <v>577</v>
      </c>
    </row>
    <row r="26" spans="1:8" ht="99" customHeight="1">
      <c r="A26" s="421" t="s">
        <v>831</v>
      </c>
      <c r="B26" s="427" t="s">
        <v>832</v>
      </c>
      <c r="C26" s="428" t="s">
        <v>795</v>
      </c>
      <c r="D26" s="423" t="s">
        <v>833</v>
      </c>
      <c r="E26" s="429" t="s">
        <v>834</v>
      </c>
      <c r="F26" s="181" t="s">
        <v>776</v>
      </c>
      <c r="G26" s="55" t="s">
        <v>835</v>
      </c>
      <c r="H26" s="421" t="str">
        <f t="shared" ref="H26:H32" si="2">A26</f>
        <v>B-2.2.3.1</v>
      </c>
    </row>
    <row r="27" spans="1:8" ht="99" customHeight="1">
      <c r="A27" s="421" t="s">
        <v>836</v>
      </c>
      <c r="B27" s="427" t="s">
        <v>837</v>
      </c>
      <c r="C27" s="428" t="s">
        <v>801</v>
      </c>
      <c r="D27" s="423" t="s">
        <v>838</v>
      </c>
      <c r="E27" s="429" t="s">
        <v>839</v>
      </c>
      <c r="F27" s="181" t="s">
        <v>791</v>
      </c>
      <c r="G27" s="55" t="s">
        <v>840</v>
      </c>
      <c r="H27" s="421" t="str">
        <f t="shared" si="2"/>
        <v>B-2.2.3.2</v>
      </c>
    </row>
    <row r="28" spans="1:8" ht="99" customHeight="1">
      <c r="A28" s="421" t="s">
        <v>841</v>
      </c>
      <c r="B28" s="427" t="s">
        <v>842</v>
      </c>
      <c r="C28" s="428" t="s">
        <v>801</v>
      </c>
      <c r="D28" s="423"/>
      <c r="E28" s="425"/>
      <c r="F28" s="181" t="s">
        <v>791</v>
      </c>
      <c r="G28" s="55" t="s">
        <v>843</v>
      </c>
      <c r="H28" s="421" t="str">
        <f t="shared" si="2"/>
        <v>B-2.2.3.3</v>
      </c>
    </row>
    <row r="29" spans="1:8" ht="99" customHeight="1">
      <c r="A29" s="421" t="s">
        <v>844</v>
      </c>
      <c r="B29" s="427" t="s">
        <v>845</v>
      </c>
      <c r="C29" s="428" t="s">
        <v>795</v>
      </c>
      <c r="D29" s="423" t="s">
        <v>846</v>
      </c>
      <c r="E29" s="425" t="s">
        <v>847</v>
      </c>
      <c r="F29" s="181" t="s">
        <v>776</v>
      </c>
      <c r="G29" s="55" t="s">
        <v>848</v>
      </c>
      <c r="H29" s="421" t="str">
        <f t="shared" si="2"/>
        <v>B-2.2.3.4</v>
      </c>
    </row>
    <row r="30" spans="1:8" ht="99" customHeight="1">
      <c r="A30" s="421" t="s">
        <v>849</v>
      </c>
      <c r="B30" s="427" t="s">
        <v>850</v>
      </c>
      <c r="C30" s="428" t="s">
        <v>851</v>
      </c>
      <c r="D30" s="423" t="s">
        <v>852</v>
      </c>
      <c r="E30" s="425" t="s">
        <v>853</v>
      </c>
      <c r="F30" s="181" t="s">
        <v>854</v>
      </c>
      <c r="G30" s="55" t="s">
        <v>855</v>
      </c>
      <c r="H30" s="421" t="str">
        <f t="shared" si="2"/>
        <v>B-2.2.3.5</v>
      </c>
    </row>
    <row r="31" spans="1:8" ht="99" customHeight="1">
      <c r="A31" s="421" t="s">
        <v>856</v>
      </c>
      <c r="B31" s="427" t="s">
        <v>857</v>
      </c>
      <c r="C31" s="428" t="s">
        <v>858</v>
      </c>
      <c r="D31" s="423"/>
      <c r="E31" s="425"/>
      <c r="F31" s="181" t="s">
        <v>617</v>
      </c>
      <c r="G31" s="55" t="s">
        <v>859</v>
      </c>
      <c r="H31" s="421" t="str">
        <f t="shared" si="2"/>
        <v>B-2.2.3.6</v>
      </c>
    </row>
    <row r="32" spans="1:8" ht="99" customHeight="1">
      <c r="A32" s="421" t="s">
        <v>860</v>
      </c>
      <c r="B32" s="427" t="s">
        <v>861</v>
      </c>
      <c r="C32" s="428" t="s">
        <v>858</v>
      </c>
      <c r="D32" s="443"/>
      <c r="E32" s="441"/>
      <c r="F32" s="181" t="s">
        <v>617</v>
      </c>
      <c r="G32" s="55" t="s">
        <v>862</v>
      </c>
      <c r="H32" s="421" t="str">
        <f t="shared" si="2"/>
        <v>B-2.2.3.7</v>
      </c>
    </row>
    <row r="33" spans="1:8" ht="18">
      <c r="A33" s="444" t="s">
        <v>699</v>
      </c>
      <c r="B33" s="445"/>
      <c r="C33" s="445"/>
      <c r="D33" s="446"/>
      <c r="E33" s="446"/>
      <c r="H33" s="39" t="s">
        <v>700</v>
      </c>
    </row>
    <row r="34" spans="1:8" ht="15" customHeight="1">
      <c r="A34" s="2866" t="s">
        <v>863</v>
      </c>
      <c r="B34" s="2866"/>
      <c r="C34" s="2866"/>
      <c r="D34" s="2866"/>
      <c r="E34" s="2867" t="s">
        <v>864</v>
      </c>
      <c r="F34" s="2867"/>
      <c r="G34" s="2867"/>
      <c r="H34" s="2867"/>
    </row>
    <row r="35" spans="1:8" ht="27.75" customHeight="1">
      <c r="A35" s="2866"/>
      <c r="B35" s="2866"/>
      <c r="C35" s="2866"/>
      <c r="D35" s="2866"/>
      <c r="E35" s="2867"/>
      <c r="F35" s="2867"/>
      <c r="G35" s="2867"/>
      <c r="H35" s="2867"/>
    </row>
    <row r="36" spans="1:8" ht="18">
      <c r="A36" s="445"/>
      <c r="B36" s="445"/>
      <c r="C36" s="445"/>
      <c r="D36" s="446"/>
      <c r="E36" s="446"/>
    </row>
    <row r="37" spans="1:8" ht="14.4">
      <c r="A37" s="445"/>
      <c r="B37" s="445"/>
      <c r="C37" s="445"/>
      <c r="D37" s="444"/>
      <c r="E37" s="444"/>
    </row>
    <row r="38" spans="1:8" ht="14.4">
      <c r="A38" s="445"/>
      <c r="B38" s="445"/>
      <c r="C38" s="445"/>
      <c r="D38" s="444"/>
      <c r="E38" s="444"/>
    </row>
    <row r="39" spans="1:8" ht="14.4">
      <c r="A39" s="445"/>
      <c r="B39" s="445"/>
      <c r="C39" s="445"/>
      <c r="D39" s="444"/>
      <c r="E39" s="444"/>
    </row>
    <row r="40" spans="1:8" ht="14.4">
      <c r="A40" s="445"/>
      <c r="B40" s="445"/>
      <c r="C40" s="445"/>
      <c r="D40" s="444"/>
      <c r="E40" s="444"/>
    </row>
    <row r="41" spans="1:8" ht="14.4">
      <c r="A41" s="445"/>
      <c r="B41" s="445"/>
      <c r="C41" s="445"/>
      <c r="D41" s="444"/>
      <c r="E41" s="444"/>
    </row>
    <row r="42" spans="1:8" ht="14.4">
      <c r="A42" s="445"/>
      <c r="B42" s="445"/>
      <c r="C42" s="445"/>
      <c r="D42" s="444"/>
      <c r="E42" s="444"/>
    </row>
    <row r="43" spans="1:8" ht="14.4">
      <c r="A43" s="445"/>
      <c r="B43" s="445"/>
      <c r="C43" s="445"/>
      <c r="D43" s="444"/>
      <c r="E43" s="444"/>
    </row>
    <row r="44" spans="1:8" ht="14.4">
      <c r="A44" s="445"/>
      <c r="B44" s="445"/>
      <c r="C44" s="445"/>
      <c r="D44" s="444"/>
      <c r="E44" s="444"/>
    </row>
    <row r="45" spans="1:8" ht="14.4">
      <c r="A45" s="444"/>
      <c r="B45" s="444"/>
      <c r="C45" s="444"/>
    </row>
  </sheetData>
  <mergeCells count="10">
    <mergeCell ref="C4:D4"/>
    <mergeCell ref="E4:F4"/>
    <mergeCell ref="A34:D35"/>
    <mergeCell ref="E34:H35"/>
    <mergeCell ref="C1:D1"/>
    <mergeCell ref="E1:F1"/>
    <mergeCell ref="C2:D2"/>
    <mergeCell ref="E2:F2"/>
    <mergeCell ref="C3:D3"/>
    <mergeCell ref="E3:F3"/>
  </mergeCells>
  <printOptions horizontalCentered="1"/>
  <pageMargins left="0.23611111111111099" right="0.23611111111111099" top="0.56944444444444398" bottom="0.23611111111111099" header="0.511811023622047" footer="3.9583333333333297E-2"/>
  <pageSetup paperSize="9" scale="35" orientation="landscape" horizontalDpi="300" verticalDpi="300" r:id="rId1"/>
  <headerFooter>
    <oddFooter>&amp;R&amp;P of &amp;N</oddFooter>
  </headerFooter>
  <rowBreaks count="2" manualBreakCount="2">
    <brk id="15" max="16383" man="1"/>
    <brk id="23" max="16383" man="1"/>
  </rowBreaks>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32"/>
  <sheetViews>
    <sheetView rightToLeft="1" view="pageBreakPreview" topLeftCell="C1" zoomScale="70" zoomScaleNormal="40" zoomScaleSheetLayoutView="70" zoomScalePageLayoutView="50" workbookViewId="0">
      <selection activeCell="Y1" sqref="Y1"/>
    </sheetView>
  </sheetViews>
  <sheetFormatPr defaultColWidth="9.21875" defaultRowHeight="13.8"/>
  <cols>
    <col min="1" max="1" width="12.21875" style="74" customWidth="1"/>
    <col min="2" max="3" width="22.77734375" style="74" customWidth="1"/>
    <col min="4" max="13" width="11.77734375" style="74" customWidth="1"/>
    <col min="14" max="14" width="28.77734375" style="74" customWidth="1"/>
    <col min="15" max="15" width="13.21875" style="76" customWidth="1"/>
    <col min="16" max="22" width="9.21875" style="74"/>
    <col min="23" max="23" width="10.88671875" style="74" customWidth="1"/>
    <col min="24" max="24" width="8.21875" style="74" customWidth="1"/>
    <col min="25" max="25" width="12.6640625" style="74" customWidth="1"/>
    <col min="26" max="16384" width="9.21875" style="74"/>
  </cols>
  <sheetData>
    <row r="1" spans="1:28" ht="24.75" customHeight="1">
      <c r="A1" s="77" t="s">
        <v>71</v>
      </c>
      <c r="B1" s="447"/>
      <c r="C1" s="447"/>
      <c r="D1" s="2868" t="s">
        <v>168</v>
      </c>
      <c r="E1" s="2868"/>
      <c r="F1" s="2868"/>
      <c r="G1" s="2868"/>
      <c r="H1" s="2868"/>
      <c r="I1" s="2868"/>
      <c r="J1" s="2868"/>
      <c r="K1" s="2868"/>
      <c r="L1" s="2868"/>
      <c r="M1" s="2868"/>
      <c r="N1" s="2868"/>
      <c r="O1" s="2529"/>
      <c r="P1" s="92"/>
      <c r="Q1" s="92"/>
      <c r="R1" s="448"/>
      <c r="S1" s="448"/>
      <c r="T1" s="448"/>
      <c r="U1" s="448"/>
      <c r="V1" s="448"/>
      <c r="W1" s="448"/>
      <c r="X1" s="448"/>
      <c r="Y1" s="449" t="s">
        <v>6602</v>
      </c>
      <c r="Z1" s="447"/>
      <c r="AA1" s="447"/>
      <c r="AB1" s="88" t="s">
        <v>169</v>
      </c>
    </row>
    <row r="2" spans="1:28" s="37" customFormat="1" ht="24.75" customHeight="1">
      <c r="A2" s="89" t="s">
        <v>170</v>
      </c>
      <c r="B2" s="447"/>
      <c r="C2" s="447"/>
      <c r="D2" s="2868" t="s">
        <v>760</v>
      </c>
      <c r="E2" s="2868"/>
      <c r="F2" s="2868"/>
      <c r="G2" s="2868"/>
      <c r="H2" s="2868"/>
      <c r="I2" s="2868"/>
      <c r="J2" s="2868"/>
      <c r="K2" s="2868"/>
      <c r="L2" s="2868"/>
      <c r="M2" s="2868"/>
      <c r="N2" s="2868"/>
      <c r="O2" s="2530"/>
      <c r="P2" s="432"/>
      <c r="Q2" s="2870" t="s">
        <v>565</v>
      </c>
      <c r="R2" s="2870"/>
      <c r="S2" s="2870"/>
      <c r="T2" s="2870"/>
      <c r="U2" s="2870"/>
      <c r="V2" s="2870"/>
      <c r="W2" s="2870"/>
      <c r="X2" s="2870"/>
      <c r="Y2" s="2870"/>
      <c r="Z2" s="447"/>
      <c r="AA2" s="447"/>
      <c r="AB2" s="88" t="s">
        <v>74</v>
      </c>
    </row>
    <row r="3" spans="1:28" s="37" customFormat="1" ht="24.75" customHeight="1">
      <c r="A3" s="89" t="s">
        <v>173</v>
      </c>
      <c r="B3" s="447"/>
      <c r="C3" s="447"/>
      <c r="D3" s="2868" t="s">
        <v>761</v>
      </c>
      <c r="E3" s="2868"/>
      <c r="F3" s="2868"/>
      <c r="G3" s="2868"/>
      <c r="H3" s="2868"/>
      <c r="I3" s="2868"/>
      <c r="J3" s="2868"/>
      <c r="K3" s="2868"/>
      <c r="L3" s="2868"/>
      <c r="M3" s="2868"/>
      <c r="N3" s="2868"/>
      <c r="O3" s="2530"/>
      <c r="P3" s="432"/>
      <c r="Q3" s="432"/>
      <c r="R3" s="450"/>
      <c r="S3" s="450"/>
      <c r="T3" s="450"/>
      <c r="U3" s="448"/>
      <c r="V3" s="450"/>
      <c r="W3" s="448"/>
      <c r="X3" s="448"/>
      <c r="Y3" s="449" t="s">
        <v>6601</v>
      </c>
      <c r="Z3" s="447"/>
      <c r="AA3" s="447"/>
      <c r="AB3" s="88" t="s">
        <v>76</v>
      </c>
    </row>
    <row r="4" spans="1:28" s="37" customFormat="1" ht="24.75" customHeight="1">
      <c r="A4" s="89" t="s">
        <v>176</v>
      </c>
      <c r="B4" s="447"/>
      <c r="C4" s="447"/>
      <c r="D4" s="2864">
        <v>45144</v>
      </c>
      <c r="E4" s="2864"/>
      <c r="F4" s="2864"/>
      <c r="G4" s="2864"/>
      <c r="H4" s="2864"/>
      <c r="I4" s="2864"/>
      <c r="J4" s="2864"/>
      <c r="K4" s="2864"/>
      <c r="L4" s="2864"/>
      <c r="M4" s="2864"/>
      <c r="N4" s="2864"/>
      <c r="O4" s="2530"/>
      <c r="P4" s="432"/>
      <c r="Q4" s="432"/>
      <c r="R4" s="450"/>
      <c r="S4" s="450"/>
      <c r="T4" s="450"/>
      <c r="U4" s="448"/>
      <c r="V4" s="448"/>
      <c r="W4" s="448"/>
      <c r="X4" s="448"/>
      <c r="Y4" s="451">
        <v>45144</v>
      </c>
      <c r="Z4" s="447"/>
      <c r="AA4" s="447"/>
      <c r="AB4" s="88" t="s">
        <v>78</v>
      </c>
    </row>
    <row r="5" spans="1:28" s="453" customFormat="1" ht="39.75" customHeight="1">
      <c r="A5" s="452" t="s">
        <v>177</v>
      </c>
      <c r="B5" s="447"/>
      <c r="C5" s="447"/>
      <c r="D5" s="413"/>
      <c r="E5" s="448"/>
      <c r="F5" s="448"/>
      <c r="G5" s="448"/>
      <c r="H5" s="448"/>
      <c r="I5" s="448"/>
      <c r="J5" s="448"/>
      <c r="K5" s="448"/>
      <c r="L5" s="448"/>
      <c r="M5" s="92"/>
      <c r="N5" s="93"/>
      <c r="O5" s="2531"/>
      <c r="P5" s="432"/>
      <c r="Q5" s="432"/>
      <c r="R5" s="450"/>
      <c r="S5" s="450"/>
      <c r="T5" s="450"/>
      <c r="U5" s="450"/>
      <c r="V5" s="448"/>
      <c r="W5" s="448"/>
      <c r="X5" s="448"/>
      <c r="Y5" s="448"/>
      <c r="Z5" s="447"/>
      <c r="AA5" s="447"/>
      <c r="AB5" s="187" t="s">
        <v>80</v>
      </c>
    </row>
    <row r="6" spans="1:28" s="37" customFormat="1">
      <c r="A6" s="454" t="s">
        <v>568</v>
      </c>
      <c r="B6" s="103"/>
      <c r="C6" s="455"/>
      <c r="D6" s="455"/>
      <c r="E6" s="456"/>
      <c r="F6" s="456"/>
      <c r="G6" s="456"/>
      <c r="H6" s="456"/>
      <c r="I6" s="456"/>
      <c r="J6" s="456"/>
      <c r="K6" s="456"/>
      <c r="L6" s="455"/>
      <c r="M6" s="457"/>
      <c r="N6" s="204"/>
      <c r="O6" s="2532"/>
      <c r="P6" s="458"/>
      <c r="Q6" s="458"/>
      <c r="R6" s="459"/>
      <c r="S6" s="459"/>
      <c r="T6" s="459"/>
      <c r="U6" s="459"/>
      <c r="V6" s="459"/>
      <c r="W6" s="459"/>
      <c r="X6" s="455"/>
      <c r="Y6" s="455"/>
      <c r="Z6" s="457"/>
      <c r="AA6" s="457"/>
      <c r="AB6" s="204" t="s">
        <v>569</v>
      </c>
    </row>
    <row r="7" spans="1:28" s="37" customFormat="1" ht="24.75" customHeight="1">
      <c r="A7" s="460" t="s">
        <v>765</v>
      </c>
      <c r="B7" s="461"/>
      <c r="C7" s="462"/>
      <c r="D7" s="462"/>
      <c r="E7" s="462"/>
      <c r="F7" s="462"/>
      <c r="G7" s="462"/>
      <c r="H7" s="462"/>
      <c r="I7" s="462"/>
      <c r="J7" s="462"/>
      <c r="K7" s="462"/>
      <c r="L7" s="462"/>
      <c r="M7" s="463"/>
      <c r="N7" s="464"/>
      <c r="O7" s="2533"/>
      <c r="P7" s="461"/>
      <c r="Q7" s="461"/>
      <c r="R7" s="462"/>
      <c r="S7" s="462"/>
      <c r="T7" s="462"/>
      <c r="U7" s="462"/>
      <c r="V7" s="462"/>
      <c r="W7" s="462"/>
      <c r="X7" s="462"/>
      <c r="Y7" s="462"/>
      <c r="Z7" s="463"/>
      <c r="AA7" s="463"/>
      <c r="AB7" s="465" t="s">
        <v>766</v>
      </c>
    </row>
    <row r="8" spans="1:28" ht="25.5" customHeight="1">
      <c r="A8" s="375" t="s">
        <v>865</v>
      </c>
      <c r="B8" s="466"/>
      <c r="C8" s="448"/>
      <c r="D8" s="448"/>
      <c r="E8" s="467"/>
      <c r="F8" s="467"/>
      <c r="G8" s="467"/>
      <c r="H8" s="467"/>
      <c r="I8" s="468"/>
      <c r="J8" s="469"/>
      <c r="K8" s="468"/>
      <c r="L8" s="468"/>
      <c r="M8" s="467"/>
      <c r="N8" s="470"/>
      <c r="O8" s="2534"/>
      <c r="P8" s="466"/>
      <c r="Q8" s="466"/>
      <c r="R8" s="448"/>
      <c r="S8" s="448"/>
      <c r="T8" s="467"/>
      <c r="U8" s="467"/>
      <c r="V8" s="467"/>
      <c r="W8" s="467"/>
      <c r="X8" s="467"/>
      <c r="Y8" s="468"/>
      <c r="Z8" s="467"/>
      <c r="AA8" s="467"/>
      <c r="AB8" s="470" t="s">
        <v>866</v>
      </c>
    </row>
    <row r="9" spans="1:28" ht="25.5" customHeight="1">
      <c r="A9" s="2871" t="s">
        <v>182</v>
      </c>
      <c r="B9" s="2872" t="s">
        <v>867</v>
      </c>
      <c r="C9" s="2872" t="s">
        <v>868</v>
      </c>
      <c r="D9" s="2873" t="s">
        <v>869</v>
      </c>
      <c r="E9" s="2872" t="s">
        <v>870</v>
      </c>
      <c r="F9" s="2872" t="s">
        <v>871</v>
      </c>
      <c r="G9" s="2872" t="s">
        <v>872</v>
      </c>
      <c r="H9" s="2872" t="s">
        <v>873</v>
      </c>
      <c r="I9" s="2872" t="s">
        <v>874</v>
      </c>
      <c r="J9" s="2872" t="s">
        <v>875</v>
      </c>
      <c r="K9" s="2872" t="s">
        <v>876</v>
      </c>
      <c r="L9" s="2874" t="s">
        <v>877</v>
      </c>
      <c r="M9" s="2872" t="s">
        <v>878</v>
      </c>
      <c r="N9" s="2872" t="s">
        <v>879</v>
      </c>
      <c r="O9" s="2875" t="s">
        <v>196</v>
      </c>
      <c r="P9" s="2875" t="s">
        <v>880</v>
      </c>
      <c r="Q9" s="2875" t="s">
        <v>881</v>
      </c>
      <c r="R9" s="2875" t="s">
        <v>882</v>
      </c>
      <c r="S9" s="2875" t="s">
        <v>883</v>
      </c>
      <c r="T9" s="2875" t="s">
        <v>884</v>
      </c>
      <c r="U9" s="2875" t="s">
        <v>885</v>
      </c>
      <c r="V9" s="2875" t="s">
        <v>886</v>
      </c>
      <c r="W9" s="2875" t="s">
        <v>887</v>
      </c>
      <c r="X9" s="2875" t="s">
        <v>888</v>
      </c>
      <c r="Y9" s="2875" t="s">
        <v>889</v>
      </c>
      <c r="Z9" s="2875" t="s">
        <v>890</v>
      </c>
      <c r="AA9" s="2875" t="s">
        <v>891</v>
      </c>
      <c r="AB9" s="2875" t="s">
        <v>577</v>
      </c>
    </row>
    <row r="10" spans="1:28" s="473" customFormat="1" ht="35.25" customHeight="1">
      <c r="A10" s="2871"/>
      <c r="B10" s="2872"/>
      <c r="C10" s="2872"/>
      <c r="D10" s="2873"/>
      <c r="E10" s="2872"/>
      <c r="F10" s="2872"/>
      <c r="G10" s="2872"/>
      <c r="H10" s="2872"/>
      <c r="I10" s="2872"/>
      <c r="J10" s="2872"/>
      <c r="K10" s="2872"/>
      <c r="L10" s="2874"/>
      <c r="M10" s="2872"/>
      <c r="N10" s="2872"/>
      <c r="O10" s="2875"/>
      <c r="P10" s="2875"/>
      <c r="Q10" s="2875"/>
      <c r="R10" s="2875"/>
      <c r="S10" s="2875"/>
      <c r="T10" s="2875"/>
      <c r="U10" s="2875"/>
      <c r="V10" s="2875"/>
      <c r="W10" s="2875"/>
      <c r="X10" s="2875"/>
      <c r="Y10" s="2875"/>
      <c r="Z10" s="2875"/>
      <c r="AA10" s="2875"/>
      <c r="AB10" s="2875"/>
    </row>
    <row r="11" spans="1:28" s="484" customFormat="1" ht="42" customHeight="1">
      <c r="A11" s="474" t="s">
        <v>892</v>
      </c>
      <c r="B11" s="475" t="s">
        <v>893</v>
      </c>
      <c r="C11" s="476">
        <v>1</v>
      </c>
      <c r="D11" s="476">
        <v>32</v>
      </c>
      <c r="E11" s="477">
        <v>8</v>
      </c>
      <c r="F11" s="477" t="s">
        <v>894</v>
      </c>
      <c r="G11" s="478">
        <v>14.6296082357774</v>
      </c>
      <c r="H11" s="479">
        <v>15.13</v>
      </c>
      <c r="I11" s="477">
        <v>15.6</v>
      </c>
      <c r="J11" s="480">
        <v>2</v>
      </c>
      <c r="K11" s="476">
        <v>1</v>
      </c>
      <c r="L11" s="476" t="s">
        <v>895</v>
      </c>
      <c r="M11" s="476" t="s">
        <v>775</v>
      </c>
      <c r="N11" s="481" t="s">
        <v>896</v>
      </c>
      <c r="O11" s="2535" t="s">
        <v>6694</v>
      </c>
      <c r="P11" s="476" t="s">
        <v>776</v>
      </c>
      <c r="Q11" s="476" t="s">
        <v>897</v>
      </c>
      <c r="R11" s="476">
        <v>1</v>
      </c>
      <c r="S11" s="480">
        <v>2</v>
      </c>
      <c r="T11" s="477">
        <v>15.6</v>
      </c>
      <c r="U11" s="479">
        <v>15.13</v>
      </c>
      <c r="V11" s="478">
        <v>14.6296082357774</v>
      </c>
      <c r="W11" s="477" t="s">
        <v>6693</v>
      </c>
      <c r="X11" s="477">
        <v>8</v>
      </c>
      <c r="Y11" s="476">
        <v>32</v>
      </c>
      <c r="Z11" s="476">
        <v>1</v>
      </c>
      <c r="AA11" s="482" t="s">
        <v>898</v>
      </c>
      <c r="AB11" s="483" t="s">
        <v>892</v>
      </c>
    </row>
    <row r="12" spans="1:28" s="484" customFormat="1" ht="42" customHeight="1">
      <c r="A12" s="474" t="s">
        <v>899</v>
      </c>
      <c r="B12" s="475" t="s">
        <v>893</v>
      </c>
      <c r="C12" s="476">
        <v>2</v>
      </c>
      <c r="D12" s="476">
        <v>50</v>
      </c>
      <c r="E12" s="477">
        <v>10</v>
      </c>
      <c r="F12" s="477" t="s">
        <v>894</v>
      </c>
      <c r="G12" s="477" t="s">
        <v>650</v>
      </c>
      <c r="H12" s="477" t="s">
        <v>650</v>
      </c>
      <c r="I12" s="477" t="s">
        <v>650</v>
      </c>
      <c r="J12" s="480">
        <v>3</v>
      </c>
      <c r="K12" s="476">
        <v>3</v>
      </c>
      <c r="L12" s="485" t="s">
        <v>650</v>
      </c>
      <c r="M12" s="476" t="s">
        <v>775</v>
      </c>
      <c r="N12" s="481" t="s">
        <v>900</v>
      </c>
      <c r="O12" s="2535" t="s">
        <v>6695</v>
      </c>
      <c r="P12" s="476" t="s">
        <v>776</v>
      </c>
      <c r="Q12" s="485" t="s">
        <v>650</v>
      </c>
      <c r="R12" s="476">
        <v>3</v>
      </c>
      <c r="S12" s="480">
        <v>3</v>
      </c>
      <c r="T12" s="477" t="s">
        <v>650</v>
      </c>
      <c r="U12" s="477" t="s">
        <v>650</v>
      </c>
      <c r="V12" s="477" t="s">
        <v>650</v>
      </c>
      <c r="W12" s="477" t="s">
        <v>6693</v>
      </c>
      <c r="X12" s="477">
        <v>10</v>
      </c>
      <c r="Y12" s="476">
        <v>50</v>
      </c>
      <c r="Z12" s="476">
        <v>2</v>
      </c>
      <c r="AA12" s="482" t="s">
        <v>898</v>
      </c>
      <c r="AB12" s="483" t="s">
        <v>899</v>
      </c>
    </row>
    <row r="13" spans="1:28" s="484" customFormat="1" ht="42" customHeight="1">
      <c r="A13" s="474" t="s">
        <v>901</v>
      </c>
      <c r="B13" s="475" t="s">
        <v>893</v>
      </c>
      <c r="C13" s="476">
        <v>3</v>
      </c>
      <c r="D13" s="476">
        <v>50</v>
      </c>
      <c r="E13" s="477">
        <v>10</v>
      </c>
      <c r="F13" s="477" t="s">
        <v>894</v>
      </c>
      <c r="G13" s="477" t="s">
        <v>650</v>
      </c>
      <c r="H13" s="477" t="s">
        <v>650</v>
      </c>
      <c r="I13" s="477" t="s">
        <v>650</v>
      </c>
      <c r="J13" s="480">
        <v>3</v>
      </c>
      <c r="K13" s="476">
        <v>3</v>
      </c>
      <c r="L13" s="485" t="s">
        <v>650</v>
      </c>
      <c r="M13" s="476" t="s">
        <v>775</v>
      </c>
      <c r="N13" s="481" t="s">
        <v>900</v>
      </c>
      <c r="O13" s="2535" t="s">
        <v>6695</v>
      </c>
      <c r="P13" s="476" t="s">
        <v>776</v>
      </c>
      <c r="Q13" s="485" t="s">
        <v>650</v>
      </c>
      <c r="R13" s="476">
        <v>3</v>
      </c>
      <c r="S13" s="480">
        <v>3</v>
      </c>
      <c r="T13" s="477" t="s">
        <v>650</v>
      </c>
      <c r="U13" s="477" t="s">
        <v>650</v>
      </c>
      <c r="V13" s="477" t="s">
        <v>650</v>
      </c>
      <c r="W13" s="477" t="s">
        <v>6693</v>
      </c>
      <c r="X13" s="477">
        <v>10</v>
      </c>
      <c r="Y13" s="476">
        <v>50</v>
      </c>
      <c r="Z13" s="476">
        <v>3</v>
      </c>
      <c r="AA13" s="482" t="s">
        <v>898</v>
      </c>
      <c r="AB13" s="483" t="s">
        <v>901</v>
      </c>
    </row>
    <row r="14" spans="1:28" s="484" customFormat="1" ht="42" customHeight="1">
      <c r="A14" s="474" t="s">
        <v>902</v>
      </c>
      <c r="B14" s="475" t="s">
        <v>893</v>
      </c>
      <c r="C14" s="476">
        <v>4</v>
      </c>
      <c r="D14" s="476">
        <v>50</v>
      </c>
      <c r="E14" s="477">
        <v>10</v>
      </c>
      <c r="F14" s="477" t="s">
        <v>894</v>
      </c>
      <c r="G14" s="477" t="s">
        <v>650</v>
      </c>
      <c r="H14" s="477" t="s">
        <v>650</v>
      </c>
      <c r="I14" s="477" t="s">
        <v>650</v>
      </c>
      <c r="J14" s="480">
        <v>2</v>
      </c>
      <c r="K14" s="476">
        <v>3</v>
      </c>
      <c r="L14" s="485" t="s">
        <v>650</v>
      </c>
      <c r="M14" s="476" t="s">
        <v>775</v>
      </c>
      <c r="N14" s="481" t="s">
        <v>903</v>
      </c>
      <c r="O14" s="2535" t="s">
        <v>6696</v>
      </c>
      <c r="P14" s="476" t="s">
        <v>776</v>
      </c>
      <c r="Q14" s="485" t="s">
        <v>650</v>
      </c>
      <c r="R14" s="476">
        <v>3</v>
      </c>
      <c r="S14" s="480">
        <v>2</v>
      </c>
      <c r="T14" s="477" t="s">
        <v>650</v>
      </c>
      <c r="U14" s="477" t="s">
        <v>650</v>
      </c>
      <c r="V14" s="477" t="s">
        <v>650</v>
      </c>
      <c r="W14" s="477" t="s">
        <v>6693</v>
      </c>
      <c r="X14" s="477">
        <v>10</v>
      </c>
      <c r="Y14" s="476">
        <v>50</v>
      </c>
      <c r="Z14" s="476">
        <v>4</v>
      </c>
      <c r="AA14" s="482" t="s">
        <v>898</v>
      </c>
      <c r="AB14" s="483" t="s">
        <v>902</v>
      </c>
    </row>
    <row r="15" spans="1:28" s="484" customFormat="1" ht="42" customHeight="1">
      <c r="A15" s="474" t="s">
        <v>904</v>
      </c>
      <c r="B15" s="475" t="s">
        <v>893</v>
      </c>
      <c r="C15" s="476">
        <v>5</v>
      </c>
      <c r="D15" s="476">
        <v>50</v>
      </c>
      <c r="E15" s="477">
        <v>12</v>
      </c>
      <c r="F15" s="477">
        <v>2015</v>
      </c>
      <c r="G15" s="478">
        <v>10.070111175374301</v>
      </c>
      <c r="H15" s="477">
        <v>19.5</v>
      </c>
      <c r="I15" s="477">
        <v>20.7</v>
      </c>
      <c r="J15" s="480">
        <v>1</v>
      </c>
      <c r="K15" s="476">
        <v>1</v>
      </c>
      <c r="L15" s="476" t="s">
        <v>895</v>
      </c>
      <c r="M15" s="476" t="s">
        <v>775</v>
      </c>
      <c r="N15" s="481"/>
      <c r="O15" s="483"/>
      <c r="P15" s="476" t="s">
        <v>776</v>
      </c>
      <c r="Q15" s="476" t="s">
        <v>897</v>
      </c>
      <c r="R15" s="476">
        <v>1</v>
      </c>
      <c r="S15" s="480">
        <v>1</v>
      </c>
      <c r="T15" s="477">
        <v>20.7</v>
      </c>
      <c r="U15" s="477">
        <v>19.5</v>
      </c>
      <c r="V15" s="478">
        <v>10.070111175374301</v>
      </c>
      <c r="W15" s="477">
        <v>2015</v>
      </c>
      <c r="X15" s="477">
        <v>12</v>
      </c>
      <c r="Y15" s="476">
        <v>50</v>
      </c>
      <c r="Z15" s="476">
        <v>5</v>
      </c>
      <c r="AA15" s="482" t="s">
        <v>898</v>
      </c>
      <c r="AB15" s="483" t="s">
        <v>904</v>
      </c>
    </row>
    <row r="16" spans="1:28" s="484" customFormat="1" ht="42" customHeight="1">
      <c r="A16" s="474" t="s">
        <v>905</v>
      </c>
      <c r="B16" s="475" t="s">
        <v>893</v>
      </c>
      <c r="C16" s="476">
        <v>6</v>
      </c>
      <c r="D16" s="476">
        <v>50</v>
      </c>
      <c r="E16" s="477">
        <v>12</v>
      </c>
      <c r="F16" s="477">
        <v>2015</v>
      </c>
      <c r="G16" s="478">
        <v>14.6333641511614</v>
      </c>
      <c r="H16" s="477">
        <v>41</v>
      </c>
      <c r="I16" s="477">
        <v>40.9</v>
      </c>
      <c r="J16" s="480">
        <v>1</v>
      </c>
      <c r="K16" s="476">
        <v>1</v>
      </c>
      <c r="L16" s="476" t="s">
        <v>895</v>
      </c>
      <c r="M16" s="476" t="s">
        <v>775</v>
      </c>
      <c r="N16" s="481"/>
      <c r="O16" s="483"/>
      <c r="P16" s="476" t="s">
        <v>776</v>
      </c>
      <c r="Q16" s="476" t="s">
        <v>897</v>
      </c>
      <c r="R16" s="476">
        <v>1</v>
      </c>
      <c r="S16" s="480">
        <v>1</v>
      </c>
      <c r="T16" s="477">
        <v>40.9</v>
      </c>
      <c r="U16" s="477">
        <v>41</v>
      </c>
      <c r="V16" s="478">
        <v>14.6333641511614</v>
      </c>
      <c r="W16" s="477">
        <v>2015</v>
      </c>
      <c r="X16" s="477">
        <v>12</v>
      </c>
      <c r="Y16" s="476">
        <v>50</v>
      </c>
      <c r="Z16" s="476">
        <v>6</v>
      </c>
      <c r="AA16" s="482" t="s">
        <v>898</v>
      </c>
      <c r="AB16" s="483" t="s">
        <v>905</v>
      </c>
    </row>
    <row r="17" spans="1:28" s="484" customFormat="1" ht="42" customHeight="1">
      <c r="A17" s="474" t="s">
        <v>906</v>
      </c>
      <c r="B17" s="475" t="s">
        <v>893</v>
      </c>
      <c r="C17" s="486">
        <v>7</v>
      </c>
      <c r="D17" s="476">
        <v>50</v>
      </c>
      <c r="E17" s="477">
        <v>12</v>
      </c>
      <c r="F17" s="477">
        <v>2015</v>
      </c>
      <c r="G17" s="478">
        <v>3.83576919121806</v>
      </c>
      <c r="H17" s="477" t="s">
        <v>650</v>
      </c>
      <c r="I17" s="477" t="s">
        <v>650</v>
      </c>
      <c r="J17" s="480">
        <v>1</v>
      </c>
      <c r="K17" s="476">
        <v>1</v>
      </c>
      <c r="L17" s="476" t="s">
        <v>895</v>
      </c>
      <c r="M17" s="476" t="s">
        <v>775</v>
      </c>
      <c r="N17" s="481"/>
      <c r="O17" s="483"/>
      <c r="P17" s="476" t="s">
        <v>776</v>
      </c>
      <c r="Q17" s="476" t="s">
        <v>897</v>
      </c>
      <c r="R17" s="476">
        <v>1</v>
      </c>
      <c r="S17" s="480">
        <v>1</v>
      </c>
      <c r="T17" s="477" t="s">
        <v>650</v>
      </c>
      <c r="U17" s="477" t="s">
        <v>650</v>
      </c>
      <c r="V17" s="478">
        <v>3.83576919121806</v>
      </c>
      <c r="W17" s="477">
        <v>2015</v>
      </c>
      <c r="X17" s="477">
        <v>12</v>
      </c>
      <c r="Y17" s="476">
        <v>50</v>
      </c>
      <c r="Z17" s="486">
        <v>7</v>
      </c>
      <c r="AA17" s="482" t="s">
        <v>898</v>
      </c>
      <c r="AB17" s="483" t="s">
        <v>906</v>
      </c>
    </row>
    <row r="18" spans="1:28" s="484" customFormat="1" ht="42" customHeight="1">
      <c r="A18" s="474" t="s">
        <v>907</v>
      </c>
      <c r="B18" s="475" t="s">
        <v>893</v>
      </c>
      <c r="C18" s="476">
        <v>8</v>
      </c>
      <c r="D18" s="476">
        <v>60</v>
      </c>
      <c r="E18" s="477">
        <v>12</v>
      </c>
      <c r="F18" s="477">
        <v>2018</v>
      </c>
      <c r="G18" s="478">
        <v>2.5307107153412201</v>
      </c>
      <c r="H18" s="477">
        <v>35.950000000000003</v>
      </c>
      <c r="I18" s="477">
        <v>35.9</v>
      </c>
      <c r="J18" s="480">
        <v>1</v>
      </c>
      <c r="K18" s="476">
        <v>1</v>
      </c>
      <c r="L18" s="476" t="s">
        <v>895</v>
      </c>
      <c r="M18" s="476" t="s">
        <v>775</v>
      </c>
      <c r="N18" s="481"/>
      <c r="O18" s="483"/>
      <c r="P18" s="476" t="s">
        <v>776</v>
      </c>
      <c r="Q18" s="476" t="s">
        <v>897</v>
      </c>
      <c r="R18" s="476">
        <v>1</v>
      </c>
      <c r="S18" s="480">
        <v>1</v>
      </c>
      <c r="T18" s="477">
        <v>35.9</v>
      </c>
      <c r="U18" s="477">
        <v>35.950000000000003</v>
      </c>
      <c r="V18" s="478">
        <v>2.5307107153412201</v>
      </c>
      <c r="W18" s="477">
        <v>2018</v>
      </c>
      <c r="X18" s="477">
        <v>12</v>
      </c>
      <c r="Y18" s="476">
        <v>60</v>
      </c>
      <c r="Z18" s="476">
        <v>8</v>
      </c>
      <c r="AA18" s="482" t="s">
        <v>898</v>
      </c>
      <c r="AB18" s="483" t="s">
        <v>907</v>
      </c>
    </row>
    <row r="19" spans="1:28" s="484" customFormat="1" ht="42" customHeight="1">
      <c r="A19" s="474" t="s">
        <v>908</v>
      </c>
      <c r="B19" s="475" t="s">
        <v>893</v>
      </c>
      <c r="C19" s="476">
        <v>9</v>
      </c>
      <c r="D19" s="476">
        <v>50</v>
      </c>
      <c r="E19" s="477">
        <v>12</v>
      </c>
      <c r="F19" s="477">
        <v>2019</v>
      </c>
      <c r="G19" s="478">
        <v>14.1649646756583</v>
      </c>
      <c r="H19" s="477">
        <v>19.649999999999999</v>
      </c>
      <c r="I19" s="477">
        <v>20.7</v>
      </c>
      <c r="J19" s="480">
        <v>2</v>
      </c>
      <c r="K19" s="476">
        <v>1</v>
      </c>
      <c r="L19" s="476" t="s">
        <v>895</v>
      </c>
      <c r="M19" s="476" t="s">
        <v>775</v>
      </c>
      <c r="N19" s="476" t="s">
        <v>909</v>
      </c>
      <c r="O19" s="483" t="s">
        <v>910</v>
      </c>
      <c r="P19" s="476" t="s">
        <v>776</v>
      </c>
      <c r="Q19" s="476" t="s">
        <v>897</v>
      </c>
      <c r="R19" s="476">
        <v>1</v>
      </c>
      <c r="S19" s="480">
        <v>2</v>
      </c>
      <c r="T19" s="477">
        <v>20.7</v>
      </c>
      <c r="U19" s="477">
        <v>19.649999999999999</v>
      </c>
      <c r="V19" s="478">
        <v>14.1649646756583</v>
      </c>
      <c r="W19" s="477">
        <v>2019</v>
      </c>
      <c r="X19" s="477">
        <v>12</v>
      </c>
      <c r="Y19" s="476">
        <v>50</v>
      </c>
      <c r="Z19" s="476">
        <v>9</v>
      </c>
      <c r="AA19" s="482" t="s">
        <v>898</v>
      </c>
      <c r="AB19" s="483" t="s">
        <v>908</v>
      </c>
    </row>
    <row r="20" spans="1:28" s="484" customFormat="1" ht="42" customHeight="1">
      <c r="A20" s="474" t="s">
        <v>911</v>
      </c>
      <c r="B20" s="475" t="s">
        <v>893</v>
      </c>
      <c r="C20" s="476">
        <v>10</v>
      </c>
      <c r="D20" s="476">
        <v>50</v>
      </c>
      <c r="E20" s="477">
        <v>12</v>
      </c>
      <c r="F20" s="477">
        <v>2019</v>
      </c>
      <c r="G20" s="478">
        <v>6.36112717691665</v>
      </c>
      <c r="H20" s="477" t="s">
        <v>650</v>
      </c>
      <c r="I20" s="477" t="s">
        <v>650</v>
      </c>
      <c r="J20" s="480">
        <v>2</v>
      </c>
      <c r="K20" s="476">
        <v>1</v>
      </c>
      <c r="L20" s="476" t="s">
        <v>895</v>
      </c>
      <c r="M20" s="476" t="s">
        <v>775</v>
      </c>
      <c r="N20" s="481" t="s">
        <v>912</v>
      </c>
      <c r="O20" s="2535" t="s">
        <v>6697</v>
      </c>
      <c r="P20" s="476" t="s">
        <v>776</v>
      </c>
      <c r="Q20" s="476" t="s">
        <v>897</v>
      </c>
      <c r="R20" s="476">
        <v>1</v>
      </c>
      <c r="S20" s="480">
        <v>2</v>
      </c>
      <c r="T20" s="477" t="s">
        <v>650</v>
      </c>
      <c r="U20" s="477" t="s">
        <v>650</v>
      </c>
      <c r="V20" s="478">
        <v>6.36112717691665</v>
      </c>
      <c r="W20" s="477">
        <v>2019</v>
      </c>
      <c r="X20" s="477">
        <v>12</v>
      </c>
      <c r="Y20" s="476">
        <v>50</v>
      </c>
      <c r="Z20" s="476">
        <v>10</v>
      </c>
      <c r="AA20" s="482" t="s">
        <v>898</v>
      </c>
      <c r="AB20" s="483" t="s">
        <v>911</v>
      </c>
    </row>
    <row r="21" spans="1:28" s="484" customFormat="1" ht="42" customHeight="1">
      <c r="A21" s="474" t="s">
        <v>913</v>
      </c>
      <c r="B21" s="475" t="s">
        <v>914</v>
      </c>
      <c r="C21" s="476">
        <v>1</v>
      </c>
      <c r="D21" s="476">
        <v>360</v>
      </c>
      <c r="E21" s="477">
        <v>10</v>
      </c>
      <c r="F21" s="477">
        <v>2004</v>
      </c>
      <c r="G21" s="478">
        <v>14.757635454776899</v>
      </c>
      <c r="H21" s="477" t="s">
        <v>650</v>
      </c>
      <c r="I21" s="477" t="s">
        <v>650</v>
      </c>
      <c r="J21" s="480">
        <v>2</v>
      </c>
      <c r="K21" s="476">
        <v>1</v>
      </c>
      <c r="L21" s="476" t="s">
        <v>915</v>
      </c>
      <c r="M21" s="476" t="s">
        <v>775</v>
      </c>
      <c r="N21" s="481" t="s">
        <v>909</v>
      </c>
      <c r="O21" s="483" t="s">
        <v>910</v>
      </c>
      <c r="P21" s="476" t="s">
        <v>776</v>
      </c>
      <c r="Q21" s="476" t="s">
        <v>897</v>
      </c>
      <c r="R21" s="476">
        <v>1</v>
      </c>
      <c r="S21" s="480">
        <v>2</v>
      </c>
      <c r="T21" s="477" t="s">
        <v>650</v>
      </c>
      <c r="U21" s="477" t="s">
        <v>650</v>
      </c>
      <c r="V21" s="478">
        <v>14.757635454776899</v>
      </c>
      <c r="W21" s="477">
        <v>2004</v>
      </c>
      <c r="X21" s="477">
        <v>10</v>
      </c>
      <c r="Y21" s="476">
        <v>360</v>
      </c>
      <c r="Z21" s="476">
        <v>1</v>
      </c>
      <c r="AA21" s="482" t="s">
        <v>916</v>
      </c>
      <c r="AB21" s="483" t="s">
        <v>913</v>
      </c>
    </row>
    <row r="22" spans="1:28" s="484" customFormat="1" ht="42" customHeight="1">
      <c r="A22" s="474" t="s">
        <v>917</v>
      </c>
      <c r="B22" s="475" t="s">
        <v>914</v>
      </c>
      <c r="C22" s="476">
        <v>2</v>
      </c>
      <c r="D22" s="476">
        <v>281</v>
      </c>
      <c r="E22" s="477">
        <v>10</v>
      </c>
      <c r="F22" s="477">
        <v>2004</v>
      </c>
      <c r="G22" s="477" t="s">
        <v>650</v>
      </c>
      <c r="H22" s="477" t="s">
        <v>650</v>
      </c>
      <c r="I22" s="477" t="s">
        <v>650</v>
      </c>
      <c r="J22" s="480">
        <v>1</v>
      </c>
      <c r="K22" s="476">
        <v>3</v>
      </c>
      <c r="L22" s="477" t="s">
        <v>650</v>
      </c>
      <c r="M22" s="476" t="s">
        <v>775</v>
      </c>
      <c r="N22" s="481" t="s">
        <v>918</v>
      </c>
      <c r="O22" s="2535" t="s">
        <v>6698</v>
      </c>
      <c r="P22" s="476" t="s">
        <v>776</v>
      </c>
      <c r="Q22" s="477" t="s">
        <v>650</v>
      </c>
      <c r="R22" s="476">
        <v>3</v>
      </c>
      <c r="S22" s="480">
        <v>1</v>
      </c>
      <c r="T22" s="477" t="s">
        <v>650</v>
      </c>
      <c r="U22" s="477" t="s">
        <v>650</v>
      </c>
      <c r="V22" s="477" t="s">
        <v>650</v>
      </c>
      <c r="W22" s="477">
        <v>2004</v>
      </c>
      <c r="X22" s="477">
        <v>10</v>
      </c>
      <c r="Y22" s="476">
        <v>281</v>
      </c>
      <c r="Z22" s="476">
        <v>2</v>
      </c>
      <c r="AA22" s="482" t="s">
        <v>916</v>
      </c>
      <c r="AB22" s="483" t="s">
        <v>917</v>
      </c>
    </row>
    <row r="23" spans="1:28" s="484" customFormat="1" ht="42" customHeight="1">
      <c r="A23" s="474" t="s">
        <v>919</v>
      </c>
      <c r="B23" s="475" t="s">
        <v>914</v>
      </c>
      <c r="C23" s="476">
        <v>3</v>
      </c>
      <c r="D23" s="476">
        <v>330</v>
      </c>
      <c r="E23" s="477">
        <v>10</v>
      </c>
      <c r="F23" s="477">
        <v>2004</v>
      </c>
      <c r="G23" s="478">
        <v>20.4383167445325</v>
      </c>
      <c r="H23" s="477">
        <v>141.9</v>
      </c>
      <c r="I23" s="477">
        <v>142</v>
      </c>
      <c r="J23" s="480">
        <v>2</v>
      </c>
      <c r="K23" s="476">
        <v>1</v>
      </c>
      <c r="L23" s="476" t="s">
        <v>895</v>
      </c>
      <c r="M23" s="476" t="s">
        <v>775</v>
      </c>
      <c r="N23" s="481" t="s">
        <v>909</v>
      </c>
      <c r="O23" s="483" t="s">
        <v>910</v>
      </c>
      <c r="P23" s="476" t="s">
        <v>776</v>
      </c>
      <c r="Q23" s="476" t="s">
        <v>897</v>
      </c>
      <c r="R23" s="476">
        <v>1</v>
      </c>
      <c r="S23" s="480">
        <v>2</v>
      </c>
      <c r="T23" s="477">
        <v>142</v>
      </c>
      <c r="U23" s="477">
        <v>141.9</v>
      </c>
      <c r="V23" s="478">
        <v>20.4383167445325</v>
      </c>
      <c r="W23" s="477">
        <v>2004</v>
      </c>
      <c r="X23" s="477">
        <v>10</v>
      </c>
      <c r="Y23" s="476">
        <v>330</v>
      </c>
      <c r="Z23" s="476">
        <v>3</v>
      </c>
      <c r="AA23" s="482" t="s">
        <v>916</v>
      </c>
      <c r="AB23" s="483" t="s">
        <v>919</v>
      </c>
    </row>
    <row r="24" spans="1:28" s="484" customFormat="1" ht="42" customHeight="1">
      <c r="A24" s="474" t="s">
        <v>920</v>
      </c>
      <c r="B24" s="475" t="s">
        <v>914</v>
      </c>
      <c r="C24" s="476">
        <v>4</v>
      </c>
      <c r="D24" s="476">
        <v>401</v>
      </c>
      <c r="E24" s="477">
        <v>12</v>
      </c>
      <c r="F24" s="477">
        <v>2021</v>
      </c>
      <c r="G24" s="478">
        <v>19.587641555883799</v>
      </c>
      <c r="H24" s="477">
        <v>118.5</v>
      </c>
      <c r="I24" s="477">
        <v>118.7</v>
      </c>
      <c r="J24" s="480">
        <v>1</v>
      </c>
      <c r="K24" s="476">
        <v>1</v>
      </c>
      <c r="L24" s="476" t="s">
        <v>895</v>
      </c>
      <c r="M24" s="476" t="s">
        <v>775</v>
      </c>
      <c r="N24" s="481" t="s">
        <v>921</v>
      </c>
      <c r="O24" s="2535" t="s">
        <v>6699</v>
      </c>
      <c r="P24" s="476" t="s">
        <v>776</v>
      </c>
      <c r="Q24" s="476" t="s">
        <v>897</v>
      </c>
      <c r="R24" s="476">
        <v>1</v>
      </c>
      <c r="S24" s="480">
        <v>1</v>
      </c>
      <c r="T24" s="477">
        <v>118.7</v>
      </c>
      <c r="U24" s="477">
        <v>118.5</v>
      </c>
      <c r="V24" s="478">
        <v>19.587641555883799</v>
      </c>
      <c r="W24" s="477">
        <v>2021</v>
      </c>
      <c r="X24" s="477">
        <v>12</v>
      </c>
      <c r="Y24" s="476">
        <v>401</v>
      </c>
      <c r="Z24" s="476">
        <v>4</v>
      </c>
      <c r="AA24" s="482" t="s">
        <v>916</v>
      </c>
      <c r="AB24" s="483" t="s">
        <v>920</v>
      </c>
    </row>
    <row r="25" spans="1:28" s="484" customFormat="1" ht="42" customHeight="1">
      <c r="A25" s="474" t="s">
        <v>922</v>
      </c>
      <c r="B25" s="475" t="s">
        <v>914</v>
      </c>
      <c r="C25" s="476">
        <v>5</v>
      </c>
      <c r="D25" s="476">
        <v>525</v>
      </c>
      <c r="E25" s="477">
        <v>12</v>
      </c>
      <c r="F25" s="477">
        <v>2008</v>
      </c>
      <c r="G25" s="477" t="s">
        <v>650</v>
      </c>
      <c r="H25" s="477">
        <v>98.15</v>
      </c>
      <c r="I25" s="477">
        <v>98.38</v>
      </c>
      <c r="J25" s="480">
        <v>2</v>
      </c>
      <c r="K25" s="476">
        <v>1</v>
      </c>
      <c r="L25" s="476" t="s">
        <v>895</v>
      </c>
      <c r="M25" s="476" t="s">
        <v>775</v>
      </c>
      <c r="N25" s="481" t="s">
        <v>909</v>
      </c>
      <c r="O25" s="483" t="s">
        <v>910</v>
      </c>
      <c r="P25" s="476" t="s">
        <v>776</v>
      </c>
      <c r="Q25" s="476" t="s">
        <v>897</v>
      </c>
      <c r="R25" s="476">
        <v>1</v>
      </c>
      <c r="S25" s="480">
        <v>2</v>
      </c>
      <c r="T25" s="477">
        <v>98.38</v>
      </c>
      <c r="U25" s="477">
        <v>98.15</v>
      </c>
      <c r="V25" s="477" t="s">
        <v>650</v>
      </c>
      <c r="W25" s="477">
        <v>2008</v>
      </c>
      <c r="X25" s="477">
        <v>12</v>
      </c>
      <c r="Y25" s="476">
        <v>525</v>
      </c>
      <c r="Z25" s="476">
        <v>5</v>
      </c>
      <c r="AA25" s="482" t="s">
        <v>916</v>
      </c>
      <c r="AB25" s="483" t="s">
        <v>922</v>
      </c>
    </row>
    <row r="26" spans="1:28" s="484" customFormat="1" ht="42" customHeight="1">
      <c r="A26" s="474" t="s">
        <v>923</v>
      </c>
      <c r="B26" s="475" t="s">
        <v>914</v>
      </c>
      <c r="C26" s="476">
        <v>6</v>
      </c>
      <c r="D26" s="476">
        <v>400</v>
      </c>
      <c r="E26" s="477">
        <v>12</v>
      </c>
      <c r="F26" s="477">
        <v>2016</v>
      </c>
      <c r="G26" s="478">
        <v>16.6791782577865</v>
      </c>
      <c r="H26" s="477" t="s">
        <v>650</v>
      </c>
      <c r="I26" s="477" t="s">
        <v>650</v>
      </c>
      <c r="J26" s="480">
        <v>2</v>
      </c>
      <c r="K26" s="476">
        <v>1</v>
      </c>
      <c r="L26" s="476" t="s">
        <v>924</v>
      </c>
      <c r="M26" s="476" t="s">
        <v>775</v>
      </c>
      <c r="N26" s="481" t="s">
        <v>909</v>
      </c>
      <c r="O26" s="483" t="s">
        <v>910</v>
      </c>
      <c r="P26" s="476" t="s">
        <v>776</v>
      </c>
      <c r="Q26" s="476" t="s">
        <v>897</v>
      </c>
      <c r="R26" s="476">
        <v>1</v>
      </c>
      <c r="S26" s="480">
        <v>2</v>
      </c>
      <c r="T26" s="477" t="s">
        <v>650</v>
      </c>
      <c r="U26" s="477" t="s">
        <v>650</v>
      </c>
      <c r="V26" s="478">
        <v>16.6791782577865</v>
      </c>
      <c r="W26" s="477">
        <v>2016</v>
      </c>
      <c r="X26" s="477">
        <v>12</v>
      </c>
      <c r="Y26" s="476">
        <v>400</v>
      </c>
      <c r="Z26" s="476">
        <v>6</v>
      </c>
      <c r="AA26" s="482" t="s">
        <v>916</v>
      </c>
      <c r="AB26" s="483" t="s">
        <v>923</v>
      </c>
    </row>
    <row r="27" spans="1:28" s="484" customFormat="1" ht="42" customHeight="1">
      <c r="A27" s="474" t="s">
        <v>925</v>
      </c>
      <c r="B27" s="475" t="s">
        <v>914</v>
      </c>
      <c r="C27" s="486">
        <v>7</v>
      </c>
      <c r="D27" s="476">
        <v>320</v>
      </c>
      <c r="E27" s="477">
        <v>10</v>
      </c>
      <c r="F27" s="477">
        <v>2020</v>
      </c>
      <c r="G27" s="478">
        <v>15.1825030174387</v>
      </c>
      <c r="H27" s="477">
        <v>109.9</v>
      </c>
      <c r="I27" s="477">
        <v>109.9</v>
      </c>
      <c r="J27" s="480">
        <v>1</v>
      </c>
      <c r="K27" s="476">
        <v>1</v>
      </c>
      <c r="L27" s="476" t="s">
        <v>895</v>
      </c>
      <c r="M27" s="476" t="s">
        <v>775</v>
      </c>
      <c r="N27" s="481"/>
      <c r="O27" s="483"/>
      <c r="P27" s="476" t="s">
        <v>776</v>
      </c>
      <c r="Q27" s="476" t="s">
        <v>897</v>
      </c>
      <c r="R27" s="476">
        <v>1</v>
      </c>
      <c r="S27" s="480">
        <v>1</v>
      </c>
      <c r="T27" s="477">
        <v>109.9</v>
      </c>
      <c r="U27" s="477">
        <v>109.9</v>
      </c>
      <c r="V27" s="478">
        <v>15.1825030174387</v>
      </c>
      <c r="W27" s="477">
        <v>2020</v>
      </c>
      <c r="X27" s="477">
        <v>10</v>
      </c>
      <c r="Y27" s="476">
        <v>320</v>
      </c>
      <c r="Z27" s="486">
        <v>7</v>
      </c>
      <c r="AA27" s="482" t="s">
        <v>916</v>
      </c>
      <c r="AB27" s="483" t="s">
        <v>925</v>
      </c>
    </row>
    <row r="28" spans="1:28" s="484" customFormat="1" ht="42" customHeight="1">
      <c r="A28" s="474" t="s">
        <v>926</v>
      </c>
      <c r="B28" s="475" t="s">
        <v>914</v>
      </c>
      <c r="C28" s="476">
        <v>8</v>
      </c>
      <c r="D28" s="476">
        <v>260</v>
      </c>
      <c r="E28" s="477">
        <v>10</v>
      </c>
      <c r="F28" s="477">
        <v>2021</v>
      </c>
      <c r="G28" s="478">
        <v>9.7139154704944204</v>
      </c>
      <c r="H28" s="477" t="s">
        <v>927</v>
      </c>
      <c r="I28" s="477" t="s">
        <v>650</v>
      </c>
      <c r="J28" s="480">
        <v>1</v>
      </c>
      <c r="K28" s="476">
        <v>1</v>
      </c>
      <c r="L28" s="476" t="s">
        <v>895</v>
      </c>
      <c r="M28" s="476" t="s">
        <v>775</v>
      </c>
      <c r="N28" s="481"/>
      <c r="O28" s="483"/>
      <c r="P28" s="476" t="s">
        <v>776</v>
      </c>
      <c r="Q28" s="476" t="s">
        <v>897</v>
      </c>
      <c r="R28" s="476">
        <v>1</v>
      </c>
      <c r="S28" s="480">
        <v>1</v>
      </c>
      <c r="T28" s="477" t="s">
        <v>650</v>
      </c>
      <c r="U28" s="477" t="s">
        <v>927</v>
      </c>
      <c r="V28" s="478">
        <v>9.7139154704944204</v>
      </c>
      <c r="W28" s="477">
        <v>2021</v>
      </c>
      <c r="X28" s="477">
        <v>10</v>
      </c>
      <c r="Y28" s="476">
        <v>260</v>
      </c>
      <c r="Z28" s="476">
        <v>8</v>
      </c>
      <c r="AA28" s="482" t="s">
        <v>916</v>
      </c>
      <c r="AB28" s="483" t="s">
        <v>926</v>
      </c>
    </row>
    <row r="29" spans="1:28" s="484" customFormat="1" ht="42" customHeight="1">
      <c r="A29" s="474" t="s">
        <v>928</v>
      </c>
      <c r="B29" s="475" t="s">
        <v>914</v>
      </c>
      <c r="C29" s="476">
        <v>10</v>
      </c>
      <c r="D29" s="476">
        <v>268</v>
      </c>
      <c r="E29" s="477">
        <v>10</v>
      </c>
      <c r="F29" s="477">
        <v>2021</v>
      </c>
      <c r="G29" s="477" t="s">
        <v>650</v>
      </c>
      <c r="H29" s="477" t="s">
        <v>650</v>
      </c>
      <c r="I29" s="477" t="s">
        <v>650</v>
      </c>
      <c r="J29" s="477" t="s">
        <v>650</v>
      </c>
      <c r="K29" s="476">
        <v>3</v>
      </c>
      <c r="L29" s="477" t="s">
        <v>650</v>
      </c>
      <c r="M29" s="476" t="s">
        <v>775</v>
      </c>
      <c r="N29" s="476" t="s">
        <v>929</v>
      </c>
      <c r="O29" s="483" t="s">
        <v>930</v>
      </c>
      <c r="P29" s="476" t="s">
        <v>776</v>
      </c>
      <c r="Q29" s="477" t="s">
        <v>650</v>
      </c>
      <c r="R29" s="476">
        <v>3</v>
      </c>
      <c r="S29" s="477" t="s">
        <v>650</v>
      </c>
      <c r="T29" s="477" t="s">
        <v>650</v>
      </c>
      <c r="U29" s="477" t="s">
        <v>650</v>
      </c>
      <c r="V29" s="477" t="s">
        <v>650</v>
      </c>
      <c r="W29" s="477">
        <v>2021</v>
      </c>
      <c r="X29" s="477">
        <v>10</v>
      </c>
      <c r="Y29" s="476">
        <v>268</v>
      </c>
      <c r="Z29" s="476">
        <v>10</v>
      </c>
      <c r="AA29" s="482" t="s">
        <v>916</v>
      </c>
      <c r="AB29" s="483" t="s">
        <v>928</v>
      </c>
    </row>
    <row r="30" spans="1:28" s="484" customFormat="1" ht="42" customHeight="1">
      <c r="A30" s="474" t="s">
        <v>931</v>
      </c>
      <c r="B30" s="475" t="s">
        <v>914</v>
      </c>
      <c r="C30" s="476" t="s">
        <v>932</v>
      </c>
      <c r="D30" s="476">
        <v>402</v>
      </c>
      <c r="E30" s="477">
        <v>10</v>
      </c>
      <c r="F30" s="477">
        <v>2008</v>
      </c>
      <c r="G30" s="478">
        <v>17.321631307535501</v>
      </c>
      <c r="H30" s="477" t="s">
        <v>650</v>
      </c>
      <c r="I30" s="477" t="s">
        <v>650</v>
      </c>
      <c r="J30" s="480">
        <v>2</v>
      </c>
      <c r="K30" s="476">
        <v>1</v>
      </c>
      <c r="L30" s="476" t="s">
        <v>895</v>
      </c>
      <c r="M30" s="476" t="s">
        <v>775</v>
      </c>
      <c r="N30" s="481" t="s">
        <v>909</v>
      </c>
      <c r="O30" s="483" t="s">
        <v>910</v>
      </c>
      <c r="P30" s="476" t="s">
        <v>776</v>
      </c>
      <c r="Q30" s="476" t="s">
        <v>897</v>
      </c>
      <c r="R30" s="476">
        <v>1</v>
      </c>
      <c r="S30" s="480">
        <v>2</v>
      </c>
      <c r="T30" s="477" t="s">
        <v>650</v>
      </c>
      <c r="U30" s="477" t="s">
        <v>650</v>
      </c>
      <c r="V30" s="478">
        <v>17.321631307535501</v>
      </c>
      <c r="W30" s="477">
        <v>2008</v>
      </c>
      <c r="X30" s="477">
        <v>10</v>
      </c>
      <c r="Y30" s="476">
        <v>402</v>
      </c>
      <c r="Z30" s="476" t="s">
        <v>932</v>
      </c>
      <c r="AA30" s="482" t="s">
        <v>916</v>
      </c>
      <c r="AB30" s="483" t="s">
        <v>931</v>
      </c>
    </row>
    <row r="31" spans="1:28" s="484" customFormat="1" ht="42" customHeight="1">
      <c r="A31" s="474" t="s">
        <v>933</v>
      </c>
      <c r="B31" s="475" t="s">
        <v>934</v>
      </c>
      <c r="C31" s="476">
        <v>1</v>
      </c>
      <c r="D31" s="476">
        <v>16</v>
      </c>
      <c r="E31" s="477">
        <v>10</v>
      </c>
      <c r="F31" s="477" t="s">
        <v>894</v>
      </c>
      <c r="G31" s="477" t="s">
        <v>650</v>
      </c>
      <c r="H31" s="477" t="s">
        <v>650</v>
      </c>
      <c r="I31" s="477" t="s">
        <v>650</v>
      </c>
      <c r="J31" s="480">
        <v>1</v>
      </c>
      <c r="K31" s="476">
        <v>3</v>
      </c>
      <c r="L31" s="477" t="s">
        <v>650</v>
      </c>
      <c r="M31" s="476" t="s">
        <v>775</v>
      </c>
      <c r="N31" s="481" t="s">
        <v>935</v>
      </c>
      <c r="O31" s="2535" t="s">
        <v>6700</v>
      </c>
      <c r="P31" s="476" t="s">
        <v>776</v>
      </c>
      <c r="Q31" s="477" t="s">
        <v>650</v>
      </c>
      <c r="R31" s="476">
        <v>3</v>
      </c>
      <c r="S31" s="480">
        <v>1</v>
      </c>
      <c r="T31" s="477" t="s">
        <v>650</v>
      </c>
      <c r="U31" s="477" t="s">
        <v>650</v>
      </c>
      <c r="V31" s="477" t="s">
        <v>650</v>
      </c>
      <c r="W31" s="477" t="s">
        <v>6693</v>
      </c>
      <c r="X31" s="477">
        <v>10</v>
      </c>
      <c r="Y31" s="476">
        <v>16</v>
      </c>
      <c r="Z31" s="476">
        <v>1</v>
      </c>
      <c r="AA31" s="482" t="s">
        <v>936</v>
      </c>
      <c r="AB31" s="483" t="s">
        <v>933</v>
      </c>
    </row>
    <row r="32" spans="1:28" s="484" customFormat="1" ht="42" customHeight="1">
      <c r="A32" s="474" t="s">
        <v>937</v>
      </c>
      <c r="B32" s="475" t="s">
        <v>934</v>
      </c>
      <c r="C32" s="476">
        <v>2</v>
      </c>
      <c r="D32" s="476">
        <v>16</v>
      </c>
      <c r="E32" s="477">
        <v>10</v>
      </c>
      <c r="F32" s="477" t="s">
        <v>650</v>
      </c>
      <c r="G32" s="477" t="s">
        <v>650</v>
      </c>
      <c r="H32" s="477" t="s">
        <v>650</v>
      </c>
      <c r="I32" s="477" t="s">
        <v>650</v>
      </c>
      <c r="J32" s="480">
        <v>1</v>
      </c>
      <c r="K32" s="476">
        <v>3</v>
      </c>
      <c r="L32" s="477" t="s">
        <v>650</v>
      </c>
      <c r="M32" s="476" t="s">
        <v>775</v>
      </c>
      <c r="N32" s="481" t="s">
        <v>935</v>
      </c>
      <c r="O32" s="2535" t="s">
        <v>6700</v>
      </c>
      <c r="P32" s="476" t="s">
        <v>776</v>
      </c>
      <c r="Q32" s="477" t="s">
        <v>650</v>
      </c>
      <c r="R32" s="476">
        <v>3</v>
      </c>
      <c r="S32" s="480">
        <v>1</v>
      </c>
      <c r="T32" s="477" t="s">
        <v>650</v>
      </c>
      <c r="U32" s="477" t="s">
        <v>650</v>
      </c>
      <c r="V32" s="477" t="s">
        <v>650</v>
      </c>
      <c r="W32" s="477" t="s">
        <v>650</v>
      </c>
      <c r="X32" s="477">
        <v>10</v>
      </c>
      <c r="Y32" s="476">
        <v>16</v>
      </c>
      <c r="Z32" s="476">
        <v>2</v>
      </c>
      <c r="AA32" s="482" t="s">
        <v>936</v>
      </c>
      <c r="AB32" s="483" t="s">
        <v>937</v>
      </c>
    </row>
    <row r="33" spans="1:28" s="484" customFormat="1" ht="42" customHeight="1">
      <c r="A33" s="474" t="s">
        <v>938</v>
      </c>
      <c r="B33" s="475" t="s">
        <v>934</v>
      </c>
      <c r="C33" s="476">
        <v>3</v>
      </c>
      <c r="D33" s="476">
        <v>16</v>
      </c>
      <c r="E33" s="477">
        <v>10</v>
      </c>
      <c r="F33" s="477" t="s">
        <v>650</v>
      </c>
      <c r="G33" s="477" t="s">
        <v>650</v>
      </c>
      <c r="H33" s="477" t="s">
        <v>650</v>
      </c>
      <c r="I33" s="477" t="s">
        <v>650</v>
      </c>
      <c r="J33" s="480">
        <v>1</v>
      </c>
      <c r="K33" s="476">
        <v>3</v>
      </c>
      <c r="L33" s="477" t="s">
        <v>650</v>
      </c>
      <c r="M33" s="476" t="s">
        <v>775</v>
      </c>
      <c r="N33" s="481" t="s">
        <v>935</v>
      </c>
      <c r="O33" s="2535" t="s">
        <v>6700</v>
      </c>
      <c r="P33" s="476" t="s">
        <v>776</v>
      </c>
      <c r="Q33" s="477" t="s">
        <v>650</v>
      </c>
      <c r="R33" s="476">
        <v>3</v>
      </c>
      <c r="S33" s="480">
        <v>1</v>
      </c>
      <c r="T33" s="477" t="s">
        <v>650</v>
      </c>
      <c r="U33" s="477" t="s">
        <v>650</v>
      </c>
      <c r="V33" s="477" t="s">
        <v>650</v>
      </c>
      <c r="W33" s="477" t="s">
        <v>650</v>
      </c>
      <c r="X33" s="477">
        <v>10</v>
      </c>
      <c r="Y33" s="476">
        <v>16</v>
      </c>
      <c r="Z33" s="476">
        <v>3</v>
      </c>
      <c r="AA33" s="482" t="s">
        <v>936</v>
      </c>
      <c r="AB33" s="483" t="s">
        <v>938</v>
      </c>
    </row>
    <row r="34" spans="1:28" s="484" customFormat="1" ht="42" customHeight="1">
      <c r="A34" s="474" t="s">
        <v>939</v>
      </c>
      <c r="B34" s="475" t="s">
        <v>934</v>
      </c>
      <c r="C34" s="476">
        <v>4</v>
      </c>
      <c r="D34" s="476">
        <v>45</v>
      </c>
      <c r="E34" s="477">
        <v>10</v>
      </c>
      <c r="F34" s="477" t="s">
        <v>650</v>
      </c>
      <c r="G34" s="477" t="s">
        <v>650</v>
      </c>
      <c r="H34" s="477" t="s">
        <v>650</v>
      </c>
      <c r="I34" s="477" t="s">
        <v>650</v>
      </c>
      <c r="J34" s="480">
        <v>1</v>
      </c>
      <c r="K34" s="476">
        <v>2</v>
      </c>
      <c r="L34" s="477" t="s">
        <v>650</v>
      </c>
      <c r="M34" s="476" t="s">
        <v>775</v>
      </c>
      <c r="N34" s="481" t="s">
        <v>940</v>
      </c>
      <c r="O34" s="2535" t="s">
        <v>6701</v>
      </c>
      <c r="P34" s="476" t="s">
        <v>776</v>
      </c>
      <c r="Q34" s="477" t="s">
        <v>650</v>
      </c>
      <c r="R34" s="476">
        <v>2</v>
      </c>
      <c r="S34" s="480">
        <v>1</v>
      </c>
      <c r="T34" s="477" t="s">
        <v>650</v>
      </c>
      <c r="U34" s="477" t="s">
        <v>650</v>
      </c>
      <c r="V34" s="477" t="s">
        <v>650</v>
      </c>
      <c r="W34" s="477" t="s">
        <v>650</v>
      </c>
      <c r="X34" s="477">
        <v>10</v>
      </c>
      <c r="Y34" s="476">
        <v>45</v>
      </c>
      <c r="Z34" s="476">
        <v>4</v>
      </c>
      <c r="AA34" s="482" t="s">
        <v>936</v>
      </c>
      <c r="AB34" s="483" t="s">
        <v>939</v>
      </c>
    </row>
    <row r="35" spans="1:28" s="484" customFormat="1" ht="42" customHeight="1">
      <c r="A35" s="474" t="s">
        <v>941</v>
      </c>
      <c r="B35" s="475" t="s">
        <v>934</v>
      </c>
      <c r="C35" s="476">
        <v>5</v>
      </c>
      <c r="D35" s="476">
        <v>44</v>
      </c>
      <c r="E35" s="477">
        <v>10</v>
      </c>
      <c r="F35" s="477" t="s">
        <v>650</v>
      </c>
      <c r="G35" s="477" t="s">
        <v>650</v>
      </c>
      <c r="H35" s="477" t="s">
        <v>650</v>
      </c>
      <c r="I35" s="477" t="s">
        <v>650</v>
      </c>
      <c r="J35" s="480">
        <v>1</v>
      </c>
      <c r="K35" s="476">
        <v>3</v>
      </c>
      <c r="L35" s="477" t="s">
        <v>650</v>
      </c>
      <c r="M35" s="476" t="s">
        <v>775</v>
      </c>
      <c r="N35" s="481" t="s">
        <v>935</v>
      </c>
      <c r="O35" s="2535" t="s">
        <v>946</v>
      </c>
      <c r="P35" s="476" t="s">
        <v>776</v>
      </c>
      <c r="Q35" s="477" t="s">
        <v>650</v>
      </c>
      <c r="R35" s="476">
        <v>3</v>
      </c>
      <c r="S35" s="480">
        <v>1</v>
      </c>
      <c r="T35" s="477" t="s">
        <v>650</v>
      </c>
      <c r="U35" s="477" t="s">
        <v>650</v>
      </c>
      <c r="V35" s="477" t="s">
        <v>650</v>
      </c>
      <c r="W35" s="477" t="s">
        <v>650</v>
      </c>
      <c r="X35" s="477">
        <v>10</v>
      </c>
      <c r="Y35" s="476">
        <v>44</v>
      </c>
      <c r="Z35" s="476">
        <v>5</v>
      </c>
      <c r="AA35" s="482" t="s">
        <v>936</v>
      </c>
      <c r="AB35" s="483" t="s">
        <v>941</v>
      </c>
    </row>
    <row r="36" spans="1:28" s="484" customFormat="1" ht="42" customHeight="1">
      <c r="A36" s="474" t="s">
        <v>942</v>
      </c>
      <c r="B36" s="475" t="s">
        <v>934</v>
      </c>
      <c r="C36" s="476">
        <v>6</v>
      </c>
      <c r="D36" s="476">
        <v>44</v>
      </c>
      <c r="E36" s="477">
        <v>10</v>
      </c>
      <c r="F36" s="477" t="s">
        <v>650</v>
      </c>
      <c r="G36" s="477" t="s">
        <v>650</v>
      </c>
      <c r="H36" s="477" t="s">
        <v>650</v>
      </c>
      <c r="I36" s="477" t="s">
        <v>650</v>
      </c>
      <c r="J36" s="480">
        <v>1</v>
      </c>
      <c r="K36" s="476">
        <v>3</v>
      </c>
      <c r="L36" s="477" t="s">
        <v>650</v>
      </c>
      <c r="M36" s="476" t="s">
        <v>775</v>
      </c>
      <c r="N36" s="481" t="s">
        <v>935</v>
      </c>
      <c r="O36" s="2535" t="s">
        <v>946</v>
      </c>
      <c r="P36" s="476" t="s">
        <v>776</v>
      </c>
      <c r="Q36" s="477" t="s">
        <v>650</v>
      </c>
      <c r="R36" s="476">
        <v>3</v>
      </c>
      <c r="S36" s="480">
        <v>1</v>
      </c>
      <c r="T36" s="477" t="s">
        <v>650</v>
      </c>
      <c r="U36" s="477" t="s">
        <v>650</v>
      </c>
      <c r="V36" s="477" t="s">
        <v>650</v>
      </c>
      <c r="W36" s="477" t="s">
        <v>650</v>
      </c>
      <c r="X36" s="477">
        <v>10</v>
      </c>
      <c r="Y36" s="476">
        <v>44</v>
      </c>
      <c r="Z36" s="476">
        <v>6</v>
      </c>
      <c r="AA36" s="482" t="s">
        <v>936</v>
      </c>
      <c r="AB36" s="483" t="s">
        <v>942</v>
      </c>
    </row>
    <row r="37" spans="1:28" s="484" customFormat="1" ht="42" customHeight="1">
      <c r="A37" s="474" t="s">
        <v>943</v>
      </c>
      <c r="B37" s="475" t="s">
        <v>934</v>
      </c>
      <c r="C37" s="486">
        <v>7</v>
      </c>
      <c r="D37" s="476">
        <v>47</v>
      </c>
      <c r="E37" s="477">
        <v>10</v>
      </c>
      <c r="F37" s="477" t="s">
        <v>650</v>
      </c>
      <c r="G37" s="477" t="s">
        <v>650</v>
      </c>
      <c r="H37" s="477" t="s">
        <v>650</v>
      </c>
      <c r="I37" s="477" t="s">
        <v>650</v>
      </c>
      <c r="J37" s="480">
        <v>1</v>
      </c>
      <c r="K37" s="476">
        <v>2</v>
      </c>
      <c r="L37" s="477" t="s">
        <v>650</v>
      </c>
      <c r="M37" s="476" t="s">
        <v>775</v>
      </c>
      <c r="N37" s="481" t="s">
        <v>940</v>
      </c>
      <c r="O37" s="2535" t="s">
        <v>6701</v>
      </c>
      <c r="P37" s="476" t="s">
        <v>776</v>
      </c>
      <c r="Q37" s="477" t="s">
        <v>650</v>
      </c>
      <c r="R37" s="476">
        <v>2</v>
      </c>
      <c r="S37" s="480">
        <v>1</v>
      </c>
      <c r="T37" s="477" t="s">
        <v>650</v>
      </c>
      <c r="U37" s="477" t="s">
        <v>650</v>
      </c>
      <c r="V37" s="477" t="s">
        <v>650</v>
      </c>
      <c r="W37" s="477" t="s">
        <v>650</v>
      </c>
      <c r="X37" s="477">
        <v>10</v>
      </c>
      <c r="Y37" s="476">
        <v>47</v>
      </c>
      <c r="Z37" s="486">
        <v>7</v>
      </c>
      <c r="AA37" s="482" t="s">
        <v>936</v>
      </c>
      <c r="AB37" s="483" t="s">
        <v>943</v>
      </c>
    </row>
    <row r="38" spans="1:28" s="484" customFormat="1" ht="42" customHeight="1">
      <c r="A38" s="474" t="s">
        <v>944</v>
      </c>
      <c r="B38" s="475" t="s">
        <v>934</v>
      </c>
      <c r="C38" s="476">
        <v>8</v>
      </c>
      <c r="D38" s="476">
        <v>45</v>
      </c>
      <c r="E38" s="477">
        <v>10</v>
      </c>
      <c r="F38" s="477" t="s">
        <v>650</v>
      </c>
      <c r="G38" s="477" t="s">
        <v>650</v>
      </c>
      <c r="H38" s="477" t="s">
        <v>650</v>
      </c>
      <c r="I38" s="477" t="s">
        <v>650</v>
      </c>
      <c r="J38" s="480">
        <v>1</v>
      </c>
      <c r="K38" s="476">
        <v>3</v>
      </c>
      <c r="L38" s="477" t="s">
        <v>650</v>
      </c>
      <c r="M38" s="476" t="s">
        <v>775</v>
      </c>
      <c r="N38" s="481" t="s">
        <v>935</v>
      </c>
      <c r="O38" s="2535" t="s">
        <v>946</v>
      </c>
      <c r="P38" s="476" t="s">
        <v>776</v>
      </c>
      <c r="Q38" s="477" t="s">
        <v>650</v>
      </c>
      <c r="R38" s="476">
        <v>3</v>
      </c>
      <c r="S38" s="480">
        <v>1</v>
      </c>
      <c r="T38" s="477" t="s">
        <v>650</v>
      </c>
      <c r="U38" s="477" t="s">
        <v>650</v>
      </c>
      <c r="V38" s="477" t="s">
        <v>650</v>
      </c>
      <c r="W38" s="477" t="s">
        <v>650</v>
      </c>
      <c r="X38" s="477">
        <v>10</v>
      </c>
      <c r="Y38" s="476">
        <v>45</v>
      </c>
      <c r="Z38" s="476">
        <v>8</v>
      </c>
      <c r="AA38" s="482" t="s">
        <v>936</v>
      </c>
      <c r="AB38" s="483" t="s">
        <v>944</v>
      </c>
    </row>
    <row r="39" spans="1:28" s="484" customFormat="1" ht="42" customHeight="1">
      <c r="A39" s="474" t="s">
        <v>945</v>
      </c>
      <c r="B39" s="475" t="s">
        <v>934</v>
      </c>
      <c r="C39" s="476">
        <v>9</v>
      </c>
      <c r="D39" s="476">
        <v>47</v>
      </c>
      <c r="E39" s="477">
        <v>10</v>
      </c>
      <c r="F39" s="477" t="s">
        <v>650</v>
      </c>
      <c r="G39" s="477" t="s">
        <v>650</v>
      </c>
      <c r="H39" s="477" t="s">
        <v>650</v>
      </c>
      <c r="I39" s="477" t="s">
        <v>650</v>
      </c>
      <c r="J39" s="480">
        <v>1</v>
      </c>
      <c r="K39" s="476">
        <v>3</v>
      </c>
      <c r="L39" s="477" t="s">
        <v>650</v>
      </c>
      <c r="M39" s="476" t="s">
        <v>775</v>
      </c>
      <c r="N39" s="476" t="s">
        <v>935</v>
      </c>
      <c r="O39" s="483" t="s">
        <v>946</v>
      </c>
      <c r="P39" s="476" t="s">
        <v>776</v>
      </c>
      <c r="Q39" s="477" t="s">
        <v>650</v>
      </c>
      <c r="R39" s="476">
        <v>3</v>
      </c>
      <c r="S39" s="480">
        <v>1</v>
      </c>
      <c r="T39" s="477" t="s">
        <v>650</v>
      </c>
      <c r="U39" s="477" t="s">
        <v>650</v>
      </c>
      <c r="V39" s="477" t="s">
        <v>650</v>
      </c>
      <c r="W39" s="477" t="s">
        <v>650</v>
      </c>
      <c r="X39" s="477">
        <v>10</v>
      </c>
      <c r="Y39" s="476">
        <v>47</v>
      </c>
      <c r="Z39" s="476">
        <v>9</v>
      </c>
      <c r="AA39" s="482" t="s">
        <v>936</v>
      </c>
      <c r="AB39" s="483" t="s">
        <v>945</v>
      </c>
    </row>
    <row r="40" spans="1:28" s="484" customFormat="1" ht="42" customHeight="1">
      <c r="A40" s="474" t="s">
        <v>947</v>
      </c>
      <c r="B40" s="475" t="s">
        <v>934</v>
      </c>
      <c r="C40" s="476">
        <v>10</v>
      </c>
      <c r="D40" s="476">
        <v>44</v>
      </c>
      <c r="E40" s="477">
        <v>10</v>
      </c>
      <c r="F40" s="477" t="s">
        <v>650</v>
      </c>
      <c r="G40" s="477" t="s">
        <v>650</v>
      </c>
      <c r="H40" s="477" t="s">
        <v>650</v>
      </c>
      <c r="I40" s="477" t="s">
        <v>650</v>
      </c>
      <c r="J40" s="480">
        <v>1</v>
      </c>
      <c r="K40" s="476">
        <v>3</v>
      </c>
      <c r="L40" s="477" t="s">
        <v>650</v>
      </c>
      <c r="M40" s="476" t="s">
        <v>775</v>
      </c>
      <c r="N40" s="481" t="s">
        <v>935</v>
      </c>
      <c r="O40" s="2535" t="s">
        <v>946</v>
      </c>
      <c r="P40" s="476" t="s">
        <v>776</v>
      </c>
      <c r="Q40" s="477" t="s">
        <v>650</v>
      </c>
      <c r="R40" s="476">
        <v>3</v>
      </c>
      <c r="S40" s="480">
        <v>1</v>
      </c>
      <c r="T40" s="477" t="s">
        <v>650</v>
      </c>
      <c r="U40" s="477" t="s">
        <v>650</v>
      </c>
      <c r="V40" s="477" t="s">
        <v>650</v>
      </c>
      <c r="W40" s="477" t="s">
        <v>650</v>
      </c>
      <c r="X40" s="477">
        <v>10</v>
      </c>
      <c r="Y40" s="476">
        <v>44</v>
      </c>
      <c r="Z40" s="476">
        <v>10</v>
      </c>
      <c r="AA40" s="482" t="s">
        <v>936</v>
      </c>
      <c r="AB40" s="483" t="s">
        <v>947</v>
      </c>
    </row>
    <row r="41" spans="1:28" s="484" customFormat="1" ht="42" customHeight="1">
      <c r="A41" s="474" t="s">
        <v>948</v>
      </c>
      <c r="B41" s="475" t="s">
        <v>934</v>
      </c>
      <c r="C41" s="476">
        <v>11</v>
      </c>
      <c r="D41" s="476">
        <v>45</v>
      </c>
      <c r="E41" s="477">
        <v>10</v>
      </c>
      <c r="F41" s="477" t="s">
        <v>650</v>
      </c>
      <c r="G41" s="477" t="s">
        <v>650</v>
      </c>
      <c r="H41" s="477" t="s">
        <v>650</v>
      </c>
      <c r="I41" s="477" t="s">
        <v>650</v>
      </c>
      <c r="J41" s="480">
        <v>1</v>
      </c>
      <c r="K41" s="476">
        <v>3</v>
      </c>
      <c r="L41" s="477" t="s">
        <v>650</v>
      </c>
      <c r="M41" s="476" t="s">
        <v>775</v>
      </c>
      <c r="N41" s="481" t="s">
        <v>935</v>
      </c>
      <c r="O41" s="2535" t="s">
        <v>6701</v>
      </c>
      <c r="P41" s="476" t="s">
        <v>776</v>
      </c>
      <c r="Q41" s="477" t="s">
        <v>650</v>
      </c>
      <c r="R41" s="476">
        <v>3</v>
      </c>
      <c r="S41" s="480">
        <v>1</v>
      </c>
      <c r="T41" s="477" t="s">
        <v>650</v>
      </c>
      <c r="U41" s="477" t="s">
        <v>650</v>
      </c>
      <c r="V41" s="477" t="s">
        <v>650</v>
      </c>
      <c r="W41" s="477" t="s">
        <v>650</v>
      </c>
      <c r="X41" s="477">
        <v>10</v>
      </c>
      <c r="Y41" s="476">
        <v>45</v>
      </c>
      <c r="Z41" s="476">
        <v>11</v>
      </c>
      <c r="AA41" s="482" t="s">
        <v>936</v>
      </c>
      <c r="AB41" s="483" t="s">
        <v>948</v>
      </c>
    </row>
    <row r="42" spans="1:28" s="484" customFormat="1" ht="42" customHeight="1">
      <c r="A42" s="474" t="s">
        <v>949</v>
      </c>
      <c r="B42" s="475" t="s">
        <v>934</v>
      </c>
      <c r="C42" s="476">
        <v>12</v>
      </c>
      <c r="D42" s="476">
        <v>50</v>
      </c>
      <c r="E42" s="477">
        <v>10</v>
      </c>
      <c r="F42" s="477" t="s">
        <v>650</v>
      </c>
      <c r="G42" s="477" t="s">
        <v>650</v>
      </c>
      <c r="H42" s="477" t="s">
        <v>650</v>
      </c>
      <c r="I42" s="477" t="s">
        <v>650</v>
      </c>
      <c r="J42" s="480">
        <v>4</v>
      </c>
      <c r="K42" s="476">
        <v>3</v>
      </c>
      <c r="L42" s="477" t="s">
        <v>650</v>
      </c>
      <c r="M42" s="476" t="s">
        <v>775</v>
      </c>
      <c r="N42" s="481" t="s">
        <v>950</v>
      </c>
      <c r="O42" s="2535" t="s">
        <v>6702</v>
      </c>
      <c r="P42" s="476" t="s">
        <v>776</v>
      </c>
      <c r="Q42" s="477" t="s">
        <v>650</v>
      </c>
      <c r="R42" s="476">
        <v>3</v>
      </c>
      <c r="S42" s="480">
        <v>4</v>
      </c>
      <c r="T42" s="477" t="s">
        <v>650</v>
      </c>
      <c r="U42" s="477" t="s">
        <v>650</v>
      </c>
      <c r="V42" s="477" t="s">
        <v>650</v>
      </c>
      <c r="W42" s="477" t="s">
        <v>650</v>
      </c>
      <c r="X42" s="477">
        <v>10</v>
      </c>
      <c r="Y42" s="476">
        <v>50</v>
      </c>
      <c r="Z42" s="476">
        <v>12</v>
      </c>
      <c r="AA42" s="482" t="s">
        <v>936</v>
      </c>
      <c r="AB42" s="483" t="s">
        <v>949</v>
      </c>
    </row>
    <row r="43" spans="1:28" s="484" customFormat="1" ht="42" customHeight="1">
      <c r="A43" s="474" t="s">
        <v>951</v>
      </c>
      <c r="B43" s="475" t="s">
        <v>934</v>
      </c>
      <c r="C43" s="476">
        <v>13</v>
      </c>
      <c r="D43" s="476">
        <v>45</v>
      </c>
      <c r="E43" s="477">
        <v>10</v>
      </c>
      <c r="F43" s="477" t="s">
        <v>650</v>
      </c>
      <c r="G43" s="477" t="s">
        <v>650</v>
      </c>
      <c r="H43" s="477" t="s">
        <v>650</v>
      </c>
      <c r="I43" s="477" t="s">
        <v>650</v>
      </c>
      <c r="J43" s="480">
        <v>1</v>
      </c>
      <c r="K43" s="476">
        <v>3</v>
      </c>
      <c r="L43" s="477" t="s">
        <v>650</v>
      </c>
      <c r="M43" s="476" t="s">
        <v>775</v>
      </c>
      <c r="N43" s="481" t="s">
        <v>935</v>
      </c>
      <c r="O43" s="2535" t="s">
        <v>946</v>
      </c>
      <c r="P43" s="476" t="s">
        <v>776</v>
      </c>
      <c r="Q43" s="477" t="s">
        <v>650</v>
      </c>
      <c r="R43" s="476">
        <v>3</v>
      </c>
      <c r="S43" s="480">
        <v>1</v>
      </c>
      <c r="T43" s="477" t="s">
        <v>650</v>
      </c>
      <c r="U43" s="477" t="s">
        <v>650</v>
      </c>
      <c r="V43" s="477" t="s">
        <v>650</v>
      </c>
      <c r="W43" s="477" t="s">
        <v>650</v>
      </c>
      <c r="X43" s="477">
        <v>10</v>
      </c>
      <c r="Y43" s="476">
        <v>45</v>
      </c>
      <c r="Z43" s="476">
        <v>13</v>
      </c>
      <c r="AA43" s="482" t="s">
        <v>936</v>
      </c>
      <c r="AB43" s="483" t="s">
        <v>951</v>
      </c>
    </row>
    <row r="44" spans="1:28" s="484" customFormat="1" ht="42" customHeight="1">
      <c r="A44" s="474" t="s">
        <v>952</v>
      </c>
      <c r="B44" s="475" t="s">
        <v>934</v>
      </c>
      <c r="C44" s="476">
        <v>14</v>
      </c>
      <c r="D44" s="476">
        <v>50</v>
      </c>
      <c r="E44" s="477">
        <v>10</v>
      </c>
      <c r="F44" s="477" t="s">
        <v>650</v>
      </c>
      <c r="G44" s="477" t="s">
        <v>650</v>
      </c>
      <c r="H44" s="477" t="s">
        <v>650</v>
      </c>
      <c r="I44" s="477" t="s">
        <v>650</v>
      </c>
      <c r="J44" s="480">
        <v>3</v>
      </c>
      <c r="K44" s="476">
        <v>3</v>
      </c>
      <c r="L44" s="477" t="s">
        <v>650</v>
      </c>
      <c r="M44" s="476" t="s">
        <v>775</v>
      </c>
      <c r="N44" s="481" t="s">
        <v>935</v>
      </c>
      <c r="O44" s="2535" t="s">
        <v>946</v>
      </c>
      <c r="P44" s="476" t="s">
        <v>776</v>
      </c>
      <c r="Q44" s="477" t="s">
        <v>650</v>
      </c>
      <c r="R44" s="476">
        <v>3</v>
      </c>
      <c r="S44" s="480">
        <v>3</v>
      </c>
      <c r="T44" s="477" t="s">
        <v>650</v>
      </c>
      <c r="U44" s="477" t="s">
        <v>650</v>
      </c>
      <c r="V44" s="477" t="s">
        <v>650</v>
      </c>
      <c r="W44" s="477" t="s">
        <v>650</v>
      </c>
      <c r="X44" s="477">
        <v>10</v>
      </c>
      <c r="Y44" s="476">
        <v>50</v>
      </c>
      <c r="Z44" s="476">
        <v>14</v>
      </c>
      <c r="AA44" s="482" t="s">
        <v>936</v>
      </c>
      <c r="AB44" s="483" t="s">
        <v>952</v>
      </c>
    </row>
    <row r="45" spans="1:28" s="484" customFormat="1" ht="42" customHeight="1">
      <c r="A45" s="474" t="s">
        <v>953</v>
      </c>
      <c r="B45" s="475" t="s">
        <v>954</v>
      </c>
      <c r="C45" s="476">
        <v>15</v>
      </c>
      <c r="D45" s="476">
        <v>50</v>
      </c>
      <c r="E45" s="477">
        <v>10</v>
      </c>
      <c r="F45" s="477" t="s">
        <v>894</v>
      </c>
      <c r="G45" s="477" t="s">
        <v>650</v>
      </c>
      <c r="H45" s="477" t="s">
        <v>650</v>
      </c>
      <c r="I45" s="477" t="s">
        <v>650</v>
      </c>
      <c r="J45" s="480">
        <v>4</v>
      </c>
      <c r="K45" s="476">
        <v>3</v>
      </c>
      <c r="L45" s="477" t="s">
        <v>650</v>
      </c>
      <c r="M45" s="476" t="s">
        <v>775</v>
      </c>
      <c r="N45" s="481" t="s">
        <v>950</v>
      </c>
      <c r="O45" s="2535" t="s">
        <v>950</v>
      </c>
      <c r="P45" s="476" t="s">
        <v>776</v>
      </c>
      <c r="Q45" s="477" t="s">
        <v>650</v>
      </c>
      <c r="R45" s="476">
        <v>3</v>
      </c>
      <c r="S45" s="480">
        <v>4</v>
      </c>
      <c r="T45" s="477" t="s">
        <v>650</v>
      </c>
      <c r="U45" s="477" t="s">
        <v>650</v>
      </c>
      <c r="V45" s="477" t="s">
        <v>650</v>
      </c>
      <c r="W45" s="477" t="s">
        <v>6693</v>
      </c>
      <c r="X45" s="477">
        <v>10</v>
      </c>
      <c r="Y45" s="476">
        <v>50</v>
      </c>
      <c r="Z45" s="476">
        <v>15</v>
      </c>
      <c r="AA45" s="482" t="s">
        <v>936</v>
      </c>
      <c r="AB45" s="483" t="s">
        <v>953</v>
      </c>
    </row>
    <row r="46" spans="1:28" s="484" customFormat="1" ht="42" customHeight="1">
      <c r="A46" s="474" t="s">
        <v>955</v>
      </c>
      <c r="B46" s="475" t="s">
        <v>954</v>
      </c>
      <c r="C46" s="476">
        <v>16</v>
      </c>
      <c r="D46" s="476">
        <v>50</v>
      </c>
      <c r="E46" s="477">
        <v>10</v>
      </c>
      <c r="F46" s="477" t="s">
        <v>650</v>
      </c>
      <c r="G46" s="477" t="s">
        <v>650</v>
      </c>
      <c r="H46" s="477" t="s">
        <v>650</v>
      </c>
      <c r="I46" s="477" t="s">
        <v>650</v>
      </c>
      <c r="J46" s="480">
        <v>1</v>
      </c>
      <c r="K46" s="476">
        <v>3</v>
      </c>
      <c r="L46" s="477" t="s">
        <v>650</v>
      </c>
      <c r="M46" s="476" t="s">
        <v>775</v>
      </c>
      <c r="N46" s="481" t="s">
        <v>935</v>
      </c>
      <c r="O46" s="2535" t="s">
        <v>946</v>
      </c>
      <c r="P46" s="476" t="s">
        <v>776</v>
      </c>
      <c r="Q46" s="477" t="s">
        <v>650</v>
      </c>
      <c r="R46" s="476">
        <v>3</v>
      </c>
      <c r="S46" s="480">
        <v>1</v>
      </c>
      <c r="T46" s="477" t="s">
        <v>650</v>
      </c>
      <c r="U46" s="477" t="s">
        <v>650</v>
      </c>
      <c r="V46" s="477" t="s">
        <v>650</v>
      </c>
      <c r="W46" s="477" t="s">
        <v>650</v>
      </c>
      <c r="X46" s="477">
        <v>10</v>
      </c>
      <c r="Y46" s="476">
        <v>50</v>
      </c>
      <c r="Z46" s="476">
        <v>16</v>
      </c>
      <c r="AA46" s="482" t="s">
        <v>936</v>
      </c>
      <c r="AB46" s="483" t="s">
        <v>955</v>
      </c>
    </row>
    <row r="47" spans="1:28" s="484" customFormat="1" ht="42" customHeight="1">
      <c r="A47" s="474" t="s">
        <v>956</v>
      </c>
      <c r="B47" s="475" t="s">
        <v>954</v>
      </c>
      <c r="C47" s="486">
        <v>17</v>
      </c>
      <c r="D47" s="476">
        <v>50</v>
      </c>
      <c r="E47" s="477">
        <v>10</v>
      </c>
      <c r="F47" s="477" t="s">
        <v>650</v>
      </c>
      <c r="G47" s="477" t="s">
        <v>650</v>
      </c>
      <c r="H47" s="477" t="s">
        <v>650</v>
      </c>
      <c r="I47" s="477" t="s">
        <v>650</v>
      </c>
      <c r="J47" s="480">
        <v>1</v>
      </c>
      <c r="K47" s="476">
        <v>3</v>
      </c>
      <c r="L47" s="477" t="s">
        <v>650</v>
      </c>
      <c r="M47" s="476" t="s">
        <v>775</v>
      </c>
      <c r="N47" s="481" t="s">
        <v>940</v>
      </c>
      <c r="O47" s="2535" t="s">
        <v>6701</v>
      </c>
      <c r="P47" s="476" t="s">
        <v>776</v>
      </c>
      <c r="Q47" s="477" t="s">
        <v>650</v>
      </c>
      <c r="R47" s="476">
        <v>3</v>
      </c>
      <c r="S47" s="480">
        <v>1</v>
      </c>
      <c r="T47" s="477" t="s">
        <v>650</v>
      </c>
      <c r="U47" s="477" t="s">
        <v>650</v>
      </c>
      <c r="V47" s="477" t="s">
        <v>650</v>
      </c>
      <c r="W47" s="477" t="s">
        <v>650</v>
      </c>
      <c r="X47" s="477">
        <v>10</v>
      </c>
      <c r="Y47" s="476">
        <v>50</v>
      </c>
      <c r="Z47" s="486">
        <v>17</v>
      </c>
      <c r="AA47" s="482" t="s">
        <v>936</v>
      </c>
      <c r="AB47" s="483" t="s">
        <v>956</v>
      </c>
    </row>
    <row r="48" spans="1:28" s="484" customFormat="1" ht="42" customHeight="1">
      <c r="A48" s="474" t="s">
        <v>957</v>
      </c>
      <c r="B48" s="475" t="s">
        <v>954</v>
      </c>
      <c r="C48" s="476">
        <v>18</v>
      </c>
      <c r="D48" s="476">
        <v>44</v>
      </c>
      <c r="E48" s="477">
        <v>10</v>
      </c>
      <c r="F48" s="477" t="s">
        <v>650</v>
      </c>
      <c r="G48" s="477" t="s">
        <v>650</v>
      </c>
      <c r="H48" s="477" t="s">
        <v>650</v>
      </c>
      <c r="I48" s="477" t="s">
        <v>650</v>
      </c>
      <c r="J48" s="480">
        <v>1</v>
      </c>
      <c r="K48" s="476">
        <v>3</v>
      </c>
      <c r="L48" s="477" t="s">
        <v>650</v>
      </c>
      <c r="M48" s="476" t="s">
        <v>775</v>
      </c>
      <c r="N48" s="481" t="s">
        <v>935</v>
      </c>
      <c r="O48" s="2535" t="s">
        <v>946</v>
      </c>
      <c r="P48" s="476" t="s">
        <v>776</v>
      </c>
      <c r="Q48" s="477" t="s">
        <v>650</v>
      </c>
      <c r="R48" s="476">
        <v>3</v>
      </c>
      <c r="S48" s="480">
        <v>1</v>
      </c>
      <c r="T48" s="477" t="s">
        <v>650</v>
      </c>
      <c r="U48" s="477" t="s">
        <v>650</v>
      </c>
      <c r="V48" s="477" t="s">
        <v>650</v>
      </c>
      <c r="W48" s="477" t="s">
        <v>650</v>
      </c>
      <c r="X48" s="477">
        <v>10</v>
      </c>
      <c r="Y48" s="476">
        <v>44</v>
      </c>
      <c r="Z48" s="476">
        <v>18</v>
      </c>
      <c r="AA48" s="482" t="s">
        <v>936</v>
      </c>
      <c r="AB48" s="483" t="s">
        <v>957</v>
      </c>
    </row>
    <row r="49" spans="1:28" s="484" customFormat="1" ht="42" customHeight="1">
      <c r="A49" s="474" t="s">
        <v>958</v>
      </c>
      <c r="B49" s="475" t="s">
        <v>954</v>
      </c>
      <c r="C49" s="476">
        <v>19</v>
      </c>
      <c r="D49" s="476">
        <v>50</v>
      </c>
      <c r="E49" s="477">
        <v>10</v>
      </c>
      <c r="F49" s="477" t="s">
        <v>650</v>
      </c>
      <c r="G49" s="477" t="s">
        <v>650</v>
      </c>
      <c r="H49" s="477" t="s">
        <v>650</v>
      </c>
      <c r="I49" s="477" t="s">
        <v>650</v>
      </c>
      <c r="J49" s="480">
        <v>1</v>
      </c>
      <c r="K49" s="476">
        <v>3</v>
      </c>
      <c r="L49" s="477" t="s">
        <v>650</v>
      </c>
      <c r="M49" s="476" t="s">
        <v>775</v>
      </c>
      <c r="N49" s="476" t="s">
        <v>935</v>
      </c>
      <c r="O49" s="483" t="s">
        <v>946</v>
      </c>
      <c r="P49" s="476" t="s">
        <v>776</v>
      </c>
      <c r="Q49" s="477" t="s">
        <v>650</v>
      </c>
      <c r="R49" s="476">
        <v>3</v>
      </c>
      <c r="S49" s="480">
        <v>1</v>
      </c>
      <c r="T49" s="477" t="s">
        <v>650</v>
      </c>
      <c r="U49" s="477" t="s">
        <v>650</v>
      </c>
      <c r="V49" s="477" t="s">
        <v>650</v>
      </c>
      <c r="W49" s="477" t="s">
        <v>650</v>
      </c>
      <c r="X49" s="477">
        <v>10</v>
      </c>
      <c r="Y49" s="476">
        <v>50</v>
      </c>
      <c r="Z49" s="476">
        <v>19</v>
      </c>
      <c r="AA49" s="482" t="s">
        <v>936</v>
      </c>
      <c r="AB49" s="483" t="s">
        <v>958</v>
      </c>
    </row>
    <row r="50" spans="1:28" s="484" customFormat="1" ht="42" customHeight="1">
      <c r="A50" s="474" t="s">
        <v>959</v>
      </c>
      <c r="B50" s="475" t="s">
        <v>954</v>
      </c>
      <c r="C50" s="476">
        <v>20</v>
      </c>
      <c r="D50" s="476">
        <v>145</v>
      </c>
      <c r="E50" s="477">
        <v>10</v>
      </c>
      <c r="F50" s="477" t="s">
        <v>650</v>
      </c>
      <c r="G50" s="477" t="s">
        <v>650</v>
      </c>
      <c r="H50" s="477" t="s">
        <v>650</v>
      </c>
      <c r="I50" s="477" t="s">
        <v>650</v>
      </c>
      <c r="J50" s="480">
        <v>1</v>
      </c>
      <c r="K50" s="476">
        <v>3</v>
      </c>
      <c r="L50" s="477" t="s">
        <v>650</v>
      </c>
      <c r="M50" s="476" t="s">
        <v>775</v>
      </c>
      <c r="N50" s="481" t="s">
        <v>940</v>
      </c>
      <c r="O50" s="2535" t="s">
        <v>6701</v>
      </c>
      <c r="P50" s="476" t="s">
        <v>776</v>
      </c>
      <c r="Q50" s="477" t="s">
        <v>650</v>
      </c>
      <c r="R50" s="476">
        <v>3</v>
      </c>
      <c r="S50" s="480">
        <v>1</v>
      </c>
      <c r="T50" s="477" t="s">
        <v>650</v>
      </c>
      <c r="U50" s="477" t="s">
        <v>650</v>
      </c>
      <c r="V50" s="477" t="s">
        <v>650</v>
      </c>
      <c r="W50" s="477" t="s">
        <v>650</v>
      </c>
      <c r="X50" s="477">
        <v>10</v>
      </c>
      <c r="Y50" s="476">
        <v>145</v>
      </c>
      <c r="Z50" s="476">
        <v>20</v>
      </c>
      <c r="AA50" s="482" t="s">
        <v>936</v>
      </c>
      <c r="AB50" s="483" t="s">
        <v>959</v>
      </c>
    </row>
    <row r="51" spans="1:28" s="484" customFormat="1" ht="42" customHeight="1">
      <c r="A51" s="474" t="s">
        <v>960</v>
      </c>
      <c r="B51" s="475" t="s">
        <v>954</v>
      </c>
      <c r="C51" s="476">
        <v>21</v>
      </c>
      <c r="D51" s="476">
        <v>79</v>
      </c>
      <c r="E51" s="477">
        <v>10</v>
      </c>
      <c r="F51" s="477" t="s">
        <v>650</v>
      </c>
      <c r="G51" s="477" t="s">
        <v>650</v>
      </c>
      <c r="H51" s="477" t="s">
        <v>650</v>
      </c>
      <c r="I51" s="477" t="s">
        <v>650</v>
      </c>
      <c r="J51" s="480">
        <v>1</v>
      </c>
      <c r="K51" s="476">
        <v>3</v>
      </c>
      <c r="L51" s="477" t="s">
        <v>650</v>
      </c>
      <c r="M51" s="476" t="s">
        <v>775</v>
      </c>
      <c r="N51" s="481" t="s">
        <v>935</v>
      </c>
      <c r="O51" s="2535" t="s">
        <v>6700</v>
      </c>
      <c r="P51" s="476" t="s">
        <v>776</v>
      </c>
      <c r="Q51" s="477" t="s">
        <v>650</v>
      </c>
      <c r="R51" s="476">
        <v>3</v>
      </c>
      <c r="S51" s="480">
        <v>1</v>
      </c>
      <c r="T51" s="477" t="s">
        <v>650</v>
      </c>
      <c r="U51" s="477" t="s">
        <v>650</v>
      </c>
      <c r="V51" s="477" t="s">
        <v>650</v>
      </c>
      <c r="W51" s="477" t="s">
        <v>650</v>
      </c>
      <c r="X51" s="477">
        <v>10</v>
      </c>
      <c r="Y51" s="476">
        <v>79</v>
      </c>
      <c r="Z51" s="476">
        <v>21</v>
      </c>
      <c r="AA51" s="482" t="s">
        <v>936</v>
      </c>
      <c r="AB51" s="483" t="s">
        <v>960</v>
      </c>
    </row>
    <row r="52" spans="1:28" s="484" customFormat="1" ht="42" customHeight="1">
      <c r="A52" s="474" t="s">
        <v>961</v>
      </c>
      <c r="B52" s="475" t="s">
        <v>954</v>
      </c>
      <c r="C52" s="476">
        <v>22</v>
      </c>
      <c r="D52" s="476">
        <v>62</v>
      </c>
      <c r="E52" s="477">
        <v>10</v>
      </c>
      <c r="F52" s="477" t="s">
        <v>650</v>
      </c>
      <c r="G52" s="477" t="s">
        <v>650</v>
      </c>
      <c r="H52" s="477" t="s">
        <v>650</v>
      </c>
      <c r="I52" s="477" t="s">
        <v>650</v>
      </c>
      <c r="J52" s="480">
        <v>1</v>
      </c>
      <c r="K52" s="476">
        <v>3</v>
      </c>
      <c r="L52" s="477" t="s">
        <v>650</v>
      </c>
      <c r="M52" s="476" t="s">
        <v>775</v>
      </c>
      <c r="N52" s="481" t="s">
        <v>935</v>
      </c>
      <c r="O52" s="2535" t="s">
        <v>6700</v>
      </c>
      <c r="P52" s="476" t="s">
        <v>776</v>
      </c>
      <c r="Q52" s="477" t="s">
        <v>650</v>
      </c>
      <c r="R52" s="476">
        <v>3</v>
      </c>
      <c r="S52" s="480">
        <v>1</v>
      </c>
      <c r="T52" s="477" t="s">
        <v>650</v>
      </c>
      <c r="U52" s="477" t="s">
        <v>650</v>
      </c>
      <c r="V52" s="477" t="s">
        <v>650</v>
      </c>
      <c r="W52" s="477" t="s">
        <v>650</v>
      </c>
      <c r="X52" s="477">
        <v>10</v>
      </c>
      <c r="Y52" s="476">
        <v>62</v>
      </c>
      <c r="Z52" s="476">
        <v>22</v>
      </c>
      <c r="AA52" s="482" t="s">
        <v>936</v>
      </c>
      <c r="AB52" s="483" t="s">
        <v>961</v>
      </c>
    </row>
    <row r="53" spans="1:28" s="484" customFormat="1" ht="42" customHeight="1">
      <c r="A53" s="474" t="s">
        <v>962</v>
      </c>
      <c r="B53" s="475" t="s">
        <v>954</v>
      </c>
      <c r="C53" s="476">
        <v>23</v>
      </c>
      <c r="D53" s="476">
        <v>50</v>
      </c>
      <c r="E53" s="477">
        <v>10</v>
      </c>
      <c r="F53" s="477" t="s">
        <v>650</v>
      </c>
      <c r="G53" s="477" t="s">
        <v>650</v>
      </c>
      <c r="H53" s="477" t="s">
        <v>650</v>
      </c>
      <c r="I53" s="477" t="s">
        <v>650</v>
      </c>
      <c r="J53" s="480">
        <v>1</v>
      </c>
      <c r="K53" s="476">
        <v>3</v>
      </c>
      <c r="L53" s="477" t="s">
        <v>650</v>
      </c>
      <c r="M53" s="476" t="s">
        <v>775</v>
      </c>
      <c r="N53" s="481" t="s">
        <v>935</v>
      </c>
      <c r="O53" s="2535" t="s">
        <v>6700</v>
      </c>
      <c r="P53" s="476" t="s">
        <v>776</v>
      </c>
      <c r="Q53" s="477" t="s">
        <v>650</v>
      </c>
      <c r="R53" s="476">
        <v>3</v>
      </c>
      <c r="S53" s="480">
        <v>1</v>
      </c>
      <c r="T53" s="477" t="s">
        <v>650</v>
      </c>
      <c r="U53" s="477" t="s">
        <v>650</v>
      </c>
      <c r="V53" s="477" t="s">
        <v>650</v>
      </c>
      <c r="W53" s="477" t="s">
        <v>650</v>
      </c>
      <c r="X53" s="477">
        <v>10</v>
      </c>
      <c r="Y53" s="476">
        <v>50</v>
      </c>
      <c r="Z53" s="476">
        <v>23</v>
      </c>
      <c r="AA53" s="482" t="s">
        <v>936</v>
      </c>
      <c r="AB53" s="483" t="s">
        <v>962</v>
      </c>
    </row>
    <row r="54" spans="1:28" s="484" customFormat="1" ht="42" customHeight="1">
      <c r="A54" s="474" t="s">
        <v>963</v>
      </c>
      <c r="B54" s="475" t="s">
        <v>954</v>
      </c>
      <c r="C54" s="476">
        <v>24</v>
      </c>
      <c r="D54" s="476">
        <v>45</v>
      </c>
      <c r="E54" s="477">
        <v>10</v>
      </c>
      <c r="F54" s="477" t="s">
        <v>650</v>
      </c>
      <c r="G54" s="477" t="s">
        <v>650</v>
      </c>
      <c r="H54" s="477" t="s">
        <v>650</v>
      </c>
      <c r="I54" s="477" t="s">
        <v>650</v>
      </c>
      <c r="J54" s="480">
        <v>4</v>
      </c>
      <c r="K54" s="476">
        <v>3</v>
      </c>
      <c r="L54" s="477" t="s">
        <v>650</v>
      </c>
      <c r="M54" s="476" t="s">
        <v>775</v>
      </c>
      <c r="N54" s="481" t="s">
        <v>964</v>
      </c>
      <c r="O54" s="2535" t="s">
        <v>6693</v>
      </c>
      <c r="P54" s="476" t="s">
        <v>776</v>
      </c>
      <c r="Q54" s="477" t="s">
        <v>650</v>
      </c>
      <c r="R54" s="476">
        <v>3</v>
      </c>
      <c r="S54" s="480">
        <v>4</v>
      </c>
      <c r="T54" s="477" t="s">
        <v>650</v>
      </c>
      <c r="U54" s="477" t="s">
        <v>650</v>
      </c>
      <c r="V54" s="477" t="s">
        <v>650</v>
      </c>
      <c r="W54" s="477" t="s">
        <v>650</v>
      </c>
      <c r="X54" s="477">
        <v>10</v>
      </c>
      <c r="Y54" s="476">
        <v>45</v>
      </c>
      <c r="Z54" s="476">
        <v>24</v>
      </c>
      <c r="AA54" s="482" t="s">
        <v>936</v>
      </c>
      <c r="AB54" s="483" t="s">
        <v>963</v>
      </c>
    </row>
    <row r="55" spans="1:28" s="484" customFormat="1" ht="42" customHeight="1">
      <c r="A55" s="474" t="s">
        <v>965</v>
      </c>
      <c r="B55" s="475" t="s">
        <v>954</v>
      </c>
      <c r="C55" s="476">
        <v>25</v>
      </c>
      <c r="D55" s="476">
        <v>44</v>
      </c>
      <c r="E55" s="477">
        <v>10</v>
      </c>
      <c r="F55" s="477" t="s">
        <v>650</v>
      </c>
      <c r="G55" s="477" t="s">
        <v>650</v>
      </c>
      <c r="H55" s="477" t="s">
        <v>650</v>
      </c>
      <c r="I55" s="477" t="s">
        <v>650</v>
      </c>
      <c r="J55" s="480">
        <v>4</v>
      </c>
      <c r="K55" s="476">
        <v>3</v>
      </c>
      <c r="L55" s="477" t="s">
        <v>650</v>
      </c>
      <c r="M55" s="476" t="s">
        <v>775</v>
      </c>
      <c r="N55" s="481" t="s">
        <v>964</v>
      </c>
      <c r="O55" s="2535" t="s">
        <v>6693</v>
      </c>
      <c r="P55" s="476" t="s">
        <v>776</v>
      </c>
      <c r="Q55" s="477" t="s">
        <v>650</v>
      </c>
      <c r="R55" s="476">
        <v>3</v>
      </c>
      <c r="S55" s="480">
        <v>4</v>
      </c>
      <c r="T55" s="477" t="s">
        <v>650</v>
      </c>
      <c r="U55" s="477" t="s">
        <v>650</v>
      </c>
      <c r="V55" s="477" t="s">
        <v>650</v>
      </c>
      <c r="W55" s="477" t="s">
        <v>650</v>
      </c>
      <c r="X55" s="477">
        <v>10</v>
      </c>
      <c r="Y55" s="476">
        <v>44</v>
      </c>
      <c r="Z55" s="476">
        <v>25</v>
      </c>
      <c r="AA55" s="482" t="s">
        <v>936</v>
      </c>
      <c r="AB55" s="483" t="s">
        <v>965</v>
      </c>
    </row>
    <row r="56" spans="1:28" s="484" customFormat="1" ht="42" customHeight="1">
      <c r="A56" s="474" t="s">
        <v>966</v>
      </c>
      <c r="B56" s="475" t="s">
        <v>954</v>
      </c>
      <c r="C56" s="476">
        <v>26</v>
      </c>
      <c r="D56" s="476">
        <v>80</v>
      </c>
      <c r="E56" s="477">
        <v>10</v>
      </c>
      <c r="F56" s="477">
        <v>1992</v>
      </c>
      <c r="G56" s="477" t="s">
        <v>650</v>
      </c>
      <c r="H56" s="477" t="s">
        <v>650</v>
      </c>
      <c r="I56" s="477" t="s">
        <v>650</v>
      </c>
      <c r="J56" s="480">
        <v>1</v>
      </c>
      <c r="K56" s="476">
        <v>3</v>
      </c>
      <c r="L56" s="477" t="s">
        <v>650</v>
      </c>
      <c r="M56" s="476" t="s">
        <v>775</v>
      </c>
      <c r="N56" s="481" t="s">
        <v>940</v>
      </c>
      <c r="O56" s="2535" t="s">
        <v>6701</v>
      </c>
      <c r="P56" s="476" t="s">
        <v>776</v>
      </c>
      <c r="Q56" s="477" t="s">
        <v>650</v>
      </c>
      <c r="R56" s="476">
        <v>3</v>
      </c>
      <c r="S56" s="480">
        <v>1</v>
      </c>
      <c r="T56" s="477" t="s">
        <v>650</v>
      </c>
      <c r="U56" s="477" t="s">
        <v>650</v>
      </c>
      <c r="V56" s="477" t="s">
        <v>650</v>
      </c>
      <c r="W56" s="477">
        <v>1992</v>
      </c>
      <c r="X56" s="477">
        <v>10</v>
      </c>
      <c r="Y56" s="476">
        <v>80</v>
      </c>
      <c r="Z56" s="476">
        <v>26</v>
      </c>
      <c r="AA56" s="482" t="s">
        <v>936</v>
      </c>
      <c r="AB56" s="483" t="s">
        <v>966</v>
      </c>
    </row>
    <row r="57" spans="1:28" s="484" customFormat="1" ht="42" customHeight="1">
      <c r="A57" s="474" t="s">
        <v>967</v>
      </c>
      <c r="B57" s="475" t="s">
        <v>954</v>
      </c>
      <c r="C57" s="486">
        <v>27</v>
      </c>
      <c r="D57" s="476">
        <v>50</v>
      </c>
      <c r="E57" s="477">
        <v>12</v>
      </c>
      <c r="F57" s="477">
        <v>2016</v>
      </c>
      <c r="G57" s="478">
        <v>14.8825131168227</v>
      </c>
      <c r="H57" s="477">
        <v>27.5</v>
      </c>
      <c r="I57" s="478">
        <v>22.1</v>
      </c>
      <c r="J57" s="480">
        <v>2</v>
      </c>
      <c r="K57" s="476">
        <v>1</v>
      </c>
      <c r="L57" s="477" t="s">
        <v>650</v>
      </c>
      <c r="M57" s="476" t="s">
        <v>775</v>
      </c>
      <c r="N57" s="481" t="s">
        <v>968</v>
      </c>
      <c r="O57" s="2535" t="s">
        <v>972</v>
      </c>
      <c r="P57" s="476" t="s">
        <v>776</v>
      </c>
      <c r="Q57" s="477" t="s">
        <v>650</v>
      </c>
      <c r="R57" s="476">
        <v>1</v>
      </c>
      <c r="S57" s="480">
        <v>2</v>
      </c>
      <c r="T57" s="478">
        <v>22.1</v>
      </c>
      <c r="U57" s="477">
        <v>27.5</v>
      </c>
      <c r="V57" s="478">
        <v>14.8825131168227</v>
      </c>
      <c r="W57" s="477">
        <v>2016</v>
      </c>
      <c r="X57" s="477">
        <v>12</v>
      </c>
      <c r="Y57" s="476">
        <v>50</v>
      </c>
      <c r="Z57" s="486">
        <v>27</v>
      </c>
      <c r="AA57" s="482" t="s">
        <v>936</v>
      </c>
      <c r="AB57" s="483" t="s">
        <v>967</v>
      </c>
    </row>
    <row r="58" spans="1:28" s="484" customFormat="1" ht="42" customHeight="1">
      <c r="A58" s="474" t="s">
        <v>969</v>
      </c>
      <c r="B58" s="475" t="s">
        <v>954</v>
      </c>
      <c r="C58" s="476">
        <v>28</v>
      </c>
      <c r="D58" s="476">
        <v>50</v>
      </c>
      <c r="E58" s="477">
        <v>12</v>
      </c>
      <c r="F58" s="477">
        <v>2017</v>
      </c>
      <c r="G58" s="478">
        <v>16.636764242996499</v>
      </c>
      <c r="H58" s="477">
        <v>24.77</v>
      </c>
      <c r="I58" s="478">
        <v>32.06</v>
      </c>
      <c r="J58" s="480">
        <v>2</v>
      </c>
      <c r="K58" s="476">
        <v>1</v>
      </c>
      <c r="L58" s="477" t="s">
        <v>650</v>
      </c>
      <c r="M58" s="476" t="s">
        <v>775</v>
      </c>
      <c r="N58" s="481" t="s">
        <v>968</v>
      </c>
      <c r="O58" s="2535" t="s">
        <v>972</v>
      </c>
      <c r="P58" s="476" t="s">
        <v>776</v>
      </c>
      <c r="Q58" s="477" t="s">
        <v>650</v>
      </c>
      <c r="R58" s="476">
        <v>1</v>
      </c>
      <c r="S58" s="480">
        <v>2</v>
      </c>
      <c r="T58" s="478">
        <v>32.06</v>
      </c>
      <c r="U58" s="477">
        <v>24.77</v>
      </c>
      <c r="V58" s="478">
        <v>16.636764242996499</v>
      </c>
      <c r="W58" s="477">
        <v>2017</v>
      </c>
      <c r="X58" s="477">
        <v>12</v>
      </c>
      <c r="Y58" s="476">
        <v>50</v>
      </c>
      <c r="Z58" s="476">
        <v>28</v>
      </c>
      <c r="AA58" s="482" t="s">
        <v>936</v>
      </c>
      <c r="AB58" s="483" t="s">
        <v>969</v>
      </c>
    </row>
    <row r="59" spans="1:28" s="484" customFormat="1" ht="42" customHeight="1">
      <c r="A59" s="474" t="s">
        <v>970</v>
      </c>
      <c r="B59" s="475" t="s">
        <v>954</v>
      </c>
      <c r="C59" s="476">
        <v>29</v>
      </c>
      <c r="D59" s="476">
        <v>50</v>
      </c>
      <c r="E59" s="477">
        <v>12</v>
      </c>
      <c r="F59" s="477">
        <v>2018</v>
      </c>
      <c r="G59" s="478">
        <v>15.459090310689801</v>
      </c>
      <c r="H59" s="477" t="s">
        <v>650</v>
      </c>
      <c r="I59" s="477" t="s">
        <v>650</v>
      </c>
      <c r="J59" s="480">
        <v>2</v>
      </c>
      <c r="K59" s="476">
        <v>1</v>
      </c>
      <c r="L59" s="476" t="s">
        <v>895</v>
      </c>
      <c r="M59" s="476" t="s">
        <v>775</v>
      </c>
      <c r="N59" s="476" t="s">
        <v>971</v>
      </c>
      <c r="O59" s="483" t="s">
        <v>972</v>
      </c>
      <c r="P59" s="476" t="s">
        <v>776</v>
      </c>
      <c r="Q59" s="476" t="s">
        <v>897</v>
      </c>
      <c r="R59" s="476">
        <v>1</v>
      </c>
      <c r="S59" s="480">
        <v>2</v>
      </c>
      <c r="T59" s="477" t="s">
        <v>650</v>
      </c>
      <c r="U59" s="477" t="s">
        <v>650</v>
      </c>
      <c r="V59" s="478">
        <v>15.459090310689801</v>
      </c>
      <c r="W59" s="477">
        <v>2018</v>
      </c>
      <c r="X59" s="477">
        <v>12</v>
      </c>
      <c r="Y59" s="476">
        <v>50</v>
      </c>
      <c r="Z59" s="476">
        <v>29</v>
      </c>
      <c r="AA59" s="482" t="s">
        <v>936</v>
      </c>
      <c r="AB59" s="483" t="s">
        <v>970</v>
      </c>
    </row>
    <row r="60" spans="1:28" s="484" customFormat="1" ht="42" customHeight="1">
      <c r="A60" s="474" t="s">
        <v>973</v>
      </c>
      <c r="B60" s="475" t="s">
        <v>954</v>
      </c>
      <c r="C60" s="476">
        <v>30</v>
      </c>
      <c r="D60" s="476">
        <v>60</v>
      </c>
      <c r="E60" s="477">
        <v>12</v>
      </c>
      <c r="F60" s="477">
        <v>2018</v>
      </c>
      <c r="G60" s="478">
        <v>6.87205154757795</v>
      </c>
      <c r="H60" s="477">
        <v>41.48</v>
      </c>
      <c r="I60" s="477">
        <v>39</v>
      </c>
      <c r="J60" s="480">
        <v>1</v>
      </c>
      <c r="K60" s="476">
        <v>1</v>
      </c>
      <c r="L60" s="476" t="s">
        <v>895</v>
      </c>
      <c r="M60" s="476" t="s">
        <v>775</v>
      </c>
      <c r="N60" s="481" t="s">
        <v>909</v>
      </c>
      <c r="O60" s="483" t="s">
        <v>910</v>
      </c>
      <c r="P60" s="476" t="s">
        <v>776</v>
      </c>
      <c r="Q60" s="476" t="s">
        <v>897</v>
      </c>
      <c r="R60" s="476">
        <v>1</v>
      </c>
      <c r="S60" s="480">
        <v>1</v>
      </c>
      <c r="T60" s="477">
        <v>39</v>
      </c>
      <c r="U60" s="477">
        <v>41.48</v>
      </c>
      <c r="V60" s="478">
        <v>6.87205154757795</v>
      </c>
      <c r="W60" s="477">
        <v>2018</v>
      </c>
      <c r="X60" s="477">
        <v>12</v>
      </c>
      <c r="Y60" s="476">
        <v>60</v>
      </c>
      <c r="Z60" s="476">
        <v>30</v>
      </c>
      <c r="AA60" s="482" t="s">
        <v>936</v>
      </c>
      <c r="AB60" s="483" t="s">
        <v>973</v>
      </c>
    </row>
    <row r="61" spans="1:28" s="484" customFormat="1" ht="42" customHeight="1">
      <c r="A61" s="474" t="s">
        <v>974</v>
      </c>
      <c r="B61" s="475" t="s">
        <v>954</v>
      </c>
      <c r="C61" s="476">
        <v>31</v>
      </c>
      <c r="D61" s="476">
        <v>60</v>
      </c>
      <c r="E61" s="477">
        <v>12</v>
      </c>
      <c r="F61" s="477">
        <v>2018</v>
      </c>
      <c r="G61" s="478">
        <v>6.7805507595179604</v>
      </c>
      <c r="H61" s="487">
        <v>22.91</v>
      </c>
      <c r="I61" s="478">
        <v>26.3</v>
      </c>
      <c r="J61" s="480">
        <v>1</v>
      </c>
      <c r="K61" s="476">
        <v>1</v>
      </c>
      <c r="L61" s="476" t="s">
        <v>895</v>
      </c>
      <c r="M61" s="476" t="s">
        <v>775</v>
      </c>
      <c r="N61" s="481" t="s">
        <v>909</v>
      </c>
      <c r="O61" s="483" t="s">
        <v>910</v>
      </c>
      <c r="P61" s="476" t="s">
        <v>776</v>
      </c>
      <c r="Q61" s="476" t="s">
        <v>897</v>
      </c>
      <c r="R61" s="476">
        <v>1</v>
      </c>
      <c r="S61" s="480">
        <v>1</v>
      </c>
      <c r="T61" s="478">
        <v>26.3</v>
      </c>
      <c r="U61" s="487">
        <v>22.91</v>
      </c>
      <c r="V61" s="478">
        <v>6.7805507595179604</v>
      </c>
      <c r="W61" s="477">
        <v>2018</v>
      </c>
      <c r="X61" s="477">
        <v>12</v>
      </c>
      <c r="Y61" s="476">
        <v>60</v>
      </c>
      <c r="Z61" s="476">
        <v>31</v>
      </c>
      <c r="AA61" s="482" t="s">
        <v>936</v>
      </c>
      <c r="AB61" s="483" t="s">
        <v>974</v>
      </c>
    </row>
    <row r="62" spans="1:28" s="484" customFormat="1" ht="42" customHeight="1">
      <c r="A62" s="474" t="s">
        <v>975</v>
      </c>
      <c r="B62" s="475" t="s">
        <v>954</v>
      </c>
      <c r="C62" s="476">
        <v>32</v>
      </c>
      <c r="D62" s="476">
        <v>50</v>
      </c>
      <c r="E62" s="477">
        <v>12</v>
      </c>
      <c r="F62" s="477">
        <v>2018</v>
      </c>
      <c r="G62" s="478">
        <v>13.7721310941873</v>
      </c>
      <c r="H62" s="487">
        <v>25.06</v>
      </c>
      <c r="I62" s="478">
        <v>23.7</v>
      </c>
      <c r="J62" s="480">
        <v>2</v>
      </c>
      <c r="K62" s="476">
        <v>1</v>
      </c>
      <c r="L62" s="476" t="s">
        <v>895</v>
      </c>
      <c r="M62" s="476" t="s">
        <v>775</v>
      </c>
      <c r="N62" s="481" t="s">
        <v>968</v>
      </c>
      <c r="O62" s="2535" t="s">
        <v>972</v>
      </c>
      <c r="P62" s="476" t="s">
        <v>776</v>
      </c>
      <c r="Q62" s="476" t="s">
        <v>897</v>
      </c>
      <c r="R62" s="476">
        <v>1</v>
      </c>
      <c r="S62" s="480">
        <v>2</v>
      </c>
      <c r="T62" s="478">
        <v>23.7</v>
      </c>
      <c r="U62" s="487">
        <v>25.06</v>
      </c>
      <c r="V62" s="478">
        <v>13.7721310941873</v>
      </c>
      <c r="W62" s="477">
        <v>2018</v>
      </c>
      <c r="X62" s="477">
        <v>12</v>
      </c>
      <c r="Y62" s="476">
        <v>50</v>
      </c>
      <c r="Z62" s="476">
        <v>32</v>
      </c>
      <c r="AA62" s="482" t="s">
        <v>936</v>
      </c>
      <c r="AB62" s="483" t="s">
        <v>975</v>
      </c>
    </row>
    <row r="63" spans="1:28" s="484" customFormat="1" ht="42" customHeight="1">
      <c r="A63" s="474" t="s">
        <v>976</v>
      </c>
      <c r="B63" s="475" t="s">
        <v>977</v>
      </c>
      <c r="C63" s="476">
        <v>1</v>
      </c>
      <c r="D63" s="476">
        <v>330</v>
      </c>
      <c r="E63" s="477">
        <v>10</v>
      </c>
      <c r="F63" s="477">
        <v>2006</v>
      </c>
      <c r="G63" s="478">
        <v>16.413328353710501</v>
      </c>
      <c r="H63" s="477" t="s">
        <v>650</v>
      </c>
      <c r="I63" s="477" t="s">
        <v>650</v>
      </c>
      <c r="J63" s="480">
        <v>2</v>
      </c>
      <c r="K63" s="476">
        <v>1</v>
      </c>
      <c r="L63" s="476" t="s">
        <v>895</v>
      </c>
      <c r="M63" s="476" t="s">
        <v>775</v>
      </c>
      <c r="N63" s="481" t="s">
        <v>909</v>
      </c>
      <c r="O63" s="483" t="s">
        <v>910</v>
      </c>
      <c r="P63" s="476" t="s">
        <v>776</v>
      </c>
      <c r="Q63" s="476" t="s">
        <v>897</v>
      </c>
      <c r="R63" s="476">
        <v>1</v>
      </c>
      <c r="S63" s="480">
        <v>2</v>
      </c>
      <c r="T63" s="477" t="s">
        <v>650</v>
      </c>
      <c r="U63" s="477" t="s">
        <v>650</v>
      </c>
      <c r="V63" s="478">
        <v>16.413328353710501</v>
      </c>
      <c r="W63" s="477">
        <v>2006</v>
      </c>
      <c r="X63" s="477">
        <v>10</v>
      </c>
      <c r="Y63" s="476">
        <v>330</v>
      </c>
      <c r="Z63" s="476">
        <v>1</v>
      </c>
      <c r="AA63" s="482" t="s">
        <v>978</v>
      </c>
      <c r="AB63" s="483" t="s">
        <v>976</v>
      </c>
    </row>
    <row r="64" spans="1:28" s="484" customFormat="1" ht="42" customHeight="1">
      <c r="A64" s="474" t="s">
        <v>979</v>
      </c>
      <c r="B64" s="475" t="s">
        <v>977</v>
      </c>
      <c r="C64" s="476">
        <v>2</v>
      </c>
      <c r="D64" s="476">
        <v>340</v>
      </c>
      <c r="E64" s="477">
        <v>10</v>
      </c>
      <c r="F64" s="477">
        <v>2006</v>
      </c>
      <c r="G64" s="478">
        <v>13.222577365533001</v>
      </c>
      <c r="H64" s="477" t="s">
        <v>650</v>
      </c>
      <c r="I64" s="478">
        <v>71.099999999999994</v>
      </c>
      <c r="J64" s="480">
        <v>2</v>
      </c>
      <c r="K64" s="476">
        <v>1</v>
      </c>
      <c r="L64" s="476" t="s">
        <v>895</v>
      </c>
      <c r="M64" s="476" t="s">
        <v>775</v>
      </c>
      <c r="N64" s="481" t="s">
        <v>909</v>
      </c>
      <c r="O64" s="483" t="s">
        <v>910</v>
      </c>
      <c r="P64" s="476" t="s">
        <v>776</v>
      </c>
      <c r="Q64" s="476" t="s">
        <v>897</v>
      </c>
      <c r="R64" s="476">
        <v>1</v>
      </c>
      <c r="S64" s="480">
        <v>2</v>
      </c>
      <c r="T64" s="478">
        <v>71.099999999999994</v>
      </c>
      <c r="U64" s="477" t="s">
        <v>650</v>
      </c>
      <c r="V64" s="478">
        <v>13.222577365533001</v>
      </c>
      <c r="W64" s="477">
        <v>2006</v>
      </c>
      <c r="X64" s="477">
        <v>10</v>
      </c>
      <c r="Y64" s="476">
        <v>340</v>
      </c>
      <c r="Z64" s="476">
        <v>2</v>
      </c>
      <c r="AA64" s="482" t="s">
        <v>978</v>
      </c>
      <c r="AB64" s="483" t="s">
        <v>979</v>
      </c>
    </row>
    <row r="65" spans="1:28" s="484" customFormat="1" ht="42" customHeight="1">
      <c r="A65" s="474" t="s">
        <v>980</v>
      </c>
      <c r="B65" s="475" t="s">
        <v>977</v>
      </c>
      <c r="C65" s="476">
        <v>3</v>
      </c>
      <c r="D65" s="476">
        <v>276</v>
      </c>
      <c r="E65" s="477">
        <v>10</v>
      </c>
      <c r="F65" s="477">
        <v>2008</v>
      </c>
      <c r="G65" s="478">
        <v>16.302959225821699</v>
      </c>
      <c r="H65" s="477" t="s">
        <v>650</v>
      </c>
      <c r="I65" s="477" t="s">
        <v>650</v>
      </c>
      <c r="J65" s="480">
        <v>1</v>
      </c>
      <c r="K65" s="476">
        <v>1</v>
      </c>
      <c r="L65" s="476" t="s">
        <v>895</v>
      </c>
      <c r="M65" s="476" t="s">
        <v>775</v>
      </c>
      <c r="N65" s="481"/>
      <c r="O65" s="483"/>
      <c r="P65" s="476" t="s">
        <v>776</v>
      </c>
      <c r="Q65" s="476" t="s">
        <v>897</v>
      </c>
      <c r="R65" s="476">
        <v>1</v>
      </c>
      <c r="S65" s="480">
        <v>1</v>
      </c>
      <c r="T65" s="477" t="s">
        <v>650</v>
      </c>
      <c r="U65" s="477" t="s">
        <v>650</v>
      </c>
      <c r="V65" s="478">
        <v>16.302959225821699</v>
      </c>
      <c r="W65" s="477">
        <v>2008</v>
      </c>
      <c r="X65" s="477">
        <v>10</v>
      </c>
      <c r="Y65" s="476">
        <v>276</v>
      </c>
      <c r="Z65" s="476">
        <v>3</v>
      </c>
      <c r="AA65" s="482" t="s">
        <v>978</v>
      </c>
      <c r="AB65" s="483" t="s">
        <v>980</v>
      </c>
    </row>
    <row r="66" spans="1:28" s="484" customFormat="1" ht="42" customHeight="1">
      <c r="A66" s="474" t="s">
        <v>981</v>
      </c>
      <c r="B66" s="488" t="s">
        <v>977</v>
      </c>
      <c r="C66" s="476">
        <v>4</v>
      </c>
      <c r="D66" s="476">
        <v>240</v>
      </c>
      <c r="E66" s="477">
        <v>12</v>
      </c>
      <c r="F66" s="477">
        <v>2018</v>
      </c>
      <c r="G66" s="478">
        <v>18.445222405271799</v>
      </c>
      <c r="H66" s="477">
        <v>68.180000000000007</v>
      </c>
      <c r="I66" s="478">
        <v>71.099999999999994</v>
      </c>
      <c r="J66" s="480">
        <v>2</v>
      </c>
      <c r="K66" s="476">
        <v>1</v>
      </c>
      <c r="L66" s="476" t="s">
        <v>895</v>
      </c>
      <c r="M66" s="476" t="s">
        <v>775</v>
      </c>
      <c r="N66" s="481" t="s">
        <v>909</v>
      </c>
      <c r="O66" s="483" t="s">
        <v>910</v>
      </c>
      <c r="P66" s="476" t="s">
        <v>776</v>
      </c>
      <c r="Q66" s="476" t="s">
        <v>897</v>
      </c>
      <c r="R66" s="476">
        <v>1</v>
      </c>
      <c r="S66" s="480">
        <v>2</v>
      </c>
      <c r="T66" s="478">
        <v>71.099999999999994</v>
      </c>
      <c r="U66" s="477">
        <v>68.180000000000007</v>
      </c>
      <c r="V66" s="478">
        <v>18.445222405271799</v>
      </c>
      <c r="W66" s="477">
        <v>2018</v>
      </c>
      <c r="X66" s="477">
        <v>12</v>
      </c>
      <c r="Y66" s="476">
        <v>240</v>
      </c>
      <c r="Z66" s="476">
        <v>4</v>
      </c>
      <c r="AA66" s="482" t="s">
        <v>978</v>
      </c>
      <c r="AB66" s="483" t="s">
        <v>981</v>
      </c>
    </row>
    <row r="67" spans="1:28" s="484" customFormat="1">
      <c r="A67" s="489" t="s">
        <v>982</v>
      </c>
      <c r="B67" s="352"/>
      <c r="C67" s="352"/>
      <c r="D67" s="352"/>
      <c r="E67" s="490"/>
      <c r="F67" s="490"/>
      <c r="G67" s="490"/>
      <c r="H67" s="490"/>
      <c r="I67" s="490"/>
      <c r="J67" s="490"/>
      <c r="K67" s="490"/>
      <c r="L67" s="490"/>
      <c r="M67" s="490"/>
      <c r="N67" s="491"/>
      <c r="O67" s="2536"/>
      <c r="P67" s="39"/>
      <c r="Q67" s="39"/>
      <c r="R67" s="39"/>
      <c r="S67" s="39"/>
      <c r="T67" s="492"/>
      <c r="U67" s="492"/>
      <c r="V67" s="492"/>
      <c r="W67" s="492"/>
      <c r="X67" s="492"/>
      <c r="Y67" s="492"/>
      <c r="Z67" s="492"/>
      <c r="AA67" s="492"/>
      <c r="AB67" s="493" t="s">
        <v>983</v>
      </c>
    </row>
    <row r="68" spans="1:28" s="494" customFormat="1" ht="13.5" customHeight="1">
      <c r="A68" s="2876" t="s">
        <v>984</v>
      </c>
      <c r="B68" s="2876"/>
      <c r="C68" s="2876"/>
      <c r="D68" s="2876"/>
      <c r="E68" s="2876"/>
      <c r="F68" s="2876"/>
      <c r="G68" s="2876"/>
      <c r="H68" s="2876"/>
      <c r="I68" s="2876"/>
      <c r="J68" s="2876"/>
      <c r="K68" s="2876"/>
      <c r="L68" s="2876"/>
      <c r="M68" s="2876"/>
      <c r="N68" s="2876"/>
      <c r="O68" s="2877" t="s">
        <v>985</v>
      </c>
      <c r="P68" s="2877"/>
      <c r="Q68" s="2877"/>
      <c r="R68" s="2877"/>
      <c r="S68" s="2877"/>
      <c r="T68" s="2877"/>
      <c r="U68" s="2877"/>
      <c r="V68" s="2877"/>
      <c r="W68" s="2877"/>
      <c r="X68" s="2877"/>
      <c r="Y68" s="2877"/>
      <c r="Z68" s="2877"/>
      <c r="AA68" s="2877"/>
      <c r="AB68" s="2877"/>
    </row>
    <row r="69" spans="1:28" s="494" customFormat="1" ht="14.25" customHeight="1">
      <c r="A69" s="495" t="s">
        <v>986</v>
      </c>
      <c r="B69" s="496"/>
      <c r="C69" s="496"/>
      <c r="D69" s="496"/>
      <c r="E69" s="496"/>
      <c r="F69" s="496"/>
      <c r="G69" s="496"/>
      <c r="H69" s="496"/>
      <c r="I69" s="496"/>
      <c r="J69" s="496"/>
      <c r="K69" s="496"/>
      <c r="L69" s="496"/>
      <c r="M69" s="497"/>
      <c r="N69" s="497"/>
      <c r="O69" s="2878" t="s">
        <v>987</v>
      </c>
      <c r="P69" s="2878"/>
      <c r="Q69" s="2878"/>
      <c r="R69" s="2878"/>
      <c r="S69" s="2878"/>
      <c r="T69" s="2878"/>
      <c r="U69" s="2878"/>
      <c r="V69" s="2878"/>
      <c r="W69" s="2878"/>
      <c r="X69" s="2878"/>
      <c r="Y69" s="2878"/>
      <c r="Z69" s="2878"/>
      <c r="AA69" s="2878"/>
      <c r="AB69" s="2878"/>
    </row>
    <row r="70" spans="1:28" s="494" customFormat="1" ht="14.25" customHeight="1">
      <c r="A70" s="495" t="s">
        <v>988</v>
      </c>
      <c r="B70" s="496"/>
      <c r="C70" s="496"/>
      <c r="D70" s="490"/>
      <c r="E70" s="490"/>
      <c r="F70" s="490"/>
      <c r="G70" s="490"/>
      <c r="H70" s="490"/>
      <c r="I70" s="490"/>
      <c r="J70" s="490"/>
      <c r="K70" s="490"/>
      <c r="L70" s="490"/>
      <c r="M70" s="497"/>
      <c r="N70" s="497"/>
      <c r="O70" s="2878" t="s">
        <v>989</v>
      </c>
      <c r="P70" s="2878"/>
      <c r="Q70" s="2878"/>
      <c r="R70" s="2878"/>
      <c r="S70" s="2878"/>
      <c r="T70" s="2878"/>
      <c r="U70" s="2878"/>
      <c r="V70" s="2878"/>
      <c r="W70" s="2878"/>
      <c r="X70" s="2878"/>
      <c r="Y70" s="2878"/>
      <c r="Z70" s="2878"/>
      <c r="AA70" s="2878"/>
      <c r="AB70" s="2878"/>
    </row>
    <row r="71" spans="1:28" ht="15.6">
      <c r="A71" s="498" t="s">
        <v>990</v>
      </c>
      <c r="B71" s="499"/>
      <c r="C71" s="499"/>
      <c r="D71" s="499"/>
      <c r="E71" s="499"/>
      <c r="F71" s="499"/>
      <c r="G71" s="499"/>
      <c r="H71" s="499"/>
      <c r="I71" s="499"/>
      <c r="J71" s="499"/>
      <c r="K71" s="499"/>
      <c r="L71" s="499"/>
      <c r="M71" s="499"/>
      <c r="N71" s="499"/>
      <c r="O71" s="2537"/>
      <c r="P71" s="499"/>
      <c r="Q71" s="499"/>
      <c r="R71" s="499"/>
      <c r="S71" s="499"/>
      <c r="T71" s="499"/>
      <c r="U71" s="499"/>
      <c r="V71" s="499"/>
      <c r="W71" s="499"/>
      <c r="X71" s="499"/>
      <c r="Y71" s="499"/>
      <c r="Z71" s="499"/>
      <c r="AA71" s="499"/>
      <c r="AB71" s="500" t="s">
        <v>991</v>
      </c>
    </row>
    <row r="72" spans="1:28" s="38" customFormat="1" ht="15.6">
      <c r="A72" s="495" t="s">
        <v>992</v>
      </c>
      <c r="B72" s="160"/>
      <c r="C72" s="160"/>
      <c r="D72" s="160"/>
      <c r="E72" s="160"/>
      <c r="F72" s="160"/>
      <c r="G72" s="160"/>
      <c r="H72" s="160"/>
      <c r="I72" s="160"/>
      <c r="J72" s="160"/>
      <c r="K72" s="160"/>
      <c r="L72" s="160"/>
      <c r="M72" s="160"/>
      <c r="N72" s="160"/>
      <c r="O72" s="2538"/>
      <c r="P72" s="160"/>
      <c r="Q72" s="160"/>
      <c r="R72" s="160"/>
      <c r="S72" s="160"/>
      <c r="T72" s="160"/>
      <c r="U72" s="160"/>
      <c r="V72" s="160"/>
      <c r="W72" s="160"/>
      <c r="X72" s="160"/>
      <c r="Y72" s="160"/>
      <c r="Z72" s="160"/>
      <c r="AA72" s="160"/>
      <c r="AB72" s="175" t="s">
        <v>993</v>
      </c>
    </row>
    <row r="73" spans="1:28" ht="25.5" customHeight="1">
      <c r="A73" s="304" t="s">
        <v>994</v>
      </c>
      <c r="B73" s="466"/>
      <c r="C73" s="466"/>
      <c r="D73" s="466"/>
      <c r="E73" s="501"/>
      <c r="F73" s="501"/>
      <c r="G73" s="501"/>
      <c r="H73" s="501"/>
      <c r="I73" s="502"/>
      <c r="J73" s="502"/>
      <c r="K73" s="502"/>
      <c r="L73" s="502"/>
      <c r="M73" s="501"/>
      <c r="N73" s="503"/>
      <c r="O73" s="1583"/>
      <c r="P73" s="466"/>
      <c r="Q73" s="466"/>
      <c r="R73" s="466"/>
      <c r="S73" s="466"/>
      <c r="T73" s="501"/>
      <c r="U73" s="501"/>
      <c r="V73" s="501"/>
      <c r="W73" s="501"/>
      <c r="X73" s="501"/>
      <c r="Y73" s="502"/>
      <c r="Z73" s="501"/>
      <c r="AA73" s="501"/>
      <c r="AB73" s="503" t="s">
        <v>995</v>
      </c>
    </row>
    <row r="74" spans="1:28" ht="25.5" customHeight="1">
      <c r="A74" s="2872" t="s">
        <v>182</v>
      </c>
      <c r="B74" s="2872" t="s">
        <v>996</v>
      </c>
      <c r="C74" s="2872" t="s">
        <v>997</v>
      </c>
      <c r="D74" s="2872" t="s">
        <v>998</v>
      </c>
      <c r="E74" s="2872" t="s">
        <v>999</v>
      </c>
      <c r="F74" s="2872" t="s">
        <v>1000</v>
      </c>
      <c r="G74" s="2874" t="s">
        <v>1001</v>
      </c>
      <c r="H74" s="2872" t="s">
        <v>1002</v>
      </c>
      <c r="I74" s="2872" t="s">
        <v>1003</v>
      </c>
      <c r="J74" s="2872" t="s">
        <v>1004</v>
      </c>
      <c r="K74" s="2872" t="s">
        <v>1005</v>
      </c>
      <c r="L74" s="2872" t="s">
        <v>879</v>
      </c>
      <c r="M74" s="2872"/>
      <c r="N74" s="2872"/>
      <c r="O74" s="2875" t="s">
        <v>196</v>
      </c>
      <c r="P74" s="2875"/>
      <c r="Q74" s="2875"/>
      <c r="R74" s="2875" t="s">
        <v>1006</v>
      </c>
      <c r="S74" s="2875" t="s">
        <v>1007</v>
      </c>
      <c r="T74" s="2875" t="s">
        <v>1008</v>
      </c>
      <c r="U74" s="2875" t="s">
        <v>1009</v>
      </c>
      <c r="V74" s="2875" t="s">
        <v>1010</v>
      </c>
      <c r="W74" s="2875" t="s">
        <v>886</v>
      </c>
      <c r="X74" s="2875" t="s">
        <v>1011</v>
      </c>
      <c r="Y74" s="2875" t="s">
        <v>1012</v>
      </c>
      <c r="Z74" s="2875" t="s">
        <v>1013</v>
      </c>
      <c r="AA74" s="2875" t="s">
        <v>1014</v>
      </c>
      <c r="AB74" s="2875" t="s">
        <v>577</v>
      </c>
    </row>
    <row r="75" spans="1:28" s="473" customFormat="1" ht="53.25" customHeight="1">
      <c r="A75" s="2872"/>
      <c r="B75" s="2872"/>
      <c r="C75" s="2872"/>
      <c r="D75" s="2872"/>
      <c r="E75" s="2872"/>
      <c r="F75" s="2872"/>
      <c r="G75" s="2874"/>
      <c r="H75" s="2872"/>
      <c r="I75" s="2872"/>
      <c r="J75" s="2872"/>
      <c r="K75" s="2872"/>
      <c r="L75" s="2872"/>
      <c r="M75" s="2872"/>
      <c r="N75" s="2872"/>
      <c r="O75" s="2875"/>
      <c r="P75" s="2875"/>
      <c r="Q75" s="2875"/>
      <c r="R75" s="2875"/>
      <c r="S75" s="2875"/>
      <c r="T75" s="2875"/>
      <c r="U75" s="2875"/>
      <c r="V75" s="2875"/>
      <c r="W75" s="2875"/>
      <c r="X75" s="2875"/>
      <c r="Y75" s="2875"/>
      <c r="Z75" s="2875"/>
      <c r="AA75" s="2875"/>
      <c r="AB75" s="2875"/>
    </row>
    <row r="76" spans="1:28" s="484" customFormat="1" ht="60" customHeight="1">
      <c r="A76" s="505" t="s">
        <v>1015</v>
      </c>
      <c r="B76" s="486" t="s">
        <v>616</v>
      </c>
      <c r="C76" s="486" t="s">
        <v>616</v>
      </c>
      <c r="D76" s="486" t="s">
        <v>616</v>
      </c>
      <c r="E76" s="486" t="s">
        <v>616</v>
      </c>
      <c r="F76" s="486" t="s">
        <v>616</v>
      </c>
      <c r="G76" s="486" t="s">
        <v>616</v>
      </c>
      <c r="H76" s="486" t="s">
        <v>616</v>
      </c>
      <c r="I76" s="486" t="s">
        <v>616</v>
      </c>
      <c r="J76" s="486" t="s">
        <v>616</v>
      </c>
      <c r="K76" s="486" t="s">
        <v>616</v>
      </c>
      <c r="L76" s="2879" t="s">
        <v>616</v>
      </c>
      <c r="M76" s="2879"/>
      <c r="N76" s="2879"/>
      <c r="O76" s="2880" t="s">
        <v>617</v>
      </c>
      <c r="P76" s="2880"/>
      <c r="Q76" s="2880"/>
      <c r="R76" s="140" t="s">
        <v>617</v>
      </c>
      <c r="S76" s="140" t="s">
        <v>617</v>
      </c>
      <c r="T76" s="140" t="s">
        <v>617</v>
      </c>
      <c r="U76" s="140" t="s">
        <v>617</v>
      </c>
      <c r="V76" s="140" t="s">
        <v>617</v>
      </c>
      <c r="W76" s="140" t="s">
        <v>617</v>
      </c>
      <c r="X76" s="140" t="s">
        <v>617</v>
      </c>
      <c r="Y76" s="140" t="s">
        <v>617</v>
      </c>
      <c r="Z76" s="140" t="s">
        <v>617</v>
      </c>
      <c r="AA76" s="140" t="s">
        <v>617</v>
      </c>
      <c r="AB76" s="506" t="s">
        <v>1015</v>
      </c>
    </row>
    <row r="77" spans="1:28" s="484" customFormat="1" ht="60" customHeight="1">
      <c r="A77" s="505" t="s">
        <v>1016</v>
      </c>
      <c r="B77" s="486" t="s">
        <v>927</v>
      </c>
      <c r="C77" s="486" t="s">
        <v>927</v>
      </c>
      <c r="D77" s="486" t="s">
        <v>927</v>
      </c>
      <c r="E77" s="486" t="s">
        <v>927</v>
      </c>
      <c r="F77" s="486" t="s">
        <v>927</v>
      </c>
      <c r="G77" s="486" t="s">
        <v>927</v>
      </c>
      <c r="H77" s="486" t="s">
        <v>927</v>
      </c>
      <c r="I77" s="486" t="s">
        <v>927</v>
      </c>
      <c r="J77" s="486" t="s">
        <v>927</v>
      </c>
      <c r="K77" s="486" t="s">
        <v>927</v>
      </c>
      <c r="L77" s="2879" t="s">
        <v>927</v>
      </c>
      <c r="M77" s="2879" t="s">
        <v>927</v>
      </c>
      <c r="N77" s="2879" t="s">
        <v>927</v>
      </c>
      <c r="O77" s="2879" t="s">
        <v>927</v>
      </c>
      <c r="P77" s="2879" t="s">
        <v>927</v>
      </c>
      <c r="Q77" s="2879" t="s">
        <v>927</v>
      </c>
      <c r="R77" s="486" t="s">
        <v>927</v>
      </c>
      <c r="S77" s="486" t="s">
        <v>927</v>
      </c>
      <c r="T77" s="486" t="s">
        <v>927</v>
      </c>
      <c r="U77" s="486" t="s">
        <v>927</v>
      </c>
      <c r="V77" s="486" t="s">
        <v>927</v>
      </c>
      <c r="W77" s="486" t="s">
        <v>927</v>
      </c>
      <c r="X77" s="486" t="s">
        <v>927</v>
      </c>
      <c r="Y77" s="486" t="s">
        <v>927</v>
      </c>
      <c r="Z77" s="486" t="s">
        <v>927</v>
      </c>
      <c r="AA77" s="486" t="s">
        <v>927</v>
      </c>
      <c r="AB77" s="506" t="s">
        <v>1016</v>
      </c>
    </row>
    <row r="78" spans="1:28" s="484" customFormat="1" ht="60" customHeight="1">
      <c r="A78" s="505" t="s">
        <v>1017</v>
      </c>
      <c r="B78" s="486" t="s">
        <v>927</v>
      </c>
      <c r="C78" s="486" t="s">
        <v>927</v>
      </c>
      <c r="D78" s="486" t="s">
        <v>927</v>
      </c>
      <c r="E78" s="486" t="s">
        <v>927</v>
      </c>
      <c r="F78" s="486" t="s">
        <v>927</v>
      </c>
      <c r="G78" s="486" t="s">
        <v>927</v>
      </c>
      <c r="H78" s="486" t="s">
        <v>927</v>
      </c>
      <c r="I78" s="486" t="s">
        <v>927</v>
      </c>
      <c r="J78" s="486" t="s">
        <v>927</v>
      </c>
      <c r="K78" s="486" t="s">
        <v>927</v>
      </c>
      <c r="L78" s="2879" t="s">
        <v>927</v>
      </c>
      <c r="M78" s="2879" t="s">
        <v>927</v>
      </c>
      <c r="N78" s="2879" t="s">
        <v>927</v>
      </c>
      <c r="O78" s="2879" t="s">
        <v>927</v>
      </c>
      <c r="P78" s="2879" t="s">
        <v>927</v>
      </c>
      <c r="Q78" s="2879" t="s">
        <v>927</v>
      </c>
      <c r="R78" s="486" t="s">
        <v>927</v>
      </c>
      <c r="S78" s="486" t="s">
        <v>927</v>
      </c>
      <c r="T78" s="486" t="s">
        <v>927</v>
      </c>
      <c r="U78" s="486" t="s">
        <v>927</v>
      </c>
      <c r="V78" s="486" t="s">
        <v>927</v>
      </c>
      <c r="W78" s="486" t="s">
        <v>927</v>
      </c>
      <c r="X78" s="486" t="s">
        <v>927</v>
      </c>
      <c r="Y78" s="486" t="s">
        <v>927</v>
      </c>
      <c r="Z78" s="486" t="s">
        <v>927</v>
      </c>
      <c r="AA78" s="486" t="s">
        <v>927</v>
      </c>
      <c r="AB78" s="506" t="s">
        <v>1017</v>
      </c>
    </row>
    <row r="79" spans="1:28" s="484" customFormat="1" ht="60" customHeight="1">
      <c r="A79" s="505" t="s">
        <v>1018</v>
      </c>
      <c r="B79" s="486" t="s">
        <v>927</v>
      </c>
      <c r="C79" s="486" t="s">
        <v>927</v>
      </c>
      <c r="D79" s="486" t="s">
        <v>927</v>
      </c>
      <c r="E79" s="486" t="s">
        <v>927</v>
      </c>
      <c r="F79" s="486" t="s">
        <v>927</v>
      </c>
      <c r="G79" s="486" t="s">
        <v>927</v>
      </c>
      <c r="H79" s="486" t="s">
        <v>927</v>
      </c>
      <c r="I79" s="486" t="s">
        <v>927</v>
      </c>
      <c r="J79" s="486" t="s">
        <v>927</v>
      </c>
      <c r="K79" s="486" t="s">
        <v>927</v>
      </c>
      <c r="L79" s="2879" t="s">
        <v>927</v>
      </c>
      <c r="M79" s="2879" t="s">
        <v>927</v>
      </c>
      <c r="N79" s="2879" t="s">
        <v>927</v>
      </c>
      <c r="O79" s="2879" t="s">
        <v>927</v>
      </c>
      <c r="P79" s="2879" t="s">
        <v>927</v>
      </c>
      <c r="Q79" s="2879" t="s">
        <v>927</v>
      </c>
      <c r="R79" s="486" t="s">
        <v>927</v>
      </c>
      <c r="S79" s="486" t="s">
        <v>927</v>
      </c>
      <c r="T79" s="486" t="s">
        <v>927</v>
      </c>
      <c r="U79" s="486" t="s">
        <v>927</v>
      </c>
      <c r="V79" s="486" t="s">
        <v>927</v>
      </c>
      <c r="W79" s="486" t="s">
        <v>927</v>
      </c>
      <c r="X79" s="486" t="s">
        <v>927</v>
      </c>
      <c r="Y79" s="486" t="s">
        <v>927</v>
      </c>
      <c r="Z79" s="486" t="s">
        <v>927</v>
      </c>
      <c r="AA79" s="486" t="s">
        <v>927</v>
      </c>
      <c r="AB79" s="506" t="s">
        <v>1018</v>
      </c>
    </row>
    <row r="80" spans="1:28" s="484" customFormat="1" ht="60" customHeight="1">
      <c r="A80" s="505" t="s">
        <v>1019</v>
      </c>
      <c r="B80" s="486" t="s">
        <v>927</v>
      </c>
      <c r="C80" s="486" t="s">
        <v>927</v>
      </c>
      <c r="D80" s="486" t="s">
        <v>927</v>
      </c>
      <c r="E80" s="486" t="s">
        <v>927</v>
      </c>
      <c r="F80" s="486" t="s">
        <v>927</v>
      </c>
      <c r="G80" s="486" t="s">
        <v>927</v>
      </c>
      <c r="H80" s="486" t="s">
        <v>927</v>
      </c>
      <c r="I80" s="486" t="s">
        <v>927</v>
      </c>
      <c r="J80" s="486" t="s">
        <v>927</v>
      </c>
      <c r="K80" s="486" t="s">
        <v>927</v>
      </c>
      <c r="L80" s="2879" t="s">
        <v>927</v>
      </c>
      <c r="M80" s="2879"/>
      <c r="N80" s="2879" t="s">
        <v>927</v>
      </c>
      <c r="O80" s="2879" t="s">
        <v>927</v>
      </c>
      <c r="P80" s="2879"/>
      <c r="Q80" s="2879" t="s">
        <v>927</v>
      </c>
      <c r="R80" s="486" t="s">
        <v>927</v>
      </c>
      <c r="S80" s="486" t="s">
        <v>927</v>
      </c>
      <c r="T80" s="486" t="s">
        <v>927</v>
      </c>
      <c r="U80" s="486" t="s">
        <v>927</v>
      </c>
      <c r="V80" s="486" t="s">
        <v>927</v>
      </c>
      <c r="W80" s="486" t="s">
        <v>927</v>
      </c>
      <c r="X80" s="486" t="s">
        <v>927</v>
      </c>
      <c r="Y80" s="486" t="s">
        <v>927</v>
      </c>
      <c r="Z80" s="486" t="s">
        <v>927</v>
      </c>
      <c r="AA80" s="486" t="s">
        <v>927</v>
      </c>
      <c r="AB80" s="506" t="s">
        <v>1019</v>
      </c>
    </row>
    <row r="81" spans="1:28" s="494" customFormat="1" ht="12" customHeight="1">
      <c r="A81" s="2881" t="s">
        <v>1020</v>
      </c>
      <c r="B81" s="2881"/>
      <c r="C81" s="2881"/>
      <c r="D81" s="2881"/>
      <c r="E81" s="2881"/>
      <c r="F81" s="2881"/>
      <c r="G81" s="2881"/>
      <c r="H81" s="2881"/>
      <c r="I81" s="2881"/>
      <c r="J81" s="2881"/>
      <c r="K81" s="2881"/>
      <c r="L81" s="2881"/>
      <c r="M81" s="2881"/>
      <c r="N81" s="2881"/>
      <c r="O81" s="2877" t="s">
        <v>1021</v>
      </c>
      <c r="P81" s="2877"/>
      <c r="Q81" s="2877"/>
      <c r="R81" s="2877"/>
      <c r="S81" s="2877"/>
      <c r="T81" s="2877"/>
      <c r="U81" s="2877"/>
      <c r="V81" s="2877"/>
      <c r="W81" s="2877"/>
      <c r="X81" s="2877"/>
      <c r="Y81" s="2877"/>
      <c r="Z81" s="2877"/>
      <c r="AA81" s="2877"/>
      <c r="AB81" s="2877"/>
    </row>
    <row r="82" spans="1:28" ht="14.25" customHeight="1">
      <c r="A82" s="498" t="s">
        <v>1022</v>
      </c>
      <c r="B82" s="499"/>
      <c r="C82" s="499"/>
      <c r="D82" s="499"/>
      <c r="E82" s="499"/>
      <c r="F82" s="499"/>
      <c r="G82" s="499"/>
      <c r="H82" s="499"/>
      <c r="I82" s="499"/>
      <c r="J82" s="499"/>
      <c r="K82" s="499"/>
      <c r="L82" s="499"/>
      <c r="M82" s="499"/>
      <c r="N82" s="499"/>
      <c r="O82" s="2882" t="s">
        <v>1023</v>
      </c>
      <c r="P82" s="2882"/>
      <c r="Q82" s="2882"/>
      <c r="R82" s="2882"/>
      <c r="S82" s="2882"/>
      <c r="T82" s="2882"/>
      <c r="U82" s="2882"/>
      <c r="V82" s="2882"/>
      <c r="W82" s="2882"/>
      <c r="X82" s="2882"/>
      <c r="Y82" s="2882"/>
      <c r="Z82" s="2882"/>
      <c r="AA82" s="2882"/>
      <c r="AB82" s="2882"/>
    </row>
    <row r="83" spans="1:28" ht="14.25" customHeight="1">
      <c r="A83" s="2837" t="s">
        <v>1024</v>
      </c>
      <c r="B83" s="2837"/>
      <c r="C83" s="2837"/>
      <c r="D83" s="2837"/>
      <c r="E83" s="2837"/>
      <c r="F83" s="2837"/>
      <c r="G83" s="2837"/>
      <c r="H83" s="2837"/>
      <c r="I83" s="2837"/>
      <c r="J83" s="2837"/>
      <c r="K83" s="2837"/>
      <c r="L83" s="2837"/>
      <c r="M83" s="2837"/>
      <c r="N83" s="2837"/>
      <c r="O83" s="2882" t="s">
        <v>1025</v>
      </c>
      <c r="P83" s="2882"/>
      <c r="Q83" s="2882"/>
      <c r="R83" s="2882"/>
      <c r="S83" s="2882"/>
      <c r="T83" s="2882"/>
      <c r="U83" s="2882"/>
      <c r="V83" s="2882"/>
      <c r="W83" s="2882"/>
      <c r="X83" s="2882"/>
      <c r="Y83" s="2882"/>
      <c r="Z83" s="2882"/>
      <c r="AA83" s="2882"/>
      <c r="AB83" s="2882"/>
    </row>
    <row r="84" spans="1:28" ht="14.25" customHeight="1">
      <c r="A84" s="2883" t="s">
        <v>1026</v>
      </c>
      <c r="B84" s="2883"/>
      <c r="C84" s="2883"/>
      <c r="D84" s="2883"/>
      <c r="E84" s="2883"/>
      <c r="F84" s="2883"/>
      <c r="G84" s="2883"/>
      <c r="H84" s="2883"/>
      <c r="I84" s="2883"/>
      <c r="J84" s="2883"/>
      <c r="K84" s="2883"/>
      <c r="L84" s="2883"/>
      <c r="M84" s="2883"/>
      <c r="N84" s="2883"/>
      <c r="O84" s="2882" t="s">
        <v>1027</v>
      </c>
      <c r="P84" s="2882"/>
      <c r="Q84" s="2882"/>
      <c r="R84" s="2882"/>
      <c r="S84" s="2882"/>
      <c r="T84" s="2882"/>
      <c r="U84" s="2882"/>
      <c r="V84" s="2882"/>
      <c r="W84" s="2882"/>
      <c r="X84" s="2882"/>
      <c r="Y84" s="2882"/>
      <c r="Z84" s="2882"/>
      <c r="AA84" s="2882"/>
      <c r="AB84" s="2882"/>
    </row>
    <row r="85" spans="1:28" s="494" customFormat="1" ht="14.25" customHeight="1">
      <c r="A85" s="495" t="s">
        <v>1028</v>
      </c>
      <c r="B85" s="496"/>
      <c r="C85" s="496"/>
      <c r="D85" s="496"/>
      <c r="E85" s="496"/>
      <c r="F85" s="496"/>
      <c r="G85" s="496"/>
      <c r="H85" s="496"/>
      <c r="I85" s="496"/>
      <c r="J85" s="496"/>
      <c r="K85" s="496"/>
      <c r="L85" s="496"/>
      <c r="M85" s="497"/>
      <c r="N85" s="497"/>
      <c r="O85" s="2845" t="s">
        <v>1029</v>
      </c>
      <c r="P85" s="2845"/>
      <c r="Q85" s="2845"/>
      <c r="R85" s="2845"/>
      <c r="S85" s="2845"/>
      <c r="T85" s="2845"/>
      <c r="U85" s="2845"/>
      <c r="V85" s="2845"/>
      <c r="W85" s="2845"/>
      <c r="X85" s="2845"/>
      <c r="Y85" s="2845"/>
      <c r="Z85" s="2845"/>
      <c r="AA85" s="2845"/>
      <c r="AB85" s="2845"/>
    </row>
    <row r="86" spans="1:28" s="494" customFormat="1" ht="14.25" customHeight="1">
      <c r="A86" s="495" t="s">
        <v>1030</v>
      </c>
      <c r="B86" s="496"/>
      <c r="C86" s="496"/>
      <c r="D86" s="490"/>
      <c r="E86" s="490"/>
      <c r="F86" s="490"/>
      <c r="G86" s="490"/>
      <c r="H86" s="490"/>
      <c r="I86" s="490"/>
      <c r="J86" s="490"/>
      <c r="K86" s="490"/>
      <c r="L86" s="490"/>
      <c r="M86" s="497"/>
      <c r="N86" s="497"/>
      <c r="O86" s="2845" t="s">
        <v>1031</v>
      </c>
      <c r="P86" s="2845"/>
      <c r="Q86" s="2845"/>
      <c r="R86" s="2845"/>
      <c r="S86" s="2845"/>
      <c r="T86" s="2845"/>
      <c r="U86" s="2845"/>
      <c r="V86" s="2845"/>
      <c r="W86" s="2845"/>
      <c r="X86" s="2845"/>
      <c r="Y86" s="2845"/>
      <c r="Z86" s="2845"/>
      <c r="AA86" s="2845"/>
      <c r="AB86" s="2845"/>
    </row>
    <row r="87" spans="1:28">
      <c r="O87" s="2539"/>
      <c r="P87" s="484"/>
      <c r="Q87" s="484"/>
      <c r="R87" s="484"/>
      <c r="S87" s="484"/>
      <c r="T87" s="484"/>
      <c r="U87" s="484"/>
      <c r="V87" s="484"/>
      <c r="W87" s="484"/>
      <c r="X87" s="484"/>
      <c r="Y87" s="484"/>
      <c r="Z87" s="484"/>
      <c r="AA87" s="484"/>
      <c r="AB87" s="484"/>
    </row>
    <row r="88" spans="1:28">
      <c r="O88" s="2539"/>
      <c r="P88" s="484"/>
      <c r="Q88" s="484"/>
      <c r="R88" s="484"/>
      <c r="S88" s="484"/>
      <c r="T88" s="484"/>
      <c r="U88" s="484"/>
      <c r="V88" s="484"/>
      <c r="W88" s="484"/>
      <c r="X88" s="484"/>
      <c r="Y88" s="484"/>
      <c r="Z88" s="484"/>
      <c r="AA88" s="484"/>
      <c r="AB88" s="484"/>
    </row>
    <row r="89" spans="1:28">
      <c r="O89" s="2539"/>
      <c r="P89" s="484"/>
      <c r="Q89" s="484"/>
      <c r="R89" s="484"/>
      <c r="S89" s="484"/>
      <c r="T89" s="484"/>
      <c r="U89" s="484"/>
      <c r="V89" s="484"/>
      <c r="W89" s="484"/>
      <c r="X89" s="484"/>
      <c r="Y89" s="484"/>
      <c r="Z89" s="484"/>
      <c r="AA89" s="484"/>
      <c r="AB89" s="484"/>
    </row>
    <row r="90" spans="1:28">
      <c r="O90" s="2539"/>
      <c r="P90" s="484"/>
      <c r="Q90" s="484"/>
      <c r="R90" s="484"/>
      <c r="S90" s="484"/>
      <c r="T90" s="484"/>
      <c r="U90" s="484"/>
      <c r="V90" s="484"/>
      <c r="W90" s="484"/>
      <c r="X90" s="484"/>
      <c r="Y90" s="484"/>
      <c r="Z90" s="484"/>
      <c r="AA90" s="484"/>
      <c r="AB90" s="484"/>
    </row>
    <row r="91" spans="1:28">
      <c r="O91" s="2539"/>
      <c r="P91" s="484"/>
      <c r="Q91" s="484"/>
      <c r="R91" s="484"/>
      <c r="S91" s="484"/>
      <c r="T91" s="484"/>
      <c r="U91" s="484"/>
      <c r="V91" s="484"/>
      <c r="W91" s="484"/>
      <c r="X91" s="484"/>
      <c r="Y91" s="484"/>
      <c r="Z91" s="484"/>
      <c r="AA91" s="484"/>
      <c r="AB91" s="484"/>
    </row>
    <row r="92" spans="1:28">
      <c r="O92" s="2539"/>
      <c r="P92" s="484"/>
      <c r="Q92" s="484"/>
      <c r="R92" s="484"/>
      <c r="S92" s="484"/>
      <c r="T92" s="484"/>
      <c r="U92" s="484"/>
      <c r="V92" s="484"/>
      <c r="W92" s="484"/>
      <c r="X92" s="484"/>
      <c r="Y92" s="484"/>
      <c r="Z92" s="484"/>
      <c r="AA92" s="484"/>
      <c r="AB92" s="484"/>
    </row>
    <row r="93" spans="1:28">
      <c r="O93" s="2539"/>
      <c r="P93" s="484"/>
      <c r="Q93" s="484"/>
      <c r="R93" s="484"/>
      <c r="S93" s="484"/>
      <c r="T93" s="484"/>
      <c r="U93" s="484"/>
      <c r="V93" s="484"/>
      <c r="W93" s="484"/>
      <c r="X93" s="484"/>
      <c r="Y93" s="484"/>
      <c r="Z93" s="484"/>
      <c r="AA93" s="484"/>
      <c r="AB93" s="484"/>
    </row>
    <row r="94" spans="1:28">
      <c r="O94" s="2539"/>
      <c r="P94" s="484"/>
      <c r="Q94" s="484"/>
      <c r="R94" s="484"/>
      <c r="S94" s="484"/>
      <c r="T94" s="484"/>
      <c r="U94" s="484"/>
      <c r="V94" s="484"/>
      <c r="W94" s="484"/>
      <c r="X94" s="484"/>
      <c r="Y94" s="484"/>
      <c r="Z94" s="484"/>
      <c r="AA94" s="484"/>
      <c r="AB94" s="484"/>
    </row>
    <row r="95" spans="1:28">
      <c r="O95" s="2539"/>
      <c r="P95" s="484"/>
      <c r="Q95" s="484"/>
      <c r="R95" s="484"/>
      <c r="S95" s="484"/>
      <c r="T95" s="484"/>
      <c r="U95" s="484"/>
      <c r="V95" s="484"/>
      <c r="W95" s="484"/>
      <c r="X95" s="484"/>
      <c r="Y95" s="484"/>
      <c r="Z95" s="484"/>
      <c r="AA95" s="484"/>
      <c r="AB95" s="484"/>
    </row>
    <row r="96" spans="1:28">
      <c r="O96" s="2539"/>
      <c r="P96" s="484"/>
      <c r="Q96" s="484"/>
      <c r="R96" s="484"/>
      <c r="S96" s="484"/>
      <c r="T96" s="484"/>
      <c r="U96" s="484"/>
      <c r="V96" s="484"/>
      <c r="W96" s="484"/>
      <c r="X96" s="484"/>
      <c r="Y96" s="484"/>
      <c r="Z96" s="484"/>
      <c r="AA96" s="484"/>
      <c r="AB96" s="484"/>
    </row>
    <row r="97" spans="15:28">
      <c r="O97" s="2539"/>
      <c r="P97" s="484"/>
      <c r="Q97" s="484"/>
      <c r="R97" s="484"/>
      <c r="S97" s="484"/>
      <c r="T97" s="484"/>
      <c r="U97" s="484"/>
      <c r="V97" s="484"/>
      <c r="W97" s="484"/>
      <c r="X97" s="484"/>
      <c r="Y97" s="484"/>
      <c r="Z97" s="484"/>
      <c r="AA97" s="484"/>
      <c r="AB97" s="484"/>
    </row>
    <row r="98" spans="15:28">
      <c r="O98" s="2539"/>
      <c r="P98" s="484"/>
      <c r="Q98" s="484"/>
      <c r="R98" s="484"/>
      <c r="S98" s="484"/>
      <c r="T98" s="484"/>
      <c r="U98" s="484"/>
      <c r="V98" s="484"/>
      <c r="W98" s="484"/>
      <c r="X98" s="484"/>
      <c r="Y98" s="484"/>
      <c r="Z98" s="484"/>
      <c r="AA98" s="484"/>
      <c r="AB98" s="484"/>
    </row>
    <row r="99" spans="15:28">
      <c r="O99" s="2539"/>
      <c r="P99" s="484"/>
      <c r="Q99" s="484"/>
      <c r="R99" s="484"/>
      <c r="S99" s="484"/>
      <c r="T99" s="484"/>
      <c r="U99" s="484"/>
      <c r="V99" s="484"/>
      <c r="W99" s="484"/>
      <c r="X99" s="484"/>
      <c r="Y99" s="484"/>
      <c r="Z99" s="484"/>
      <c r="AA99" s="484"/>
      <c r="AB99" s="484"/>
    </row>
    <row r="100" spans="15:28">
      <c r="O100" s="2539"/>
      <c r="P100" s="484"/>
      <c r="Q100" s="484"/>
      <c r="R100" s="484"/>
      <c r="S100" s="484"/>
      <c r="T100" s="484"/>
      <c r="U100" s="484"/>
      <c r="V100" s="484"/>
      <c r="W100" s="484"/>
      <c r="X100" s="484"/>
      <c r="Y100" s="484"/>
      <c r="Z100" s="484"/>
      <c r="AA100" s="484"/>
      <c r="AB100" s="484"/>
    </row>
    <row r="101" spans="15:28">
      <c r="O101" s="2539"/>
      <c r="P101" s="484"/>
      <c r="Q101" s="484"/>
      <c r="R101" s="484"/>
      <c r="S101" s="484"/>
      <c r="T101" s="484"/>
      <c r="U101" s="484"/>
      <c r="V101" s="484"/>
      <c r="W101" s="484"/>
      <c r="X101" s="484"/>
      <c r="Y101" s="484"/>
      <c r="Z101" s="484"/>
      <c r="AA101" s="484"/>
      <c r="AB101" s="484"/>
    </row>
    <row r="102" spans="15:28">
      <c r="O102" s="2539"/>
      <c r="P102" s="484"/>
      <c r="Q102" s="484"/>
      <c r="R102" s="484"/>
      <c r="S102" s="484"/>
      <c r="T102" s="484"/>
      <c r="U102" s="484"/>
      <c r="V102" s="484"/>
      <c r="W102" s="484"/>
      <c r="X102" s="484"/>
      <c r="Y102" s="484"/>
      <c r="Z102" s="484"/>
      <c r="AA102" s="484"/>
      <c r="AB102" s="484"/>
    </row>
    <row r="103" spans="15:28">
      <c r="O103" s="2539"/>
      <c r="P103" s="484"/>
      <c r="Q103" s="484"/>
      <c r="R103" s="484"/>
      <c r="S103" s="484"/>
      <c r="T103" s="484"/>
      <c r="U103" s="484"/>
      <c r="V103" s="484"/>
      <c r="W103" s="484"/>
      <c r="X103" s="484"/>
      <c r="Y103" s="484"/>
      <c r="Z103" s="484"/>
      <c r="AA103" s="484"/>
      <c r="AB103" s="484"/>
    </row>
    <row r="104" spans="15:28">
      <c r="O104" s="2539"/>
      <c r="P104" s="484"/>
      <c r="Q104" s="484"/>
      <c r="R104" s="484"/>
      <c r="S104" s="484"/>
      <c r="T104" s="484"/>
      <c r="U104" s="484"/>
      <c r="V104" s="484"/>
      <c r="W104" s="484"/>
      <c r="X104" s="484"/>
      <c r="Y104" s="484"/>
      <c r="Z104" s="484"/>
      <c r="AA104" s="484"/>
      <c r="AB104" s="484"/>
    </row>
    <row r="105" spans="15:28">
      <c r="O105" s="2539"/>
      <c r="P105" s="484"/>
      <c r="Q105" s="484"/>
      <c r="R105" s="484"/>
      <c r="S105" s="484"/>
      <c r="T105" s="484"/>
      <c r="U105" s="484"/>
      <c r="V105" s="484"/>
      <c r="W105" s="484"/>
      <c r="X105" s="484"/>
      <c r="Y105" s="484"/>
      <c r="Z105" s="484"/>
      <c r="AA105" s="484"/>
      <c r="AB105" s="484"/>
    </row>
    <row r="106" spans="15:28">
      <c r="O106" s="2539"/>
      <c r="P106" s="484"/>
      <c r="Q106" s="484"/>
      <c r="R106" s="484"/>
      <c r="S106" s="484"/>
      <c r="T106" s="484"/>
      <c r="U106" s="484"/>
      <c r="V106" s="484"/>
      <c r="W106" s="484"/>
      <c r="X106" s="484"/>
      <c r="Y106" s="484"/>
      <c r="Z106" s="484"/>
      <c r="AA106" s="484"/>
      <c r="AB106" s="484"/>
    </row>
    <row r="107" spans="15:28">
      <c r="O107" s="2539"/>
      <c r="P107" s="484"/>
      <c r="Q107" s="484"/>
      <c r="R107" s="484"/>
      <c r="S107" s="484"/>
      <c r="T107" s="484"/>
      <c r="U107" s="484"/>
      <c r="V107" s="484"/>
      <c r="W107" s="484"/>
      <c r="X107" s="484"/>
      <c r="Y107" s="484"/>
      <c r="Z107" s="484"/>
      <c r="AA107" s="484"/>
      <c r="AB107" s="484"/>
    </row>
    <row r="108" spans="15:28">
      <c r="O108" s="2539"/>
      <c r="P108" s="484"/>
      <c r="Q108" s="484"/>
      <c r="R108" s="484"/>
      <c r="S108" s="484"/>
      <c r="T108" s="484"/>
      <c r="U108" s="484"/>
      <c r="V108" s="484"/>
      <c r="W108" s="484"/>
      <c r="X108" s="484"/>
      <c r="Y108" s="484"/>
      <c r="Z108" s="484"/>
      <c r="AA108" s="484"/>
      <c r="AB108" s="484"/>
    </row>
    <row r="109" spans="15:28">
      <c r="O109" s="2539"/>
      <c r="P109" s="484"/>
      <c r="Q109" s="484"/>
      <c r="R109" s="484"/>
      <c r="S109" s="484"/>
      <c r="T109" s="484"/>
      <c r="U109" s="484"/>
      <c r="V109" s="484"/>
      <c r="W109" s="484"/>
      <c r="X109" s="484"/>
      <c r="Y109" s="484"/>
      <c r="Z109" s="484"/>
      <c r="AA109" s="484"/>
      <c r="AB109" s="484"/>
    </row>
    <row r="110" spans="15:28">
      <c r="O110" s="2539"/>
      <c r="P110" s="484"/>
      <c r="Q110" s="484"/>
      <c r="R110" s="484"/>
      <c r="S110" s="484"/>
      <c r="T110" s="484"/>
      <c r="U110" s="484"/>
      <c r="V110" s="484"/>
      <c r="W110" s="484"/>
      <c r="X110" s="484"/>
      <c r="Y110" s="484"/>
      <c r="Z110" s="484"/>
      <c r="AA110" s="484"/>
      <c r="AB110" s="484"/>
    </row>
    <row r="111" spans="15:28">
      <c r="O111" s="2539"/>
      <c r="P111" s="484"/>
      <c r="Q111" s="484"/>
      <c r="R111" s="484"/>
      <c r="S111" s="484"/>
      <c r="T111" s="484"/>
      <c r="U111" s="484"/>
      <c r="V111" s="484"/>
      <c r="W111" s="484"/>
      <c r="X111" s="484"/>
      <c r="Y111" s="484"/>
      <c r="Z111" s="484"/>
      <c r="AA111" s="484"/>
      <c r="AB111" s="484"/>
    </row>
    <row r="112" spans="15:28">
      <c r="O112" s="2539"/>
      <c r="P112" s="484"/>
      <c r="Q112" s="484"/>
      <c r="R112" s="484"/>
      <c r="S112" s="484"/>
      <c r="T112" s="484"/>
      <c r="U112" s="484"/>
      <c r="V112" s="484"/>
      <c r="W112" s="484"/>
      <c r="X112" s="484"/>
      <c r="Y112" s="484"/>
      <c r="Z112" s="484"/>
      <c r="AA112" s="484"/>
      <c r="AB112" s="484"/>
    </row>
    <row r="113" spans="15:28">
      <c r="O113" s="2539"/>
      <c r="P113" s="484"/>
      <c r="Q113" s="484"/>
      <c r="R113" s="484"/>
      <c r="S113" s="484"/>
      <c r="T113" s="484"/>
      <c r="U113" s="484"/>
      <c r="V113" s="484"/>
      <c r="W113" s="484"/>
      <c r="X113" s="484"/>
      <c r="Y113" s="484"/>
      <c r="Z113" s="484"/>
      <c r="AA113" s="484"/>
      <c r="AB113" s="484"/>
    </row>
    <row r="114" spans="15:28">
      <c r="O114" s="2540"/>
      <c r="P114" s="494"/>
      <c r="Q114" s="494"/>
      <c r="R114" s="494"/>
      <c r="S114" s="494"/>
      <c r="T114" s="494"/>
      <c r="U114" s="494"/>
      <c r="V114" s="494"/>
      <c r="W114" s="494"/>
      <c r="X114" s="494"/>
      <c r="Y114" s="494"/>
      <c r="Z114" s="494"/>
      <c r="AA114" s="494"/>
      <c r="AB114" s="494"/>
    </row>
    <row r="115" spans="15:28">
      <c r="O115" s="2540"/>
      <c r="P115" s="494"/>
      <c r="Q115" s="494"/>
      <c r="R115" s="494"/>
      <c r="S115" s="494"/>
      <c r="T115" s="494"/>
      <c r="U115" s="494"/>
      <c r="V115" s="494"/>
      <c r="W115" s="494"/>
      <c r="X115" s="494"/>
      <c r="Y115" s="494"/>
      <c r="Z115" s="494"/>
      <c r="AA115" s="494"/>
      <c r="AB115" s="494"/>
    </row>
    <row r="116" spans="15:28">
      <c r="O116" s="2540"/>
      <c r="P116" s="494"/>
      <c r="Q116" s="494"/>
      <c r="R116" s="494"/>
      <c r="S116" s="494"/>
      <c r="T116" s="494"/>
      <c r="U116" s="494"/>
      <c r="V116" s="494"/>
      <c r="W116" s="494"/>
      <c r="X116" s="494"/>
      <c r="Y116" s="494"/>
      <c r="Z116" s="494"/>
      <c r="AA116" s="494"/>
      <c r="AB116" s="494"/>
    </row>
    <row r="118" spans="15:28">
      <c r="O118" s="161"/>
      <c r="P118" s="38"/>
      <c r="Q118" s="38"/>
      <c r="R118" s="38"/>
      <c r="S118" s="38"/>
      <c r="T118" s="38"/>
      <c r="U118" s="38"/>
      <c r="V118" s="38"/>
      <c r="W118" s="38"/>
      <c r="X118" s="38"/>
      <c r="Y118" s="38"/>
      <c r="Z118" s="38"/>
      <c r="AA118" s="38"/>
      <c r="AB118" s="38"/>
    </row>
    <row r="121" spans="15:28">
      <c r="O121" s="2541"/>
      <c r="P121" s="473"/>
      <c r="Q121" s="473"/>
      <c r="R121" s="473"/>
      <c r="S121" s="473"/>
      <c r="T121" s="473"/>
      <c r="U121" s="473"/>
      <c r="V121" s="473"/>
      <c r="W121" s="473"/>
      <c r="X121" s="473"/>
      <c r="Y121" s="473"/>
      <c r="Z121" s="473"/>
      <c r="AA121" s="473"/>
      <c r="AB121" s="473"/>
    </row>
    <row r="122" spans="15:28">
      <c r="O122" s="2539"/>
      <c r="P122" s="484"/>
      <c r="Q122" s="484"/>
      <c r="R122" s="484"/>
      <c r="S122" s="484"/>
      <c r="T122" s="484"/>
      <c r="U122" s="484"/>
      <c r="V122" s="484"/>
      <c r="W122" s="484"/>
      <c r="X122" s="484"/>
      <c r="Y122" s="484"/>
      <c r="Z122" s="484"/>
      <c r="AA122" s="484"/>
      <c r="AB122" s="484"/>
    </row>
    <row r="123" spans="15:28">
      <c r="O123" s="2539"/>
      <c r="P123" s="484"/>
      <c r="Q123" s="484"/>
      <c r="R123" s="484"/>
      <c r="S123" s="484"/>
      <c r="T123" s="484"/>
      <c r="U123" s="484"/>
      <c r="V123" s="484"/>
      <c r="W123" s="484"/>
      <c r="X123" s="484"/>
      <c r="Y123" s="484"/>
      <c r="Z123" s="484"/>
      <c r="AA123" s="484"/>
      <c r="AB123" s="484"/>
    </row>
    <row r="124" spans="15:28">
      <c r="O124" s="2539"/>
      <c r="P124" s="484"/>
      <c r="Q124" s="484"/>
      <c r="R124" s="484"/>
      <c r="S124" s="484"/>
      <c r="T124" s="484"/>
      <c r="U124" s="484"/>
      <c r="V124" s="484"/>
      <c r="W124" s="484"/>
      <c r="X124" s="484"/>
      <c r="Y124" s="484"/>
      <c r="Z124" s="484"/>
      <c r="AA124" s="484"/>
      <c r="AB124" s="484"/>
    </row>
    <row r="125" spans="15:28">
      <c r="O125" s="2539"/>
      <c r="P125" s="484"/>
      <c r="Q125" s="484"/>
      <c r="R125" s="484"/>
      <c r="S125" s="484"/>
      <c r="T125" s="484"/>
      <c r="U125" s="484"/>
      <c r="V125" s="484"/>
      <c r="W125" s="484"/>
      <c r="X125" s="484"/>
      <c r="Y125" s="484"/>
      <c r="Z125" s="484"/>
      <c r="AA125" s="484"/>
      <c r="AB125" s="484"/>
    </row>
    <row r="126" spans="15:28">
      <c r="O126" s="2539"/>
      <c r="P126" s="484"/>
      <c r="Q126" s="484"/>
      <c r="R126" s="484"/>
      <c r="S126" s="484"/>
      <c r="T126" s="484"/>
      <c r="U126" s="484"/>
      <c r="V126" s="484"/>
      <c r="W126" s="484"/>
      <c r="X126" s="484"/>
      <c r="Y126" s="484"/>
      <c r="Z126" s="484"/>
      <c r="AA126" s="484"/>
      <c r="AB126" s="484"/>
    </row>
    <row r="127" spans="15:28">
      <c r="O127" s="2540"/>
      <c r="P127" s="494"/>
      <c r="Q127" s="494"/>
      <c r="R127" s="494"/>
      <c r="S127" s="494"/>
      <c r="T127" s="494"/>
      <c r="U127" s="494"/>
      <c r="V127" s="494"/>
      <c r="W127" s="494"/>
      <c r="X127" s="494"/>
      <c r="Y127" s="494"/>
      <c r="Z127" s="494"/>
      <c r="AA127" s="494"/>
      <c r="AB127" s="494"/>
    </row>
    <row r="131" spans="15:28">
      <c r="O131" s="2540"/>
      <c r="P131" s="494"/>
      <c r="Q131" s="494"/>
      <c r="R131" s="494"/>
      <c r="S131" s="494"/>
      <c r="T131" s="494"/>
      <c r="U131" s="494"/>
      <c r="V131" s="494"/>
      <c r="W131" s="494"/>
      <c r="X131" s="494"/>
      <c r="Y131" s="494"/>
      <c r="Z131" s="494"/>
      <c r="AA131" s="494"/>
      <c r="AB131" s="494"/>
    </row>
    <row r="132" spans="15:28">
      <c r="O132" s="2540"/>
      <c r="P132" s="494"/>
      <c r="Q132" s="494"/>
      <c r="R132" s="494"/>
      <c r="S132" s="494"/>
      <c r="T132" s="494"/>
      <c r="U132" s="494"/>
      <c r="V132" s="494"/>
      <c r="W132" s="494"/>
      <c r="X132" s="494"/>
      <c r="Y132" s="494"/>
      <c r="Z132" s="494"/>
      <c r="AA132" s="494"/>
      <c r="AB132" s="494"/>
    </row>
  </sheetData>
  <mergeCells count="80">
    <mergeCell ref="O85:AB85"/>
    <mergeCell ref="O86:AB86"/>
    <mergeCell ref="O82:AB82"/>
    <mergeCell ref="A83:N83"/>
    <mergeCell ref="O83:AB83"/>
    <mergeCell ref="A84:N84"/>
    <mergeCell ref="O84:AB84"/>
    <mergeCell ref="L79:N79"/>
    <mergeCell ref="O79:Q79"/>
    <mergeCell ref="L80:N80"/>
    <mergeCell ref="O80:Q80"/>
    <mergeCell ref="A81:N81"/>
    <mergeCell ref="O81:AB81"/>
    <mergeCell ref="L76:N76"/>
    <mergeCell ref="O76:Q76"/>
    <mergeCell ref="L77:N77"/>
    <mergeCell ref="O77:Q77"/>
    <mergeCell ref="L78:N78"/>
    <mergeCell ref="O78:Q78"/>
    <mergeCell ref="X74:X75"/>
    <mergeCell ref="Y74:Y75"/>
    <mergeCell ref="Z74:Z75"/>
    <mergeCell ref="AA74:AA75"/>
    <mergeCell ref="AB74:AB75"/>
    <mergeCell ref="S74:S75"/>
    <mergeCell ref="T74:T75"/>
    <mergeCell ref="U74:U75"/>
    <mergeCell ref="V74:V75"/>
    <mergeCell ref="W74:W75"/>
    <mergeCell ref="O69:AB69"/>
    <mergeCell ref="O70:AB70"/>
    <mergeCell ref="A74:A75"/>
    <mergeCell ref="B74:B75"/>
    <mergeCell ref="C74:C75"/>
    <mergeCell ref="D74:D75"/>
    <mergeCell ref="E74:E75"/>
    <mergeCell ref="F74:F75"/>
    <mergeCell ref="G74:G75"/>
    <mergeCell ref="H74:H75"/>
    <mergeCell ref="I74:I75"/>
    <mergeCell ref="J74:J75"/>
    <mergeCell ref="K74:K75"/>
    <mergeCell ref="L74:N75"/>
    <mergeCell ref="O74:Q75"/>
    <mergeCell ref="R74:R75"/>
    <mergeCell ref="Z9:Z10"/>
    <mergeCell ref="AA9:AA10"/>
    <mergeCell ref="AB9:AB10"/>
    <mergeCell ref="A68:N68"/>
    <mergeCell ref="O68:AB68"/>
    <mergeCell ref="U9:U10"/>
    <mergeCell ref="V9:V10"/>
    <mergeCell ref="W9:W10"/>
    <mergeCell ref="X9:X10"/>
    <mergeCell ref="Y9:Y10"/>
    <mergeCell ref="P9:P10"/>
    <mergeCell ref="Q9:Q10"/>
    <mergeCell ref="R9:R10"/>
    <mergeCell ref="S9:S10"/>
    <mergeCell ref="T9:T10"/>
    <mergeCell ref="K9:K10"/>
    <mergeCell ref="L9:L10"/>
    <mergeCell ref="M9:M10"/>
    <mergeCell ref="N9:N10"/>
    <mergeCell ref="O9:O10"/>
    <mergeCell ref="F9:F10"/>
    <mergeCell ref="G9:G10"/>
    <mergeCell ref="H9:H10"/>
    <mergeCell ref="I9:I10"/>
    <mergeCell ref="J9:J10"/>
    <mergeCell ref="A9:A10"/>
    <mergeCell ref="B9:B10"/>
    <mergeCell ref="C9:C10"/>
    <mergeCell ref="D9:D10"/>
    <mergeCell ref="E9:E10"/>
    <mergeCell ref="D1:N1"/>
    <mergeCell ref="D2:N2"/>
    <mergeCell ref="Q2:Y2"/>
    <mergeCell ref="D3:N3"/>
    <mergeCell ref="D4:N4"/>
  </mergeCells>
  <dataValidations count="2">
    <dataValidation type="list" allowBlank="1" showInputMessage="1" showErrorMessage="1" sqref="J11:J28 S11:S28 J30:J66 S30:S66" xr:uid="{00000000-0002-0000-0600-000000000000}">
      <formula1>"1,2,3,4"</formula1>
      <formula2>0</formula2>
    </dataValidation>
    <dataValidation type="list" allowBlank="1" showInputMessage="1" showErrorMessage="1" sqref="K11:K66 R11:R66" xr:uid="{00000000-0002-0000-0600-000001000000}">
      <formula1>"1,2,3"</formula1>
      <formula2>0</formula2>
    </dataValidation>
  </dataValidations>
  <printOptions horizontalCentered="1"/>
  <pageMargins left="0.23611111111111099" right="0.23611111111111099" top="0.72708333333333297" bottom="0.23611111111111099" header="0.511811023622047" footer="3.9583333333333297E-2"/>
  <pageSetup paperSize="9" scale="42" fitToHeight="0" pageOrder="overThenDown" orientation="landscape" horizontalDpi="300" verticalDpi="300" r:id="rId1"/>
  <headerFooter>
    <oddFooter>&amp;C &amp;P of &amp;N</oddFooter>
  </headerFooter>
  <rowBreaks count="1" manualBreakCount="1">
    <brk id="7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85"/>
  <sheetViews>
    <sheetView rightToLeft="1" view="pageBreakPreview" zoomScale="40" zoomScaleNormal="100" zoomScaleSheetLayoutView="40" zoomScalePageLayoutView="50" workbookViewId="0">
      <selection activeCell="Z1" sqref="Z1"/>
    </sheetView>
  </sheetViews>
  <sheetFormatPr defaultColWidth="9.21875" defaultRowHeight="13.8"/>
  <cols>
    <col min="1" max="1" width="10.21875" style="507" customWidth="1"/>
    <col min="2" max="3" width="30.5546875" style="507" customWidth="1"/>
    <col min="4" max="14" width="10.77734375" style="507" customWidth="1"/>
    <col min="15" max="15" width="9" style="507" customWidth="1"/>
    <col min="16" max="27" width="10.77734375" style="507" customWidth="1"/>
    <col min="28" max="29" width="30.5546875" style="507" customWidth="1"/>
    <col min="30" max="30" width="10.21875" style="507" customWidth="1"/>
    <col min="31" max="16384" width="9.21875" style="507"/>
  </cols>
  <sheetData>
    <row r="1" spans="1:30" ht="24.75" customHeight="1">
      <c r="A1" s="77" t="s">
        <v>71</v>
      </c>
      <c r="B1" s="447"/>
      <c r="C1" s="447"/>
      <c r="D1" s="2868" t="s">
        <v>168</v>
      </c>
      <c r="E1" s="2868"/>
      <c r="F1" s="2868"/>
      <c r="G1" s="2868"/>
      <c r="H1" s="2868"/>
      <c r="I1" s="2868"/>
      <c r="J1" s="2868"/>
      <c r="K1" s="2868"/>
      <c r="L1" s="2868"/>
      <c r="M1" s="2868"/>
      <c r="N1" s="2868"/>
      <c r="O1" s="508"/>
      <c r="P1" s="509"/>
      <c r="Q1" s="510"/>
      <c r="R1" s="511"/>
      <c r="S1" s="510"/>
      <c r="T1" s="511"/>
      <c r="U1" s="510"/>
      <c r="V1" s="511"/>
      <c r="W1" s="510"/>
      <c r="X1" s="511"/>
      <c r="Y1" s="510"/>
      <c r="Z1" s="512" t="s">
        <v>6602</v>
      </c>
      <c r="AA1" s="513"/>
      <c r="AB1" s="514"/>
      <c r="AC1" s="515"/>
      <c r="AD1" s="88" t="s">
        <v>169</v>
      </c>
    </row>
    <row r="2" spans="1:30" ht="24.75" customHeight="1">
      <c r="A2" s="89" t="s">
        <v>170</v>
      </c>
      <c r="B2" s="447"/>
      <c r="C2" s="447"/>
      <c r="D2" s="2868" t="s">
        <v>1032</v>
      </c>
      <c r="E2" s="2868"/>
      <c r="F2" s="2868"/>
      <c r="G2" s="2868"/>
      <c r="H2" s="2868"/>
      <c r="I2" s="2868"/>
      <c r="J2" s="2868"/>
      <c r="K2" s="2868"/>
      <c r="L2" s="2868"/>
      <c r="M2" s="2868"/>
      <c r="N2" s="2868"/>
      <c r="O2" s="508"/>
      <c r="P2" s="516"/>
      <c r="Q2" s="510"/>
      <c r="R2" s="510"/>
      <c r="S2" s="510"/>
      <c r="T2" s="510"/>
      <c r="U2" s="510"/>
      <c r="V2" s="510"/>
      <c r="W2" s="510"/>
      <c r="X2" s="511"/>
      <c r="Y2" s="510"/>
      <c r="Z2" s="512" t="s">
        <v>565</v>
      </c>
      <c r="AA2" s="513"/>
      <c r="AB2" s="514"/>
      <c r="AC2" s="515"/>
      <c r="AD2" s="187" t="s">
        <v>74</v>
      </c>
    </row>
    <row r="3" spans="1:30" ht="24.75" customHeight="1">
      <c r="A3" s="89" t="s">
        <v>173</v>
      </c>
      <c r="B3" s="447"/>
      <c r="C3" s="447"/>
      <c r="D3" s="2868" t="s">
        <v>1033</v>
      </c>
      <c r="E3" s="2868"/>
      <c r="F3" s="2868"/>
      <c r="G3" s="2868"/>
      <c r="H3" s="2868"/>
      <c r="I3" s="2868"/>
      <c r="J3" s="2868"/>
      <c r="K3" s="2868"/>
      <c r="L3" s="2868"/>
      <c r="M3" s="2868"/>
      <c r="N3" s="2868"/>
      <c r="O3" s="508"/>
      <c r="P3" s="516"/>
      <c r="Q3" s="510"/>
      <c r="R3" s="510"/>
      <c r="S3" s="510"/>
      <c r="T3" s="510"/>
      <c r="U3" s="510"/>
      <c r="V3" s="510"/>
      <c r="W3" s="510"/>
      <c r="X3" s="511"/>
      <c r="Y3" s="510"/>
      <c r="Z3" s="512" t="s">
        <v>567</v>
      </c>
      <c r="AA3" s="513"/>
      <c r="AB3" s="514"/>
      <c r="AC3" s="515"/>
      <c r="AD3" s="187" t="s">
        <v>76</v>
      </c>
    </row>
    <row r="4" spans="1:30" ht="24.75" customHeight="1">
      <c r="A4" s="89" t="s">
        <v>176</v>
      </c>
      <c r="B4" s="447"/>
      <c r="C4" s="447"/>
      <c r="D4" s="2864">
        <v>45144</v>
      </c>
      <c r="E4" s="2864"/>
      <c r="F4" s="2864"/>
      <c r="G4" s="2864"/>
      <c r="H4" s="2864"/>
      <c r="I4" s="2864"/>
      <c r="J4" s="2864"/>
      <c r="K4" s="2864"/>
      <c r="L4" s="2864"/>
      <c r="M4" s="2864"/>
      <c r="N4" s="2864"/>
      <c r="O4" s="508"/>
      <c r="P4" s="516"/>
      <c r="Q4" s="510"/>
      <c r="R4" s="510"/>
      <c r="S4" s="510"/>
      <c r="T4" s="510"/>
      <c r="U4" s="510"/>
      <c r="V4" s="510"/>
      <c r="W4" s="510"/>
      <c r="X4" s="511"/>
      <c r="Y4" s="2889">
        <v>45144</v>
      </c>
      <c r="Z4" s="2890"/>
      <c r="AA4" s="513"/>
      <c r="AB4" s="514"/>
      <c r="AC4" s="515"/>
      <c r="AD4" s="187" t="s">
        <v>78</v>
      </c>
    </row>
    <row r="5" spans="1:30" ht="39.75" customHeight="1">
      <c r="A5" s="452" t="s">
        <v>177</v>
      </c>
      <c r="B5" s="447"/>
      <c r="C5" s="447"/>
      <c r="D5" s="517"/>
      <c r="E5" s="518"/>
      <c r="F5" s="518"/>
      <c r="G5" s="519"/>
      <c r="H5" s="519"/>
      <c r="I5" s="519"/>
      <c r="J5" s="519"/>
      <c r="K5" s="518"/>
      <c r="L5" s="519"/>
      <c r="M5" s="518"/>
      <c r="N5" s="518"/>
      <c r="O5" s="508"/>
      <c r="P5" s="516"/>
      <c r="Q5" s="510"/>
      <c r="R5" s="510"/>
      <c r="S5" s="510"/>
      <c r="T5" s="510"/>
      <c r="U5" s="510"/>
      <c r="V5" s="510"/>
      <c r="W5" s="510"/>
      <c r="X5" s="511"/>
      <c r="Y5" s="510"/>
      <c r="Z5" s="520"/>
      <c r="AA5" s="513"/>
      <c r="AB5" s="514"/>
      <c r="AC5" s="515"/>
      <c r="AD5" s="187" t="s">
        <v>80</v>
      </c>
    </row>
    <row r="6" spans="1:30">
      <c r="A6" s="521" t="s">
        <v>763</v>
      </c>
      <c r="B6" s="251"/>
      <c r="C6" s="253"/>
      <c r="D6" s="253"/>
      <c r="E6" s="253"/>
      <c r="F6" s="253"/>
      <c r="G6" s="253"/>
      <c r="H6" s="253"/>
      <c r="I6" s="253"/>
      <c r="J6" s="253"/>
      <c r="K6" s="522"/>
      <c r="L6" s="522"/>
      <c r="M6" s="522"/>
      <c r="N6" s="522"/>
      <c r="O6" s="100"/>
      <c r="P6" s="521"/>
      <c r="Q6" s="251"/>
      <c r="R6" s="253"/>
      <c r="S6" s="253"/>
      <c r="T6" s="253"/>
      <c r="U6" s="253"/>
      <c r="V6" s="253"/>
      <c r="W6" s="253"/>
      <c r="X6" s="253"/>
      <c r="Y6" s="253"/>
      <c r="Z6" s="522"/>
      <c r="AA6" s="522"/>
      <c r="AB6" s="522"/>
      <c r="AC6" s="522"/>
      <c r="AD6" s="100" t="s">
        <v>1034</v>
      </c>
    </row>
    <row r="7" spans="1:30" ht="24.75" customHeight="1">
      <c r="A7" s="460" t="s">
        <v>765</v>
      </c>
      <c r="B7" s="523"/>
      <c r="C7" s="523"/>
      <c r="D7" s="523"/>
      <c r="E7" s="523"/>
      <c r="F7" s="523"/>
      <c r="G7" s="523"/>
      <c r="H7" s="523"/>
      <c r="I7" s="523"/>
      <c r="J7" s="523"/>
      <c r="K7" s="524"/>
      <c r="L7" s="524"/>
      <c r="M7" s="524"/>
      <c r="N7" s="524"/>
      <c r="O7" s="525"/>
      <c r="P7" s="526"/>
      <c r="Q7" s="523"/>
      <c r="R7" s="523"/>
      <c r="S7" s="523"/>
      <c r="T7" s="523"/>
      <c r="U7" s="523"/>
      <c r="V7" s="523"/>
      <c r="W7" s="523"/>
      <c r="X7" s="523"/>
      <c r="Y7" s="523"/>
      <c r="Z7" s="524"/>
      <c r="AA7" s="524"/>
      <c r="AB7" s="524"/>
      <c r="AC7" s="524"/>
      <c r="AD7" s="527" t="s">
        <v>766</v>
      </c>
    </row>
    <row r="8" spans="1:30" s="74" customFormat="1" ht="24.75" customHeight="1">
      <c r="A8" s="304" t="s">
        <v>1035</v>
      </c>
      <c r="B8" s="448"/>
      <c r="C8" s="448"/>
      <c r="D8" s="448"/>
      <c r="E8" s="511"/>
      <c r="F8" s="511"/>
      <c r="G8" s="468"/>
      <c r="H8" s="511"/>
      <c r="I8" s="511"/>
      <c r="J8" s="511"/>
      <c r="K8" s="468"/>
      <c r="L8" s="468"/>
      <c r="M8" s="468"/>
      <c r="N8" s="468"/>
      <c r="O8" s="414"/>
      <c r="P8" s="413"/>
      <c r="Q8" s="448"/>
      <c r="R8" s="448"/>
      <c r="S8" s="448"/>
      <c r="T8" s="511"/>
      <c r="U8" s="511"/>
      <c r="V8" s="511"/>
      <c r="W8" s="511"/>
      <c r="X8" s="511"/>
      <c r="Y8" s="511"/>
      <c r="Z8" s="468"/>
      <c r="AA8" s="468"/>
      <c r="AB8" s="469"/>
      <c r="AC8" s="468"/>
      <c r="AD8" s="414" t="s">
        <v>1036</v>
      </c>
    </row>
    <row r="9" spans="1:30" ht="19.5" customHeight="1">
      <c r="A9" s="2884"/>
      <c r="B9" s="2884"/>
      <c r="C9" s="2884"/>
      <c r="D9" s="2884">
        <v>2017</v>
      </c>
      <c r="E9" s="2884"/>
      <c r="F9" s="2884">
        <v>2018</v>
      </c>
      <c r="G9" s="2884"/>
      <c r="H9" s="2884">
        <v>2019</v>
      </c>
      <c r="I9" s="2884"/>
      <c r="J9" s="2884">
        <v>2020</v>
      </c>
      <c r="K9" s="2884"/>
      <c r="L9" s="2884">
        <v>2021</v>
      </c>
      <c r="M9" s="2884"/>
      <c r="N9" s="2884">
        <v>2022</v>
      </c>
      <c r="O9" s="2884"/>
      <c r="P9" s="2887">
        <v>2022</v>
      </c>
      <c r="Q9" s="2887"/>
      <c r="R9" s="2887">
        <v>2021</v>
      </c>
      <c r="S9" s="2887">
        <v>2021</v>
      </c>
      <c r="T9" s="2887">
        <v>2020</v>
      </c>
      <c r="U9" s="2887">
        <v>2020</v>
      </c>
      <c r="V9" s="2887">
        <v>2019</v>
      </c>
      <c r="W9" s="2887"/>
      <c r="X9" s="2887">
        <v>2018</v>
      </c>
      <c r="Y9" s="2887"/>
      <c r="Z9" s="2887">
        <v>2017</v>
      </c>
      <c r="AA9" s="2887"/>
      <c r="AB9" s="529"/>
      <c r="AC9" s="530"/>
      <c r="AD9" s="531"/>
    </row>
    <row r="10" spans="1:30" s="535" customFormat="1" ht="120" customHeight="1">
      <c r="A10" s="532" t="s">
        <v>182</v>
      </c>
      <c r="B10" s="533" t="s">
        <v>1037</v>
      </c>
      <c r="C10" s="533" t="s">
        <v>1038</v>
      </c>
      <c r="D10" s="533" t="s">
        <v>1039</v>
      </c>
      <c r="E10" s="533" t="s">
        <v>1040</v>
      </c>
      <c r="F10" s="533" t="s">
        <v>1039</v>
      </c>
      <c r="G10" s="533" t="s">
        <v>1040</v>
      </c>
      <c r="H10" s="533" t="s">
        <v>1039</v>
      </c>
      <c r="I10" s="533" t="s">
        <v>1040</v>
      </c>
      <c r="J10" s="533" t="s">
        <v>1039</v>
      </c>
      <c r="K10" s="533" t="s">
        <v>1040</v>
      </c>
      <c r="L10" s="533" t="s">
        <v>1039</v>
      </c>
      <c r="M10" s="533" t="s">
        <v>1040</v>
      </c>
      <c r="N10" s="533" t="s">
        <v>1039</v>
      </c>
      <c r="O10" s="533" t="s">
        <v>1040</v>
      </c>
      <c r="P10" s="528" t="s">
        <v>1041</v>
      </c>
      <c r="Q10" s="528" t="s">
        <v>1042</v>
      </c>
      <c r="R10" s="528" t="s">
        <v>1041</v>
      </c>
      <c r="S10" s="528" t="s">
        <v>1042</v>
      </c>
      <c r="T10" s="528" t="s">
        <v>1041</v>
      </c>
      <c r="U10" s="528" t="s">
        <v>1042</v>
      </c>
      <c r="V10" s="528" t="s">
        <v>1041</v>
      </c>
      <c r="W10" s="528" t="s">
        <v>1042</v>
      </c>
      <c r="X10" s="528" t="s">
        <v>1041</v>
      </c>
      <c r="Y10" s="528" t="s">
        <v>1042</v>
      </c>
      <c r="Z10" s="528" t="s">
        <v>1041</v>
      </c>
      <c r="AA10" s="528" t="s">
        <v>1042</v>
      </c>
      <c r="AB10" s="471" t="s">
        <v>1043</v>
      </c>
      <c r="AC10" s="124" t="s">
        <v>1044</v>
      </c>
      <c r="AD10" s="534" t="s">
        <v>577</v>
      </c>
    </row>
    <row r="11" spans="1:30" s="540" customFormat="1" ht="42.75" customHeight="1">
      <c r="A11" s="536" t="s">
        <v>1045</v>
      </c>
      <c r="B11" s="537" t="s">
        <v>1046</v>
      </c>
      <c r="C11" s="537" t="s">
        <v>1047</v>
      </c>
      <c r="D11" s="538">
        <v>263947</v>
      </c>
      <c r="E11" s="538">
        <v>8476</v>
      </c>
      <c r="F11" s="538">
        <v>121128</v>
      </c>
      <c r="G11" s="538">
        <v>8095</v>
      </c>
      <c r="H11" s="538">
        <v>61569</v>
      </c>
      <c r="I11" s="538">
        <v>4546</v>
      </c>
      <c r="J11" s="538" t="s">
        <v>1048</v>
      </c>
      <c r="K11" s="538" t="s">
        <v>1048</v>
      </c>
      <c r="L11" s="538" t="s">
        <v>1048</v>
      </c>
      <c r="M11" s="538" t="s">
        <v>1048</v>
      </c>
      <c r="N11" s="538" t="s">
        <v>1048</v>
      </c>
      <c r="O11" s="538" t="s">
        <v>1048</v>
      </c>
      <c r="P11" s="538" t="s">
        <v>1048</v>
      </c>
      <c r="Q11" s="538" t="s">
        <v>1048</v>
      </c>
      <c r="R11" s="538" t="s">
        <v>1048</v>
      </c>
      <c r="S11" s="538" t="s">
        <v>1048</v>
      </c>
      <c r="T11" s="538" t="s">
        <v>1048</v>
      </c>
      <c r="U11" s="538" t="s">
        <v>1048</v>
      </c>
      <c r="V11" s="538">
        <v>4546</v>
      </c>
      <c r="W11" s="538">
        <v>61569</v>
      </c>
      <c r="X11" s="538">
        <v>8095</v>
      </c>
      <c r="Y11" s="538">
        <v>121128</v>
      </c>
      <c r="Z11" s="538">
        <v>8476</v>
      </c>
      <c r="AA11" s="538">
        <v>263947</v>
      </c>
      <c r="AB11" s="539" t="s">
        <v>6707</v>
      </c>
      <c r="AC11" s="539" t="s">
        <v>6703</v>
      </c>
      <c r="AD11" s="536" t="str">
        <f>A11</f>
        <v>B-2.2.5.1</v>
      </c>
    </row>
    <row r="12" spans="1:30" s="540" customFormat="1" ht="42.75" customHeight="1">
      <c r="A12" s="536" t="s">
        <v>1049</v>
      </c>
      <c r="B12" s="537" t="s">
        <v>1046</v>
      </c>
      <c r="C12" s="537" t="s">
        <v>1050</v>
      </c>
      <c r="D12" s="538">
        <v>103225</v>
      </c>
      <c r="E12" s="538">
        <v>8304</v>
      </c>
      <c r="F12" s="538">
        <v>113370</v>
      </c>
      <c r="G12" s="538">
        <v>8183</v>
      </c>
      <c r="H12" s="538">
        <v>33197</v>
      </c>
      <c r="I12" s="538">
        <v>2672</v>
      </c>
      <c r="J12" s="538" t="s">
        <v>1048</v>
      </c>
      <c r="K12" s="538" t="s">
        <v>1048</v>
      </c>
      <c r="L12" s="538" t="s">
        <v>1048</v>
      </c>
      <c r="M12" s="538" t="s">
        <v>1048</v>
      </c>
      <c r="N12" s="538" t="s">
        <v>1048</v>
      </c>
      <c r="O12" s="538" t="s">
        <v>1048</v>
      </c>
      <c r="P12" s="538" t="s">
        <v>1048</v>
      </c>
      <c r="Q12" s="538" t="s">
        <v>1048</v>
      </c>
      <c r="R12" s="538" t="s">
        <v>1048</v>
      </c>
      <c r="S12" s="538" t="s">
        <v>1048</v>
      </c>
      <c r="T12" s="538" t="s">
        <v>1048</v>
      </c>
      <c r="U12" s="538" t="s">
        <v>1048</v>
      </c>
      <c r="V12" s="538">
        <v>2672</v>
      </c>
      <c r="W12" s="538">
        <v>33197</v>
      </c>
      <c r="X12" s="538">
        <v>8183</v>
      </c>
      <c r="Y12" s="538">
        <v>113370</v>
      </c>
      <c r="Z12" s="538">
        <v>8304</v>
      </c>
      <c r="AA12" s="538">
        <v>103225</v>
      </c>
      <c r="AB12" s="539" t="s">
        <v>6708</v>
      </c>
      <c r="AC12" s="539" t="s">
        <v>6703</v>
      </c>
      <c r="AD12" s="536" t="str">
        <f>A12</f>
        <v>B-2.2.5.2</v>
      </c>
    </row>
    <row r="13" spans="1:30" s="540" customFormat="1" ht="42.75" customHeight="1">
      <c r="A13" s="536" t="s">
        <v>1051</v>
      </c>
      <c r="B13" s="537" t="s">
        <v>1046</v>
      </c>
      <c r="C13" s="537" t="s">
        <v>1052</v>
      </c>
      <c r="D13" s="538">
        <v>220714</v>
      </c>
      <c r="E13" s="538">
        <v>5102</v>
      </c>
      <c r="F13" s="538" t="s">
        <v>1048</v>
      </c>
      <c r="G13" s="538" t="s">
        <v>1048</v>
      </c>
      <c r="H13" s="538" t="s">
        <v>1048</v>
      </c>
      <c r="I13" s="538" t="s">
        <v>1048</v>
      </c>
      <c r="J13" s="538" t="s">
        <v>1048</v>
      </c>
      <c r="K13" s="538" t="s">
        <v>1048</v>
      </c>
      <c r="L13" s="538" t="s">
        <v>1048</v>
      </c>
      <c r="M13" s="538" t="s">
        <v>1048</v>
      </c>
      <c r="N13" s="538" t="s">
        <v>1048</v>
      </c>
      <c r="O13" s="538" t="s">
        <v>1048</v>
      </c>
      <c r="P13" s="538" t="s">
        <v>1048</v>
      </c>
      <c r="Q13" s="538" t="s">
        <v>1048</v>
      </c>
      <c r="R13" s="538" t="s">
        <v>1048</v>
      </c>
      <c r="S13" s="538" t="s">
        <v>1048</v>
      </c>
      <c r="T13" s="538" t="s">
        <v>1048</v>
      </c>
      <c r="U13" s="538" t="s">
        <v>1048</v>
      </c>
      <c r="V13" s="538" t="s">
        <v>1048</v>
      </c>
      <c r="W13" s="538" t="s">
        <v>1048</v>
      </c>
      <c r="X13" s="538" t="s">
        <v>1048</v>
      </c>
      <c r="Y13" s="538" t="s">
        <v>1048</v>
      </c>
      <c r="Z13" s="538">
        <v>5102</v>
      </c>
      <c r="AA13" s="538">
        <v>220714</v>
      </c>
      <c r="AB13" s="539" t="s">
        <v>6709</v>
      </c>
      <c r="AC13" s="539" t="s">
        <v>6703</v>
      </c>
      <c r="AD13" s="536" t="str">
        <f>A13</f>
        <v>B-2.2.5.3</v>
      </c>
    </row>
    <row r="14" spans="1:30" s="540" customFormat="1" ht="42.75" customHeight="1">
      <c r="A14" s="536" t="s">
        <v>1053</v>
      </c>
      <c r="B14" s="537" t="s">
        <v>1046</v>
      </c>
      <c r="C14" s="537" t="s">
        <v>1054</v>
      </c>
      <c r="D14" s="538">
        <v>63181</v>
      </c>
      <c r="E14" s="538">
        <v>8350</v>
      </c>
      <c r="F14" s="538">
        <v>19982</v>
      </c>
      <c r="G14" s="538">
        <v>2280</v>
      </c>
      <c r="H14" s="538" t="s">
        <v>1048</v>
      </c>
      <c r="I14" s="538" t="s">
        <v>1048</v>
      </c>
      <c r="J14" s="538" t="s">
        <v>1048</v>
      </c>
      <c r="K14" s="538" t="s">
        <v>1048</v>
      </c>
      <c r="L14" s="538" t="s">
        <v>1048</v>
      </c>
      <c r="M14" s="538" t="s">
        <v>1048</v>
      </c>
      <c r="N14" s="538" t="s">
        <v>1048</v>
      </c>
      <c r="O14" s="538" t="s">
        <v>1048</v>
      </c>
      <c r="P14" s="538" t="s">
        <v>1048</v>
      </c>
      <c r="Q14" s="538" t="s">
        <v>1048</v>
      </c>
      <c r="R14" s="538" t="s">
        <v>1048</v>
      </c>
      <c r="S14" s="538" t="s">
        <v>1048</v>
      </c>
      <c r="T14" s="538" t="s">
        <v>1048</v>
      </c>
      <c r="U14" s="538" t="s">
        <v>1048</v>
      </c>
      <c r="V14" s="538" t="s">
        <v>1048</v>
      </c>
      <c r="W14" s="538" t="s">
        <v>1048</v>
      </c>
      <c r="X14" s="538">
        <v>2280</v>
      </c>
      <c r="Y14" s="538">
        <v>19982</v>
      </c>
      <c r="Z14" s="538">
        <v>8350</v>
      </c>
      <c r="AA14" s="538">
        <v>63181</v>
      </c>
      <c r="AB14" s="539" t="s">
        <v>6710</v>
      </c>
      <c r="AC14" s="539" t="s">
        <v>6703</v>
      </c>
      <c r="AD14" s="536" t="str">
        <f>A14</f>
        <v>B-2.2.5.4</v>
      </c>
    </row>
    <row r="15" spans="1:30" s="540" customFormat="1" ht="42.75" customHeight="1">
      <c r="A15" s="536" t="s">
        <v>1055</v>
      </c>
      <c r="B15" s="537" t="s">
        <v>1046</v>
      </c>
      <c r="C15" s="537" t="s">
        <v>1056</v>
      </c>
      <c r="D15" s="538">
        <v>65754</v>
      </c>
      <c r="E15" s="538">
        <v>7213</v>
      </c>
      <c r="F15" s="538" t="s">
        <v>1048</v>
      </c>
      <c r="G15" s="538" t="s">
        <v>1048</v>
      </c>
      <c r="H15" s="538" t="s">
        <v>1048</v>
      </c>
      <c r="I15" s="538" t="s">
        <v>1048</v>
      </c>
      <c r="J15" s="538" t="s">
        <v>1048</v>
      </c>
      <c r="K15" s="538" t="s">
        <v>1048</v>
      </c>
      <c r="L15" s="538" t="s">
        <v>1048</v>
      </c>
      <c r="M15" s="538" t="s">
        <v>1048</v>
      </c>
      <c r="N15" s="538" t="s">
        <v>1048</v>
      </c>
      <c r="O15" s="538" t="s">
        <v>1048</v>
      </c>
      <c r="P15" s="538" t="s">
        <v>1048</v>
      </c>
      <c r="Q15" s="538" t="s">
        <v>1048</v>
      </c>
      <c r="R15" s="538" t="s">
        <v>1048</v>
      </c>
      <c r="S15" s="538" t="s">
        <v>1048</v>
      </c>
      <c r="T15" s="538" t="s">
        <v>1048</v>
      </c>
      <c r="U15" s="538" t="s">
        <v>1048</v>
      </c>
      <c r="V15" s="538" t="s">
        <v>1048</v>
      </c>
      <c r="W15" s="538" t="s">
        <v>1048</v>
      </c>
      <c r="X15" s="538" t="s">
        <v>1048</v>
      </c>
      <c r="Y15" s="538" t="s">
        <v>1048</v>
      </c>
      <c r="Z15" s="538">
        <v>7213</v>
      </c>
      <c r="AA15" s="538">
        <v>65754</v>
      </c>
      <c r="AB15" s="539" t="s">
        <v>6711</v>
      </c>
      <c r="AC15" s="539" t="s">
        <v>6703</v>
      </c>
      <c r="AD15" s="536" t="str">
        <f>A15</f>
        <v>B-2.2.5.5</v>
      </c>
    </row>
    <row r="16" spans="1:30" s="540" customFormat="1" ht="42.75" customHeight="1">
      <c r="A16" s="536" t="s">
        <v>1057</v>
      </c>
      <c r="B16" s="537" t="s">
        <v>1046</v>
      </c>
      <c r="C16" s="537" t="s">
        <v>1058</v>
      </c>
      <c r="D16" s="538">
        <v>449937</v>
      </c>
      <c r="E16" s="538">
        <v>8398</v>
      </c>
      <c r="F16" s="538">
        <v>432823</v>
      </c>
      <c r="G16" s="538">
        <v>8229</v>
      </c>
      <c r="H16" s="538">
        <v>432582</v>
      </c>
      <c r="I16" s="538">
        <v>8361</v>
      </c>
      <c r="J16" s="538">
        <v>458250</v>
      </c>
      <c r="K16" s="538">
        <v>8366</v>
      </c>
      <c r="L16" s="538">
        <v>468370</v>
      </c>
      <c r="M16" s="538">
        <v>8444.5</v>
      </c>
      <c r="N16" s="538">
        <v>448172</v>
      </c>
      <c r="O16" s="538">
        <v>8365</v>
      </c>
      <c r="P16" s="538">
        <v>8365</v>
      </c>
      <c r="Q16" s="538">
        <v>448172</v>
      </c>
      <c r="R16" s="538">
        <v>8444.5</v>
      </c>
      <c r="S16" s="538">
        <v>468370</v>
      </c>
      <c r="T16" s="538">
        <v>8366</v>
      </c>
      <c r="U16" s="538">
        <v>458250</v>
      </c>
      <c r="V16" s="538">
        <v>8361</v>
      </c>
      <c r="W16" s="538">
        <v>432582</v>
      </c>
      <c r="X16" s="538">
        <v>8229</v>
      </c>
      <c r="Y16" s="538">
        <v>432823</v>
      </c>
      <c r="Z16" s="538">
        <v>8398</v>
      </c>
      <c r="AA16" s="538">
        <v>449937</v>
      </c>
      <c r="AB16" s="2542" t="s">
        <v>6712</v>
      </c>
      <c r="AC16" s="539" t="s">
        <v>6703</v>
      </c>
      <c r="AD16" s="539"/>
    </row>
    <row r="17" spans="1:52" ht="42.75" customHeight="1">
      <c r="A17" s="536" t="s">
        <v>1059</v>
      </c>
      <c r="B17" s="537" t="s">
        <v>1046</v>
      </c>
      <c r="C17" s="537" t="s">
        <v>1060</v>
      </c>
      <c r="D17" s="538" t="s">
        <v>1048</v>
      </c>
      <c r="E17" s="538" t="s">
        <v>1048</v>
      </c>
      <c r="F17" s="538">
        <v>331624</v>
      </c>
      <c r="G17" s="538">
        <v>4817</v>
      </c>
      <c r="H17" s="538">
        <v>531449</v>
      </c>
      <c r="I17" s="538">
        <v>8477</v>
      </c>
      <c r="J17" s="538">
        <v>432374</v>
      </c>
      <c r="K17" s="538">
        <v>7364</v>
      </c>
      <c r="L17" s="538">
        <v>493669</v>
      </c>
      <c r="M17" s="538">
        <v>8482</v>
      </c>
      <c r="N17" s="538">
        <v>507408</v>
      </c>
      <c r="O17" s="538">
        <v>8472</v>
      </c>
      <c r="P17" s="538">
        <v>8472</v>
      </c>
      <c r="Q17" s="538">
        <v>507408</v>
      </c>
      <c r="R17" s="538">
        <v>8482</v>
      </c>
      <c r="S17" s="538">
        <v>493669</v>
      </c>
      <c r="T17" s="538">
        <v>7364</v>
      </c>
      <c r="U17" s="538">
        <v>432374</v>
      </c>
      <c r="V17" s="538">
        <v>8477</v>
      </c>
      <c r="W17" s="538">
        <v>531449</v>
      </c>
      <c r="X17" s="538">
        <v>4817</v>
      </c>
      <c r="Y17" s="538">
        <v>331624</v>
      </c>
      <c r="Z17" s="538" t="s">
        <v>1048</v>
      </c>
      <c r="AA17" s="538" t="s">
        <v>1048</v>
      </c>
      <c r="AB17" s="539" t="s">
        <v>6713</v>
      </c>
      <c r="AC17" s="539" t="s">
        <v>6703</v>
      </c>
      <c r="AD17" s="536" t="str">
        <f t="shared" ref="AD17:AD25" si="0">A17</f>
        <v>B-2.2.5.7</v>
      </c>
    </row>
    <row r="18" spans="1:52" ht="42.75" customHeight="1">
      <c r="A18" s="536" t="s">
        <v>1061</v>
      </c>
      <c r="B18" s="537" t="s">
        <v>1046</v>
      </c>
      <c r="C18" s="537" t="s">
        <v>1062</v>
      </c>
      <c r="D18" s="538" t="s">
        <v>1048</v>
      </c>
      <c r="E18" s="538" t="s">
        <v>1048</v>
      </c>
      <c r="F18" s="538">
        <v>166273</v>
      </c>
      <c r="G18" s="538">
        <v>2753</v>
      </c>
      <c r="H18" s="538">
        <v>523908</v>
      </c>
      <c r="I18" s="538">
        <v>8400</v>
      </c>
      <c r="J18" s="538">
        <v>547656</v>
      </c>
      <c r="K18" s="538">
        <v>8252</v>
      </c>
      <c r="L18" s="538">
        <v>563784</v>
      </c>
      <c r="M18" s="538">
        <v>8455.5</v>
      </c>
      <c r="N18" s="538">
        <v>469709</v>
      </c>
      <c r="O18" s="538">
        <v>8440</v>
      </c>
      <c r="P18" s="538">
        <v>8440</v>
      </c>
      <c r="Q18" s="538">
        <v>469709</v>
      </c>
      <c r="R18" s="538">
        <v>8455.5</v>
      </c>
      <c r="S18" s="538">
        <v>563784</v>
      </c>
      <c r="T18" s="538">
        <v>8252</v>
      </c>
      <c r="U18" s="538">
        <v>547656</v>
      </c>
      <c r="V18" s="538">
        <v>8400</v>
      </c>
      <c r="W18" s="538">
        <v>523908</v>
      </c>
      <c r="X18" s="538">
        <v>2753</v>
      </c>
      <c r="Y18" s="538">
        <v>166273</v>
      </c>
      <c r="Z18" s="538" t="s">
        <v>1048</v>
      </c>
      <c r="AA18" s="538" t="s">
        <v>1048</v>
      </c>
      <c r="AB18" s="539" t="s">
        <v>6714</v>
      </c>
      <c r="AC18" s="539" t="s">
        <v>6703</v>
      </c>
      <c r="AD18" s="536" t="str">
        <f t="shared" si="0"/>
        <v>B-2.2.5.8</v>
      </c>
    </row>
    <row r="19" spans="1:52" ht="42.75" customHeight="1">
      <c r="A19" s="536" t="s">
        <v>1063</v>
      </c>
      <c r="B19" s="537" t="s">
        <v>1046</v>
      </c>
      <c r="C19" s="537" t="s">
        <v>1064</v>
      </c>
      <c r="D19" s="538" t="s">
        <v>1048</v>
      </c>
      <c r="E19" s="538" t="s">
        <v>1048</v>
      </c>
      <c r="F19" s="538" t="s">
        <v>1048</v>
      </c>
      <c r="G19" s="538" t="s">
        <v>1048</v>
      </c>
      <c r="H19" s="538" t="s">
        <v>1048</v>
      </c>
      <c r="I19" s="538" t="s">
        <v>1048</v>
      </c>
      <c r="J19" s="538">
        <v>194690</v>
      </c>
      <c r="K19" s="538">
        <v>5634</v>
      </c>
      <c r="L19" s="538">
        <v>251256</v>
      </c>
      <c r="M19" s="538">
        <v>7180</v>
      </c>
      <c r="N19" s="538">
        <v>143340</v>
      </c>
      <c r="O19" s="538">
        <v>5794</v>
      </c>
      <c r="P19" s="538">
        <v>5794</v>
      </c>
      <c r="Q19" s="538">
        <v>143340</v>
      </c>
      <c r="R19" s="538">
        <v>7180</v>
      </c>
      <c r="S19" s="538">
        <v>251256</v>
      </c>
      <c r="T19" s="538">
        <v>5634</v>
      </c>
      <c r="U19" s="538">
        <v>194690</v>
      </c>
      <c r="V19" s="538" t="s">
        <v>1048</v>
      </c>
      <c r="W19" s="538" t="s">
        <v>1048</v>
      </c>
      <c r="X19" s="538" t="s">
        <v>1048</v>
      </c>
      <c r="Y19" s="538" t="s">
        <v>1048</v>
      </c>
      <c r="Z19" s="538" t="s">
        <v>1048</v>
      </c>
      <c r="AA19" s="538" t="s">
        <v>1048</v>
      </c>
      <c r="AB19" s="539" t="s">
        <v>6715</v>
      </c>
      <c r="AC19" s="539" t="s">
        <v>6703</v>
      </c>
      <c r="AD19" s="536" t="str">
        <f t="shared" si="0"/>
        <v>B-2.2.5.9</v>
      </c>
      <c r="AF19" s="2885"/>
      <c r="AG19" s="2885"/>
      <c r="AH19" s="2885"/>
      <c r="AI19" s="2885"/>
      <c r="AJ19" s="2885"/>
      <c r="AK19" s="2885"/>
      <c r="AL19" s="2885"/>
      <c r="AM19" s="2885"/>
      <c r="AN19" s="2885"/>
      <c r="AO19" s="2885"/>
      <c r="AP19" s="2885"/>
      <c r="AQ19" s="2885"/>
      <c r="AR19" s="2885"/>
      <c r="AS19" s="2885"/>
      <c r="AT19" s="2885"/>
      <c r="AU19" s="2885"/>
      <c r="AV19" s="2885"/>
      <c r="AW19" s="2885"/>
      <c r="AX19" s="2885"/>
      <c r="AY19" s="2885"/>
      <c r="AZ19" s="2885"/>
    </row>
    <row r="20" spans="1:52" ht="42.75" customHeight="1">
      <c r="A20" s="536" t="s">
        <v>1065</v>
      </c>
      <c r="B20" s="537" t="s">
        <v>1046</v>
      </c>
      <c r="C20" s="541" t="s">
        <v>1066</v>
      </c>
      <c r="D20" s="538" t="s">
        <v>1048</v>
      </c>
      <c r="E20" s="538" t="s">
        <v>1048</v>
      </c>
      <c r="F20" s="538" t="s">
        <v>1048</v>
      </c>
      <c r="G20" s="538" t="s">
        <v>1048</v>
      </c>
      <c r="H20" s="538" t="s">
        <v>1048</v>
      </c>
      <c r="I20" s="538" t="s">
        <v>1048</v>
      </c>
      <c r="J20" s="538">
        <v>115041</v>
      </c>
      <c r="K20" s="538">
        <v>4757</v>
      </c>
      <c r="L20" s="538">
        <v>184933</v>
      </c>
      <c r="M20" s="538">
        <v>7427.5</v>
      </c>
      <c r="N20" s="538">
        <v>155516</v>
      </c>
      <c r="O20" s="538">
        <v>6371</v>
      </c>
      <c r="P20" s="538">
        <v>6371</v>
      </c>
      <c r="Q20" s="538">
        <v>155516</v>
      </c>
      <c r="R20" s="538">
        <v>7427.5</v>
      </c>
      <c r="S20" s="538">
        <v>184933</v>
      </c>
      <c r="T20" s="538">
        <v>4757</v>
      </c>
      <c r="U20" s="538">
        <v>115041</v>
      </c>
      <c r="V20" s="538" t="s">
        <v>1048</v>
      </c>
      <c r="W20" s="538" t="s">
        <v>1048</v>
      </c>
      <c r="X20" s="538" t="s">
        <v>1048</v>
      </c>
      <c r="Y20" s="538" t="s">
        <v>1048</v>
      </c>
      <c r="Z20" s="538" t="s">
        <v>1048</v>
      </c>
      <c r="AA20" s="538" t="s">
        <v>1048</v>
      </c>
      <c r="AB20" s="539" t="s">
        <v>6716</v>
      </c>
      <c r="AC20" s="539" t="s">
        <v>6703</v>
      </c>
      <c r="AD20" s="536" t="str">
        <f t="shared" si="0"/>
        <v>B-2.2.5.10</v>
      </c>
    </row>
    <row r="21" spans="1:52" ht="42.75" customHeight="1">
      <c r="A21" s="536" t="s">
        <v>1067</v>
      </c>
      <c r="B21" s="537" t="s">
        <v>1046</v>
      </c>
      <c r="C21" s="537" t="s">
        <v>1068</v>
      </c>
      <c r="D21" s="538" t="s">
        <v>1048</v>
      </c>
      <c r="E21" s="538" t="s">
        <v>1048</v>
      </c>
      <c r="F21" s="538" t="s">
        <v>1048</v>
      </c>
      <c r="G21" s="538" t="s">
        <v>1048</v>
      </c>
      <c r="H21" s="538" t="s">
        <v>1048</v>
      </c>
      <c r="I21" s="538" t="s">
        <v>1048</v>
      </c>
      <c r="J21" s="538">
        <v>182637</v>
      </c>
      <c r="K21" s="538">
        <v>4018</v>
      </c>
      <c r="L21" s="538">
        <v>316001</v>
      </c>
      <c r="M21" s="538">
        <v>7326</v>
      </c>
      <c r="N21" s="538">
        <v>338530</v>
      </c>
      <c r="O21" s="538">
        <v>6828</v>
      </c>
      <c r="P21" s="538">
        <v>6828</v>
      </c>
      <c r="Q21" s="538">
        <v>338530</v>
      </c>
      <c r="R21" s="538">
        <v>7326</v>
      </c>
      <c r="S21" s="538">
        <v>316001</v>
      </c>
      <c r="T21" s="538">
        <v>4018</v>
      </c>
      <c r="U21" s="538">
        <v>182637</v>
      </c>
      <c r="V21" s="538" t="s">
        <v>1048</v>
      </c>
      <c r="W21" s="538" t="s">
        <v>1048</v>
      </c>
      <c r="X21" s="538" t="s">
        <v>1048</v>
      </c>
      <c r="Y21" s="538" t="s">
        <v>1048</v>
      </c>
      <c r="Z21" s="538" t="s">
        <v>1048</v>
      </c>
      <c r="AA21" s="538" t="s">
        <v>1048</v>
      </c>
      <c r="AB21" s="539" t="s">
        <v>6717</v>
      </c>
      <c r="AC21" s="539" t="s">
        <v>6703</v>
      </c>
      <c r="AD21" s="536" t="str">
        <f t="shared" si="0"/>
        <v>B-2.2.5.11</v>
      </c>
    </row>
    <row r="22" spans="1:52" ht="42.75" customHeight="1">
      <c r="A22" s="536" t="s">
        <v>1069</v>
      </c>
      <c r="B22" s="537" t="s">
        <v>1070</v>
      </c>
      <c r="C22" s="537" t="s">
        <v>1071</v>
      </c>
      <c r="D22" s="538">
        <v>565648</v>
      </c>
      <c r="E22" s="538">
        <v>8531</v>
      </c>
      <c r="F22" s="538">
        <v>570163</v>
      </c>
      <c r="G22" s="538">
        <v>8483</v>
      </c>
      <c r="H22" s="538">
        <v>517025</v>
      </c>
      <c r="I22" s="538">
        <v>7892</v>
      </c>
      <c r="J22" s="538">
        <v>498748</v>
      </c>
      <c r="K22" s="538">
        <v>7799</v>
      </c>
      <c r="L22" s="538">
        <v>506951</v>
      </c>
      <c r="M22" s="538">
        <v>8177</v>
      </c>
      <c r="N22" s="538">
        <v>501007</v>
      </c>
      <c r="O22" s="538">
        <v>8479</v>
      </c>
      <c r="P22" s="538">
        <v>8479</v>
      </c>
      <c r="Q22" s="538">
        <v>501007</v>
      </c>
      <c r="R22" s="538">
        <v>8177</v>
      </c>
      <c r="S22" s="538">
        <v>506951</v>
      </c>
      <c r="T22" s="538">
        <v>7799</v>
      </c>
      <c r="U22" s="538">
        <v>498748</v>
      </c>
      <c r="V22" s="538">
        <v>7892</v>
      </c>
      <c r="W22" s="538">
        <v>517025</v>
      </c>
      <c r="X22" s="538">
        <v>8483</v>
      </c>
      <c r="Y22" s="538">
        <v>570163</v>
      </c>
      <c r="Z22" s="538">
        <v>8531</v>
      </c>
      <c r="AA22" s="538">
        <v>565648</v>
      </c>
      <c r="AB22" s="539" t="s">
        <v>6718</v>
      </c>
      <c r="AC22" s="539" t="s">
        <v>6704</v>
      </c>
      <c r="AD22" s="536" t="str">
        <f t="shared" si="0"/>
        <v>B-2.2.5.12</v>
      </c>
    </row>
    <row r="23" spans="1:52" ht="42.75" customHeight="1">
      <c r="A23" s="536" t="s">
        <v>1072</v>
      </c>
      <c r="B23" s="537" t="s">
        <v>1070</v>
      </c>
      <c r="C23" s="537" t="s">
        <v>1073</v>
      </c>
      <c r="D23" s="538">
        <v>474907</v>
      </c>
      <c r="E23" s="538">
        <v>8517</v>
      </c>
      <c r="F23" s="538">
        <v>458100</v>
      </c>
      <c r="G23" s="538">
        <v>8475</v>
      </c>
      <c r="H23" s="538">
        <v>432056</v>
      </c>
      <c r="I23" s="538">
        <v>8119</v>
      </c>
      <c r="J23" s="538">
        <v>324301</v>
      </c>
      <c r="K23" s="538">
        <v>6072</v>
      </c>
      <c r="L23" s="538">
        <v>408137</v>
      </c>
      <c r="M23" s="538">
        <v>7742.5</v>
      </c>
      <c r="N23" s="538">
        <v>379763</v>
      </c>
      <c r="O23" s="538">
        <v>7978</v>
      </c>
      <c r="P23" s="538">
        <v>7978</v>
      </c>
      <c r="Q23" s="538">
        <v>379763</v>
      </c>
      <c r="R23" s="538">
        <v>7742.5</v>
      </c>
      <c r="S23" s="538">
        <v>408137</v>
      </c>
      <c r="T23" s="538">
        <v>6072</v>
      </c>
      <c r="U23" s="538">
        <v>324301</v>
      </c>
      <c r="V23" s="538">
        <v>8119</v>
      </c>
      <c r="W23" s="538">
        <v>432056</v>
      </c>
      <c r="X23" s="538">
        <v>8475</v>
      </c>
      <c r="Y23" s="538">
        <v>458100</v>
      </c>
      <c r="Z23" s="538">
        <v>8517</v>
      </c>
      <c r="AA23" s="538">
        <v>474907</v>
      </c>
      <c r="AB23" s="539" t="s">
        <v>6719</v>
      </c>
      <c r="AC23" s="539" t="s">
        <v>6704</v>
      </c>
      <c r="AD23" s="536" t="str">
        <f t="shared" si="0"/>
        <v>B-2.2.5.13</v>
      </c>
    </row>
    <row r="24" spans="1:52" ht="42.75" customHeight="1">
      <c r="A24" s="536" t="s">
        <v>1074</v>
      </c>
      <c r="B24" s="537" t="s">
        <v>1070</v>
      </c>
      <c r="C24" s="537" t="s">
        <v>1075</v>
      </c>
      <c r="D24" s="538">
        <v>444650</v>
      </c>
      <c r="E24" s="538">
        <v>8538</v>
      </c>
      <c r="F24" s="538">
        <v>445148</v>
      </c>
      <c r="G24" s="538">
        <v>8475</v>
      </c>
      <c r="H24" s="538">
        <v>322978</v>
      </c>
      <c r="I24" s="538">
        <v>6061</v>
      </c>
      <c r="J24" s="538">
        <v>434971</v>
      </c>
      <c r="K24" s="538">
        <v>7684</v>
      </c>
      <c r="L24" s="538">
        <v>428999</v>
      </c>
      <c r="M24" s="538">
        <v>7814</v>
      </c>
      <c r="N24" s="538">
        <v>442058</v>
      </c>
      <c r="O24" s="538">
        <v>7532</v>
      </c>
      <c r="P24" s="538">
        <v>7532</v>
      </c>
      <c r="Q24" s="538">
        <v>442058</v>
      </c>
      <c r="R24" s="538">
        <v>7814</v>
      </c>
      <c r="S24" s="538">
        <v>428999</v>
      </c>
      <c r="T24" s="538">
        <v>7684</v>
      </c>
      <c r="U24" s="538">
        <v>434971</v>
      </c>
      <c r="V24" s="538">
        <v>6061</v>
      </c>
      <c r="W24" s="538">
        <v>322978</v>
      </c>
      <c r="X24" s="538">
        <v>8475</v>
      </c>
      <c r="Y24" s="538">
        <v>445148</v>
      </c>
      <c r="Z24" s="538">
        <v>8538</v>
      </c>
      <c r="AA24" s="538">
        <v>444650</v>
      </c>
      <c r="AB24" s="539" t="s">
        <v>6720</v>
      </c>
      <c r="AC24" s="539" t="s">
        <v>6704</v>
      </c>
      <c r="AD24" s="536" t="str">
        <f t="shared" si="0"/>
        <v>B-2.2.5.14</v>
      </c>
    </row>
    <row r="25" spans="1:52" ht="42.75" customHeight="1">
      <c r="A25" s="536" t="s">
        <v>1076</v>
      </c>
      <c r="B25" s="537" t="s">
        <v>1070</v>
      </c>
      <c r="C25" s="537" t="s">
        <v>1077</v>
      </c>
      <c r="D25" s="538" t="s">
        <v>1048</v>
      </c>
      <c r="E25" s="538" t="s">
        <v>1048</v>
      </c>
      <c r="F25" s="538" t="s">
        <v>1048</v>
      </c>
      <c r="G25" s="538" t="s">
        <v>1048</v>
      </c>
      <c r="H25" s="538">
        <v>363517</v>
      </c>
      <c r="I25" s="538">
        <v>5388</v>
      </c>
      <c r="J25" s="538">
        <v>562916</v>
      </c>
      <c r="K25" s="538">
        <v>8022</v>
      </c>
      <c r="L25" s="538">
        <v>553615</v>
      </c>
      <c r="M25" s="538">
        <v>8505.5</v>
      </c>
      <c r="N25" s="538">
        <v>564291</v>
      </c>
      <c r="O25" s="538">
        <v>8498</v>
      </c>
      <c r="P25" s="538">
        <v>8498</v>
      </c>
      <c r="Q25" s="538">
        <v>564291</v>
      </c>
      <c r="R25" s="538">
        <v>8505.5</v>
      </c>
      <c r="S25" s="538">
        <v>553615</v>
      </c>
      <c r="T25" s="538">
        <v>8022</v>
      </c>
      <c r="U25" s="538">
        <v>562916</v>
      </c>
      <c r="V25" s="538">
        <v>5388</v>
      </c>
      <c r="W25" s="538">
        <v>363517</v>
      </c>
      <c r="X25" s="538" t="s">
        <v>1048</v>
      </c>
      <c r="Y25" s="538" t="s">
        <v>1048</v>
      </c>
      <c r="Z25" s="538" t="s">
        <v>1048</v>
      </c>
      <c r="AA25" s="538" t="s">
        <v>1048</v>
      </c>
      <c r="AB25" s="539" t="s">
        <v>1077</v>
      </c>
      <c r="AC25" s="539" t="s">
        <v>6704</v>
      </c>
      <c r="AD25" s="536" t="str">
        <f t="shared" si="0"/>
        <v>B-2.2.5.15</v>
      </c>
    </row>
    <row r="26" spans="1:52" s="540" customFormat="1" ht="42.75" customHeight="1">
      <c r="A26" s="536" t="s">
        <v>1078</v>
      </c>
      <c r="B26" s="537" t="s">
        <v>314</v>
      </c>
      <c r="C26" s="537" t="s">
        <v>1079</v>
      </c>
      <c r="D26" s="538">
        <v>470714</v>
      </c>
      <c r="E26" s="538">
        <v>8536</v>
      </c>
      <c r="F26" s="538">
        <v>440454</v>
      </c>
      <c r="G26" s="538">
        <v>8571</v>
      </c>
      <c r="H26" s="538">
        <v>497983</v>
      </c>
      <c r="I26" s="538">
        <v>8593</v>
      </c>
      <c r="J26" s="538">
        <v>468465.5</v>
      </c>
      <c r="K26" s="538">
        <v>8517</v>
      </c>
      <c r="L26" s="538">
        <v>465334</v>
      </c>
      <c r="M26" s="538">
        <v>8645</v>
      </c>
      <c r="N26" s="538">
        <v>455882</v>
      </c>
      <c r="O26" s="538">
        <v>8656</v>
      </c>
      <c r="P26" s="538">
        <v>8656</v>
      </c>
      <c r="Q26" s="538">
        <v>455882</v>
      </c>
      <c r="R26" s="538">
        <v>8645</v>
      </c>
      <c r="S26" s="538">
        <v>465334</v>
      </c>
      <c r="T26" s="538">
        <v>8517</v>
      </c>
      <c r="U26" s="538">
        <v>468465.5</v>
      </c>
      <c r="V26" s="538">
        <v>8593</v>
      </c>
      <c r="W26" s="538">
        <v>497983</v>
      </c>
      <c r="X26" s="538">
        <v>8571</v>
      </c>
      <c r="Y26" s="538">
        <v>440454</v>
      </c>
      <c r="Z26" s="538">
        <v>8536</v>
      </c>
      <c r="AA26" s="538">
        <v>470714</v>
      </c>
      <c r="AB26" s="539" t="s">
        <v>6721</v>
      </c>
      <c r="AC26" s="539" t="s">
        <v>6617</v>
      </c>
      <c r="AD26" s="536"/>
    </row>
    <row r="27" spans="1:52" ht="42.75" customHeight="1">
      <c r="A27" s="536" t="s">
        <v>1080</v>
      </c>
      <c r="B27" s="537" t="s">
        <v>314</v>
      </c>
      <c r="C27" s="537" t="s">
        <v>1081</v>
      </c>
      <c r="D27" s="538" t="s">
        <v>1048</v>
      </c>
      <c r="E27" s="538" t="s">
        <v>1048</v>
      </c>
      <c r="F27" s="538" t="s">
        <v>1048</v>
      </c>
      <c r="G27" s="538" t="s">
        <v>1048</v>
      </c>
      <c r="H27" s="538">
        <v>17872</v>
      </c>
      <c r="I27" s="538">
        <v>1287</v>
      </c>
      <c r="J27" s="538">
        <v>121600</v>
      </c>
      <c r="K27" s="538">
        <v>8565</v>
      </c>
      <c r="L27" s="538">
        <v>104497</v>
      </c>
      <c r="M27" s="538">
        <v>8602</v>
      </c>
      <c r="N27" s="538">
        <v>78779</v>
      </c>
      <c r="O27" s="538">
        <v>8647</v>
      </c>
      <c r="P27" s="538">
        <v>8647</v>
      </c>
      <c r="Q27" s="538">
        <v>78779</v>
      </c>
      <c r="R27" s="538">
        <v>8602</v>
      </c>
      <c r="S27" s="538">
        <v>104497</v>
      </c>
      <c r="T27" s="538">
        <v>8565</v>
      </c>
      <c r="U27" s="538">
        <v>121600</v>
      </c>
      <c r="V27" s="538">
        <v>1287</v>
      </c>
      <c r="W27" s="538">
        <v>17872</v>
      </c>
      <c r="X27" s="538" t="s">
        <v>1048</v>
      </c>
      <c r="Y27" s="538" t="s">
        <v>1048</v>
      </c>
      <c r="Z27" s="538" t="s">
        <v>1048</v>
      </c>
      <c r="AA27" s="538" t="s">
        <v>1048</v>
      </c>
      <c r="AB27" s="539" t="s">
        <v>6722</v>
      </c>
      <c r="AC27" s="539" t="s">
        <v>6617</v>
      </c>
      <c r="AD27" s="536"/>
    </row>
    <row r="28" spans="1:52" ht="42.75" customHeight="1">
      <c r="A28" s="536" t="s">
        <v>1082</v>
      </c>
      <c r="B28" s="537" t="s">
        <v>314</v>
      </c>
      <c r="C28" s="537" t="s">
        <v>1083</v>
      </c>
      <c r="D28" s="538" t="s">
        <v>1048</v>
      </c>
      <c r="E28" s="538" t="s">
        <v>1048</v>
      </c>
      <c r="F28" s="538" t="s">
        <v>1048</v>
      </c>
      <c r="G28" s="538" t="s">
        <v>1048</v>
      </c>
      <c r="H28" s="538">
        <v>134427</v>
      </c>
      <c r="I28" s="538">
        <v>2247</v>
      </c>
      <c r="J28" s="538">
        <v>456270</v>
      </c>
      <c r="K28" s="538">
        <v>8638</v>
      </c>
      <c r="L28" s="538">
        <v>446837</v>
      </c>
      <c r="M28" s="538">
        <v>8648</v>
      </c>
      <c r="N28" s="538">
        <v>441097</v>
      </c>
      <c r="O28" s="538">
        <v>8650</v>
      </c>
      <c r="P28" s="538">
        <v>8650</v>
      </c>
      <c r="Q28" s="538">
        <v>441097</v>
      </c>
      <c r="R28" s="538">
        <v>8648</v>
      </c>
      <c r="S28" s="538">
        <v>446837</v>
      </c>
      <c r="T28" s="538">
        <v>8638</v>
      </c>
      <c r="U28" s="538">
        <v>456270</v>
      </c>
      <c r="V28" s="538">
        <v>2247</v>
      </c>
      <c r="W28" s="538">
        <v>134427</v>
      </c>
      <c r="X28" s="538" t="s">
        <v>1048</v>
      </c>
      <c r="Y28" s="538" t="s">
        <v>1048</v>
      </c>
      <c r="Z28" s="538" t="s">
        <v>1048</v>
      </c>
      <c r="AA28" s="538" t="s">
        <v>1048</v>
      </c>
      <c r="AB28" s="539" t="s">
        <v>6723</v>
      </c>
      <c r="AC28" s="539" t="s">
        <v>6617</v>
      </c>
      <c r="AD28" s="536"/>
    </row>
    <row r="29" spans="1:52" ht="42.75" customHeight="1">
      <c r="A29" s="536" t="s">
        <v>1084</v>
      </c>
      <c r="B29" s="537" t="s">
        <v>314</v>
      </c>
      <c r="C29" s="537" t="s">
        <v>1085</v>
      </c>
      <c r="D29" s="538" t="s">
        <v>1048</v>
      </c>
      <c r="E29" s="538" t="s">
        <v>1048</v>
      </c>
      <c r="F29" s="538" t="s">
        <v>1048</v>
      </c>
      <c r="G29" s="538" t="s">
        <v>1048</v>
      </c>
      <c r="H29" s="538">
        <v>69237</v>
      </c>
      <c r="I29" s="538">
        <v>1333</v>
      </c>
      <c r="J29" s="538">
        <v>297206</v>
      </c>
      <c r="K29" s="538">
        <v>8512</v>
      </c>
      <c r="L29" s="538">
        <v>306505</v>
      </c>
      <c r="M29" s="538">
        <v>8295</v>
      </c>
      <c r="N29" s="538">
        <v>197971</v>
      </c>
      <c r="O29" s="538">
        <v>8645</v>
      </c>
      <c r="P29" s="538">
        <v>8645</v>
      </c>
      <c r="Q29" s="538">
        <v>197971</v>
      </c>
      <c r="R29" s="538">
        <v>8295</v>
      </c>
      <c r="S29" s="538">
        <v>306505</v>
      </c>
      <c r="T29" s="538">
        <v>8512</v>
      </c>
      <c r="U29" s="538">
        <v>297206</v>
      </c>
      <c r="V29" s="538">
        <v>1333</v>
      </c>
      <c r="W29" s="538">
        <v>69237</v>
      </c>
      <c r="X29" s="538" t="s">
        <v>1048</v>
      </c>
      <c r="Y29" s="538" t="s">
        <v>1048</v>
      </c>
      <c r="Z29" s="538" t="s">
        <v>1048</v>
      </c>
      <c r="AA29" s="538" t="s">
        <v>1048</v>
      </c>
      <c r="AB29" s="539" t="s">
        <v>6724</v>
      </c>
      <c r="AC29" s="539" t="s">
        <v>6617</v>
      </c>
      <c r="AD29" s="536"/>
      <c r="AF29" s="2886"/>
      <c r="AG29" s="2886"/>
      <c r="AH29" s="2886"/>
      <c r="AI29" s="2886"/>
      <c r="AJ29" s="2886"/>
      <c r="AK29" s="2886"/>
      <c r="AL29" s="2886"/>
      <c r="AM29" s="2886"/>
      <c r="AN29" s="2886"/>
      <c r="AO29" s="2886"/>
      <c r="AP29" s="2886"/>
      <c r="AQ29" s="2886"/>
    </row>
    <row r="30" spans="1:52" ht="42.75" customHeight="1">
      <c r="A30" s="536" t="s">
        <v>1086</v>
      </c>
      <c r="B30" s="537" t="s">
        <v>314</v>
      </c>
      <c r="C30" s="537" t="s">
        <v>1087</v>
      </c>
      <c r="D30" s="538">
        <v>463142</v>
      </c>
      <c r="E30" s="538">
        <v>8655</v>
      </c>
      <c r="F30" s="538">
        <v>450662</v>
      </c>
      <c r="G30" s="538">
        <v>8627.5</v>
      </c>
      <c r="H30" s="538">
        <v>471946</v>
      </c>
      <c r="I30" s="538">
        <v>8637.5</v>
      </c>
      <c r="J30" s="538">
        <v>348361</v>
      </c>
      <c r="K30" s="538">
        <v>8601</v>
      </c>
      <c r="L30" s="538">
        <v>340006</v>
      </c>
      <c r="M30" s="538">
        <v>8641</v>
      </c>
      <c r="N30" s="538">
        <v>313402</v>
      </c>
      <c r="O30" s="538">
        <v>8645</v>
      </c>
      <c r="P30" s="538">
        <v>8645</v>
      </c>
      <c r="Q30" s="538">
        <v>313402</v>
      </c>
      <c r="R30" s="538">
        <v>8641</v>
      </c>
      <c r="S30" s="538">
        <v>340006</v>
      </c>
      <c r="T30" s="538">
        <v>8601</v>
      </c>
      <c r="U30" s="538">
        <v>348361</v>
      </c>
      <c r="V30" s="538">
        <v>8637.5</v>
      </c>
      <c r="W30" s="538">
        <v>471946</v>
      </c>
      <c r="X30" s="538">
        <v>8627.5</v>
      </c>
      <c r="Y30" s="538">
        <v>450662</v>
      </c>
      <c r="Z30" s="538">
        <v>8655</v>
      </c>
      <c r="AA30" s="538">
        <v>463142</v>
      </c>
      <c r="AB30" s="539" t="s">
        <v>6725</v>
      </c>
      <c r="AC30" s="539" t="s">
        <v>6617</v>
      </c>
      <c r="AD30" s="536"/>
    </row>
    <row r="31" spans="1:52" ht="42.75" customHeight="1">
      <c r="A31" s="536" t="s">
        <v>1088</v>
      </c>
      <c r="B31" s="537" t="s">
        <v>314</v>
      </c>
      <c r="C31" s="537" t="s">
        <v>1089</v>
      </c>
      <c r="D31" s="538">
        <v>550101</v>
      </c>
      <c r="E31" s="538">
        <v>8655</v>
      </c>
      <c r="F31" s="538">
        <v>554548</v>
      </c>
      <c r="G31" s="538">
        <v>8636</v>
      </c>
      <c r="H31" s="538">
        <v>568258</v>
      </c>
      <c r="I31" s="538">
        <v>8659</v>
      </c>
      <c r="J31" s="538">
        <v>412802</v>
      </c>
      <c r="K31" s="538">
        <v>8629</v>
      </c>
      <c r="L31" s="538">
        <v>407943</v>
      </c>
      <c r="M31" s="538">
        <v>8630</v>
      </c>
      <c r="N31" s="538">
        <v>455841</v>
      </c>
      <c r="O31" s="538">
        <v>8653</v>
      </c>
      <c r="P31" s="538">
        <v>8653</v>
      </c>
      <c r="Q31" s="538">
        <v>455841</v>
      </c>
      <c r="R31" s="538">
        <v>8630</v>
      </c>
      <c r="S31" s="538">
        <v>407943</v>
      </c>
      <c r="T31" s="538">
        <v>8629</v>
      </c>
      <c r="U31" s="538">
        <v>412802</v>
      </c>
      <c r="V31" s="538">
        <v>8659</v>
      </c>
      <c r="W31" s="538">
        <v>568258</v>
      </c>
      <c r="X31" s="538">
        <v>8636</v>
      </c>
      <c r="Y31" s="538">
        <v>554548</v>
      </c>
      <c r="Z31" s="538">
        <v>8655</v>
      </c>
      <c r="AA31" s="538">
        <v>550101</v>
      </c>
      <c r="AB31" s="539" t="s">
        <v>6726</v>
      </c>
      <c r="AC31" s="539" t="s">
        <v>6617</v>
      </c>
      <c r="AD31" s="536"/>
    </row>
    <row r="32" spans="1:52" ht="42.75" customHeight="1">
      <c r="A32" s="536" t="s">
        <v>1090</v>
      </c>
      <c r="B32" s="537" t="s">
        <v>314</v>
      </c>
      <c r="C32" s="537" t="s">
        <v>1091</v>
      </c>
      <c r="D32" s="538">
        <v>284101</v>
      </c>
      <c r="E32" s="538">
        <v>8647</v>
      </c>
      <c r="F32" s="538">
        <v>256228</v>
      </c>
      <c r="G32" s="538">
        <v>8609</v>
      </c>
      <c r="H32" s="538">
        <v>294252</v>
      </c>
      <c r="I32" s="538">
        <v>8644.5</v>
      </c>
      <c r="J32" s="538">
        <v>242837</v>
      </c>
      <c r="K32" s="538">
        <v>8632</v>
      </c>
      <c r="L32" s="538">
        <v>227377</v>
      </c>
      <c r="M32" s="538">
        <v>8642</v>
      </c>
      <c r="N32" s="538">
        <v>119363</v>
      </c>
      <c r="O32" s="538">
        <v>8644</v>
      </c>
      <c r="P32" s="538">
        <v>8644</v>
      </c>
      <c r="Q32" s="538">
        <v>119363</v>
      </c>
      <c r="R32" s="538">
        <v>8642</v>
      </c>
      <c r="S32" s="538">
        <v>227377</v>
      </c>
      <c r="T32" s="538">
        <v>8632</v>
      </c>
      <c r="U32" s="538">
        <v>242837</v>
      </c>
      <c r="V32" s="538">
        <v>8644.5</v>
      </c>
      <c r="W32" s="538">
        <v>294252</v>
      </c>
      <c r="X32" s="538">
        <v>8609</v>
      </c>
      <c r="Y32" s="538">
        <v>256228</v>
      </c>
      <c r="Z32" s="538">
        <v>8647</v>
      </c>
      <c r="AA32" s="538">
        <v>284101</v>
      </c>
      <c r="AB32" s="539" t="s">
        <v>6727</v>
      </c>
      <c r="AC32" s="539" t="s">
        <v>6617</v>
      </c>
      <c r="AD32" s="536"/>
    </row>
    <row r="33" spans="1:43" ht="42.75" customHeight="1">
      <c r="A33" s="536" t="s">
        <v>1092</v>
      </c>
      <c r="B33" s="537" t="s">
        <v>324</v>
      </c>
      <c r="C33" s="537" t="s">
        <v>1093</v>
      </c>
      <c r="D33" s="538">
        <v>587204</v>
      </c>
      <c r="E33" s="538">
        <v>8078</v>
      </c>
      <c r="F33" s="538">
        <v>531308</v>
      </c>
      <c r="G33" s="538">
        <v>8142</v>
      </c>
      <c r="H33" s="538">
        <v>539600</v>
      </c>
      <c r="I33" s="538">
        <v>8541</v>
      </c>
      <c r="J33" s="538">
        <v>504912</v>
      </c>
      <c r="K33" s="538">
        <v>8256</v>
      </c>
      <c r="L33" s="538">
        <v>576887</v>
      </c>
      <c r="M33" s="538">
        <v>8458</v>
      </c>
      <c r="N33" s="538">
        <v>440480</v>
      </c>
      <c r="O33" s="538">
        <v>8291</v>
      </c>
      <c r="P33" s="538">
        <v>8291</v>
      </c>
      <c r="Q33" s="538">
        <v>440480</v>
      </c>
      <c r="R33" s="538">
        <v>8458</v>
      </c>
      <c r="S33" s="538">
        <v>576887</v>
      </c>
      <c r="T33" s="538">
        <v>8256</v>
      </c>
      <c r="U33" s="538">
        <v>504912</v>
      </c>
      <c r="V33" s="538">
        <v>8541</v>
      </c>
      <c r="W33" s="538">
        <v>539600</v>
      </c>
      <c r="X33" s="538">
        <v>8142</v>
      </c>
      <c r="Y33" s="538">
        <v>531308</v>
      </c>
      <c r="Z33" s="538">
        <v>8078</v>
      </c>
      <c r="AA33" s="538">
        <v>587204</v>
      </c>
      <c r="AB33" s="537" t="s">
        <v>1093</v>
      </c>
      <c r="AC33" s="539" t="s">
        <v>328</v>
      </c>
      <c r="AD33" s="536"/>
    </row>
    <row r="34" spans="1:43" ht="42.75" customHeight="1">
      <c r="A34" s="536" t="s">
        <v>1094</v>
      </c>
      <c r="B34" s="537" t="s">
        <v>324</v>
      </c>
      <c r="C34" s="537" t="s">
        <v>1095</v>
      </c>
      <c r="D34" s="538">
        <v>626019</v>
      </c>
      <c r="E34" s="538">
        <v>8121</v>
      </c>
      <c r="F34" s="538">
        <v>647338</v>
      </c>
      <c r="G34" s="538">
        <v>8263</v>
      </c>
      <c r="H34" s="538">
        <v>627571</v>
      </c>
      <c r="I34" s="538">
        <v>8339</v>
      </c>
      <c r="J34" s="538">
        <v>630404.5</v>
      </c>
      <c r="K34" s="538">
        <v>8456</v>
      </c>
      <c r="L34" s="538">
        <v>671517</v>
      </c>
      <c r="M34" s="538">
        <v>8470</v>
      </c>
      <c r="N34" s="538">
        <v>603707</v>
      </c>
      <c r="O34" s="538">
        <v>8205</v>
      </c>
      <c r="P34" s="538">
        <v>8205</v>
      </c>
      <c r="Q34" s="538">
        <v>603707</v>
      </c>
      <c r="R34" s="538">
        <v>8470</v>
      </c>
      <c r="S34" s="538">
        <v>671517</v>
      </c>
      <c r="T34" s="538">
        <v>8456</v>
      </c>
      <c r="U34" s="538">
        <v>630404.5</v>
      </c>
      <c r="V34" s="538">
        <v>8339</v>
      </c>
      <c r="W34" s="538">
        <v>627571</v>
      </c>
      <c r="X34" s="538">
        <v>8263</v>
      </c>
      <c r="Y34" s="538">
        <v>647338</v>
      </c>
      <c r="Z34" s="538">
        <v>8121</v>
      </c>
      <c r="AA34" s="538">
        <v>626019</v>
      </c>
      <c r="AB34" s="537" t="s">
        <v>1095</v>
      </c>
      <c r="AC34" s="539" t="s">
        <v>328</v>
      </c>
      <c r="AD34" s="536"/>
    </row>
    <row r="35" spans="1:43" ht="42.75" customHeight="1">
      <c r="A35" s="536" t="s">
        <v>1096</v>
      </c>
      <c r="B35" s="537" t="s">
        <v>324</v>
      </c>
      <c r="C35" s="537" t="s">
        <v>1097</v>
      </c>
      <c r="D35" s="538" t="s">
        <v>1048</v>
      </c>
      <c r="E35" s="538" t="s">
        <v>1048</v>
      </c>
      <c r="F35" s="538" t="s">
        <v>1048</v>
      </c>
      <c r="G35" s="538" t="s">
        <v>1048</v>
      </c>
      <c r="H35" s="538" t="s">
        <v>1048</v>
      </c>
      <c r="I35" s="538" t="s">
        <v>1048</v>
      </c>
      <c r="J35" s="538">
        <v>351561.5</v>
      </c>
      <c r="K35" s="538">
        <v>6057</v>
      </c>
      <c r="L35" s="538">
        <v>501651</v>
      </c>
      <c r="M35" s="538">
        <v>8504</v>
      </c>
      <c r="N35" s="538">
        <v>437748</v>
      </c>
      <c r="O35" s="538">
        <v>8009</v>
      </c>
      <c r="P35" s="538">
        <v>8009</v>
      </c>
      <c r="Q35" s="538">
        <v>437748</v>
      </c>
      <c r="R35" s="538">
        <v>8504</v>
      </c>
      <c r="S35" s="538">
        <v>501651</v>
      </c>
      <c r="T35" s="538">
        <v>6057</v>
      </c>
      <c r="U35" s="538">
        <v>351561.5</v>
      </c>
      <c r="V35" s="538" t="s">
        <v>1048</v>
      </c>
      <c r="W35" s="538" t="s">
        <v>1048</v>
      </c>
      <c r="X35" s="538" t="s">
        <v>1048</v>
      </c>
      <c r="Y35" s="538" t="s">
        <v>1048</v>
      </c>
      <c r="Z35" s="538" t="s">
        <v>1048</v>
      </c>
      <c r="AA35" s="538" t="s">
        <v>1048</v>
      </c>
      <c r="AB35" s="537" t="s">
        <v>1097</v>
      </c>
      <c r="AC35" s="539" t="s">
        <v>328</v>
      </c>
      <c r="AD35" s="536"/>
    </row>
    <row r="36" spans="1:43" s="540" customFormat="1" ht="42.75" customHeight="1">
      <c r="A36" s="536" t="s">
        <v>1098</v>
      </c>
      <c r="B36" s="537" t="s">
        <v>324</v>
      </c>
      <c r="C36" s="537" t="s">
        <v>1099</v>
      </c>
      <c r="D36" s="538" t="s">
        <v>1048</v>
      </c>
      <c r="E36" s="538" t="s">
        <v>1048</v>
      </c>
      <c r="F36" s="538">
        <v>397180</v>
      </c>
      <c r="G36" s="538">
        <v>7565</v>
      </c>
      <c r="H36" s="538">
        <v>441751</v>
      </c>
      <c r="I36" s="538">
        <v>8513</v>
      </c>
      <c r="J36" s="538">
        <v>436214</v>
      </c>
      <c r="K36" s="538">
        <v>8473</v>
      </c>
      <c r="L36" s="538">
        <v>461582</v>
      </c>
      <c r="M36" s="538">
        <v>8504</v>
      </c>
      <c r="N36" s="538">
        <v>489247</v>
      </c>
      <c r="O36" s="538">
        <v>8148</v>
      </c>
      <c r="P36" s="538">
        <v>8148</v>
      </c>
      <c r="Q36" s="538">
        <v>489247</v>
      </c>
      <c r="R36" s="538">
        <v>8504</v>
      </c>
      <c r="S36" s="538">
        <v>461582</v>
      </c>
      <c r="T36" s="538">
        <v>8473</v>
      </c>
      <c r="U36" s="538">
        <v>436214</v>
      </c>
      <c r="V36" s="538">
        <v>8513</v>
      </c>
      <c r="W36" s="538">
        <v>441751</v>
      </c>
      <c r="X36" s="538">
        <v>7565</v>
      </c>
      <c r="Y36" s="538">
        <v>397180</v>
      </c>
      <c r="Z36" s="538" t="s">
        <v>1048</v>
      </c>
      <c r="AA36" s="538" t="s">
        <v>1048</v>
      </c>
      <c r="AB36" s="537" t="s">
        <v>1099</v>
      </c>
      <c r="AC36" s="539" t="s">
        <v>328</v>
      </c>
      <c r="AD36" s="536"/>
    </row>
    <row r="37" spans="1:43" ht="42.75" customHeight="1">
      <c r="A37" s="536" t="s">
        <v>1100</v>
      </c>
      <c r="B37" s="537" t="s">
        <v>324</v>
      </c>
      <c r="C37" s="537" t="s">
        <v>932</v>
      </c>
      <c r="D37" s="538">
        <v>631713</v>
      </c>
      <c r="E37" s="538">
        <v>8037</v>
      </c>
      <c r="F37" s="538">
        <v>621301</v>
      </c>
      <c r="G37" s="538">
        <v>8267</v>
      </c>
      <c r="H37" s="538">
        <v>606168</v>
      </c>
      <c r="I37" s="538">
        <v>8362</v>
      </c>
      <c r="J37" s="538">
        <v>556784</v>
      </c>
      <c r="K37" s="538">
        <v>8339</v>
      </c>
      <c r="L37" s="538">
        <v>572997</v>
      </c>
      <c r="M37" s="538">
        <v>8406</v>
      </c>
      <c r="N37" s="538">
        <v>506533</v>
      </c>
      <c r="O37" s="538">
        <v>8123</v>
      </c>
      <c r="P37" s="538">
        <v>8123</v>
      </c>
      <c r="Q37" s="538">
        <v>506533</v>
      </c>
      <c r="R37" s="538">
        <v>8406</v>
      </c>
      <c r="S37" s="538">
        <v>572997</v>
      </c>
      <c r="T37" s="538">
        <v>8339</v>
      </c>
      <c r="U37" s="538">
        <v>556784</v>
      </c>
      <c r="V37" s="538">
        <v>8362</v>
      </c>
      <c r="W37" s="538">
        <v>606168</v>
      </c>
      <c r="X37" s="538">
        <v>8267</v>
      </c>
      <c r="Y37" s="538">
        <v>621301</v>
      </c>
      <c r="Z37" s="538">
        <v>8037</v>
      </c>
      <c r="AA37" s="538">
        <v>631713</v>
      </c>
      <c r="AB37" s="537" t="s">
        <v>932</v>
      </c>
      <c r="AC37" s="539" t="s">
        <v>328</v>
      </c>
      <c r="AD37" s="536"/>
    </row>
    <row r="38" spans="1:43" ht="42.75" customHeight="1">
      <c r="A38" s="536" t="s">
        <v>1101</v>
      </c>
      <c r="B38" s="537" t="s">
        <v>324</v>
      </c>
      <c r="C38" s="537" t="s">
        <v>1102</v>
      </c>
      <c r="D38" s="538">
        <v>144122</v>
      </c>
      <c r="E38" s="538">
        <v>2646</v>
      </c>
      <c r="F38" s="538" t="s">
        <v>1048</v>
      </c>
      <c r="G38" s="538" t="s">
        <v>1048</v>
      </c>
      <c r="H38" s="538" t="s">
        <v>1048</v>
      </c>
      <c r="I38" s="538" t="s">
        <v>1048</v>
      </c>
      <c r="J38" s="538" t="s">
        <v>1048</v>
      </c>
      <c r="K38" s="538" t="s">
        <v>1048</v>
      </c>
      <c r="L38" s="538">
        <v>135746</v>
      </c>
      <c r="M38" s="538">
        <v>2133</v>
      </c>
      <c r="N38" s="538">
        <v>204645</v>
      </c>
      <c r="O38" s="538">
        <v>5852</v>
      </c>
      <c r="P38" s="538">
        <v>5852</v>
      </c>
      <c r="Q38" s="538">
        <v>204645</v>
      </c>
      <c r="R38" s="538">
        <v>2133</v>
      </c>
      <c r="S38" s="538">
        <v>135746</v>
      </c>
      <c r="T38" s="538" t="s">
        <v>1048</v>
      </c>
      <c r="U38" s="538" t="s">
        <v>1048</v>
      </c>
      <c r="V38" s="538" t="s">
        <v>1048</v>
      </c>
      <c r="W38" s="538" t="s">
        <v>1048</v>
      </c>
      <c r="X38" s="538" t="s">
        <v>1048</v>
      </c>
      <c r="Y38" s="538" t="s">
        <v>1048</v>
      </c>
      <c r="Z38" s="538">
        <v>2646</v>
      </c>
      <c r="AA38" s="538">
        <v>144122</v>
      </c>
      <c r="AB38" s="537" t="s">
        <v>1102</v>
      </c>
      <c r="AC38" s="539" t="s">
        <v>328</v>
      </c>
      <c r="AD38" s="536"/>
    </row>
    <row r="39" spans="1:43" ht="42.75" customHeight="1">
      <c r="A39" s="536" t="s">
        <v>1103</v>
      </c>
      <c r="B39" s="537" t="s">
        <v>324</v>
      </c>
      <c r="C39" s="537" t="s">
        <v>1104</v>
      </c>
      <c r="D39" s="538">
        <v>624143</v>
      </c>
      <c r="E39" s="538">
        <v>8188</v>
      </c>
      <c r="F39" s="538">
        <v>613941</v>
      </c>
      <c r="G39" s="538">
        <v>7675</v>
      </c>
      <c r="H39" s="538">
        <v>420192</v>
      </c>
      <c r="I39" s="538">
        <v>6001</v>
      </c>
      <c r="J39" s="538" t="s">
        <v>1048</v>
      </c>
      <c r="K39" s="538" t="s">
        <v>1048</v>
      </c>
      <c r="L39" s="538" t="s">
        <v>1048</v>
      </c>
      <c r="M39" s="538" t="s">
        <v>1048</v>
      </c>
      <c r="N39" s="538">
        <v>500346</v>
      </c>
      <c r="O39" s="538">
        <v>7037</v>
      </c>
      <c r="P39" s="538">
        <v>7037</v>
      </c>
      <c r="Q39" s="538">
        <v>500346</v>
      </c>
      <c r="R39" s="538" t="s">
        <v>1048</v>
      </c>
      <c r="S39" s="538" t="s">
        <v>1048</v>
      </c>
      <c r="T39" s="538" t="s">
        <v>1048</v>
      </c>
      <c r="U39" s="538" t="s">
        <v>1048</v>
      </c>
      <c r="V39" s="538">
        <v>6001</v>
      </c>
      <c r="W39" s="538">
        <v>420192</v>
      </c>
      <c r="X39" s="538">
        <v>7675</v>
      </c>
      <c r="Y39" s="538">
        <v>613941</v>
      </c>
      <c r="Z39" s="538">
        <v>8188</v>
      </c>
      <c r="AA39" s="538">
        <v>624143</v>
      </c>
      <c r="AB39" s="537" t="s">
        <v>1104</v>
      </c>
      <c r="AC39" s="539" t="s">
        <v>328</v>
      </c>
      <c r="AD39" s="536"/>
    </row>
    <row r="40" spans="1:43" ht="42.75" customHeight="1">
      <c r="A40" s="536" t="s">
        <v>1105</v>
      </c>
      <c r="B40" s="537" t="s">
        <v>324</v>
      </c>
      <c r="C40" s="537" t="s">
        <v>1106</v>
      </c>
      <c r="D40" s="538" t="s">
        <v>1048</v>
      </c>
      <c r="E40" s="538" t="s">
        <v>1048</v>
      </c>
      <c r="F40" s="538" t="s">
        <v>1048</v>
      </c>
      <c r="G40" s="538" t="s">
        <v>1048</v>
      </c>
      <c r="H40" s="538" t="s">
        <v>1048</v>
      </c>
      <c r="I40" s="538" t="s">
        <v>1048</v>
      </c>
      <c r="J40" s="538" t="s">
        <v>1048</v>
      </c>
      <c r="K40" s="538" t="s">
        <v>1048</v>
      </c>
      <c r="L40" s="538" t="s">
        <v>1048</v>
      </c>
      <c r="M40" s="538" t="s">
        <v>1048</v>
      </c>
      <c r="N40" s="538">
        <v>95478</v>
      </c>
      <c r="O40" s="538">
        <v>1354</v>
      </c>
      <c r="P40" s="538">
        <v>1354</v>
      </c>
      <c r="Q40" s="538">
        <v>95478</v>
      </c>
      <c r="R40" s="538" t="s">
        <v>1048</v>
      </c>
      <c r="S40" s="538" t="s">
        <v>1048</v>
      </c>
      <c r="T40" s="538" t="s">
        <v>1048</v>
      </c>
      <c r="U40" s="538" t="s">
        <v>1048</v>
      </c>
      <c r="V40" s="538" t="s">
        <v>1048</v>
      </c>
      <c r="W40" s="538" t="s">
        <v>1048</v>
      </c>
      <c r="X40" s="538" t="s">
        <v>1048</v>
      </c>
      <c r="Y40" s="538" t="s">
        <v>1048</v>
      </c>
      <c r="Z40" s="538" t="s">
        <v>1048</v>
      </c>
      <c r="AA40" s="538" t="s">
        <v>1048</v>
      </c>
      <c r="AB40" s="537" t="s">
        <v>1106</v>
      </c>
      <c r="AC40" s="539" t="s">
        <v>328</v>
      </c>
      <c r="AD40" s="536"/>
    </row>
    <row r="41" spans="1:43" ht="42.75" customHeight="1">
      <c r="A41" s="536" t="s">
        <v>1107</v>
      </c>
      <c r="B41" s="537" t="s">
        <v>324</v>
      </c>
      <c r="C41" s="537" t="s">
        <v>1108</v>
      </c>
      <c r="D41" s="538" t="s">
        <v>1048</v>
      </c>
      <c r="E41" s="538" t="s">
        <v>1048</v>
      </c>
      <c r="F41" s="538" t="s">
        <v>1048</v>
      </c>
      <c r="G41" s="538" t="s">
        <v>1048</v>
      </c>
      <c r="H41" s="538" t="s">
        <v>1048</v>
      </c>
      <c r="I41" s="538" t="s">
        <v>1048</v>
      </c>
      <c r="J41" s="538" t="s">
        <v>1048</v>
      </c>
      <c r="K41" s="538" t="s">
        <v>1048</v>
      </c>
      <c r="L41" s="538" t="s">
        <v>1048</v>
      </c>
      <c r="M41" s="538" t="s">
        <v>1048</v>
      </c>
      <c r="N41" s="538">
        <v>52523</v>
      </c>
      <c r="O41" s="538">
        <v>1237</v>
      </c>
      <c r="P41" s="538">
        <v>1237</v>
      </c>
      <c r="Q41" s="538">
        <v>52523</v>
      </c>
      <c r="R41" s="538" t="s">
        <v>1048</v>
      </c>
      <c r="S41" s="538" t="s">
        <v>1048</v>
      </c>
      <c r="T41" s="538" t="s">
        <v>1048</v>
      </c>
      <c r="U41" s="538" t="s">
        <v>1048</v>
      </c>
      <c r="V41" s="538" t="s">
        <v>1048</v>
      </c>
      <c r="W41" s="538" t="s">
        <v>1048</v>
      </c>
      <c r="X41" s="538" t="s">
        <v>1048</v>
      </c>
      <c r="Y41" s="538" t="s">
        <v>1048</v>
      </c>
      <c r="Z41" s="538" t="s">
        <v>1048</v>
      </c>
      <c r="AA41" s="538" t="s">
        <v>1048</v>
      </c>
      <c r="AB41" s="537" t="s">
        <v>1108</v>
      </c>
      <c r="AC41" s="539" t="s">
        <v>328</v>
      </c>
      <c r="AD41" s="536"/>
    </row>
    <row r="42" spans="1:43" ht="42.75" customHeight="1">
      <c r="A42" s="536" t="s">
        <v>1109</v>
      </c>
      <c r="B42" s="537" t="s">
        <v>1110</v>
      </c>
      <c r="C42" s="537" t="s">
        <v>1111</v>
      </c>
      <c r="D42" s="538">
        <v>611186</v>
      </c>
      <c r="E42" s="538">
        <v>8548</v>
      </c>
      <c r="F42" s="538">
        <v>616930</v>
      </c>
      <c r="G42" s="538">
        <v>8490.86</v>
      </c>
      <c r="H42" s="538">
        <v>629999</v>
      </c>
      <c r="I42" s="538">
        <v>8588</v>
      </c>
      <c r="J42" s="538">
        <v>653175</v>
      </c>
      <c r="K42" s="538">
        <v>8609.69</v>
      </c>
      <c r="L42" s="538">
        <v>776347</v>
      </c>
      <c r="M42" s="538">
        <v>8504.76</v>
      </c>
      <c r="N42" s="538">
        <v>808639</v>
      </c>
      <c r="O42" s="538">
        <v>8592.35</v>
      </c>
      <c r="P42" s="538">
        <v>8592.35</v>
      </c>
      <c r="Q42" s="538">
        <v>808639</v>
      </c>
      <c r="R42" s="538">
        <v>8504.76</v>
      </c>
      <c r="S42" s="538">
        <v>776347</v>
      </c>
      <c r="T42" s="538">
        <v>8609.69</v>
      </c>
      <c r="U42" s="538">
        <v>653175</v>
      </c>
      <c r="V42" s="538">
        <v>8588</v>
      </c>
      <c r="W42" s="538">
        <v>629999</v>
      </c>
      <c r="X42" s="538">
        <v>8490.86</v>
      </c>
      <c r="Y42" s="538">
        <v>616930</v>
      </c>
      <c r="Z42" s="538">
        <v>8548</v>
      </c>
      <c r="AA42" s="538">
        <v>611186</v>
      </c>
      <c r="AB42" s="537" t="s">
        <v>1111</v>
      </c>
      <c r="AC42" s="539" t="s">
        <v>6705</v>
      </c>
      <c r="AD42" s="536"/>
    </row>
    <row r="43" spans="1:43" ht="42.75" customHeight="1">
      <c r="A43" s="536" t="s">
        <v>1112</v>
      </c>
      <c r="B43" s="537" t="s">
        <v>1110</v>
      </c>
      <c r="C43" s="537" t="s">
        <v>1113</v>
      </c>
      <c r="D43" s="538">
        <v>499208</v>
      </c>
      <c r="E43" s="538">
        <v>8474</v>
      </c>
      <c r="F43" s="538">
        <v>564441.313907473</v>
      </c>
      <c r="G43" s="538">
        <v>8473.1299999999992</v>
      </c>
      <c r="H43" s="538">
        <v>504314</v>
      </c>
      <c r="I43" s="538">
        <v>8436</v>
      </c>
      <c r="J43" s="538">
        <v>439721</v>
      </c>
      <c r="K43" s="538">
        <v>8526.58</v>
      </c>
      <c r="L43" s="538">
        <v>471821</v>
      </c>
      <c r="M43" s="538">
        <v>8574.11</v>
      </c>
      <c r="N43" s="538">
        <v>456165</v>
      </c>
      <c r="O43" s="538">
        <v>8503.7000000000007</v>
      </c>
      <c r="P43" s="538">
        <v>8503.7000000000007</v>
      </c>
      <c r="Q43" s="538">
        <v>456165</v>
      </c>
      <c r="R43" s="538">
        <v>8574.11</v>
      </c>
      <c r="S43" s="538">
        <v>471821</v>
      </c>
      <c r="T43" s="538">
        <v>8526.58</v>
      </c>
      <c r="U43" s="538">
        <v>439721</v>
      </c>
      <c r="V43" s="538">
        <v>8436</v>
      </c>
      <c r="W43" s="538">
        <v>504314</v>
      </c>
      <c r="X43" s="538">
        <v>8473.1299999999992</v>
      </c>
      <c r="Y43" s="538">
        <v>564441.313907473</v>
      </c>
      <c r="Z43" s="538">
        <v>8474</v>
      </c>
      <c r="AA43" s="538">
        <v>499208</v>
      </c>
      <c r="AB43" s="537" t="s">
        <v>1113</v>
      </c>
      <c r="AC43" s="539" t="s">
        <v>6705</v>
      </c>
      <c r="AD43" s="536"/>
      <c r="AF43" s="2885"/>
      <c r="AG43" s="2885"/>
      <c r="AH43" s="2885"/>
      <c r="AI43" s="2885"/>
      <c r="AJ43" s="2885"/>
      <c r="AK43" s="2885"/>
      <c r="AL43" s="2885"/>
      <c r="AM43" s="2885"/>
      <c r="AN43" s="2885"/>
      <c r="AO43" s="2885"/>
      <c r="AP43" s="2885"/>
      <c r="AQ43" s="2885"/>
    </row>
    <row r="44" spans="1:43" ht="42.75" customHeight="1">
      <c r="A44" s="536" t="s">
        <v>1114</v>
      </c>
      <c r="B44" s="537" t="s">
        <v>1110</v>
      </c>
      <c r="C44" s="541" t="s">
        <v>1115</v>
      </c>
      <c r="D44" s="538">
        <v>432779</v>
      </c>
      <c r="E44" s="538">
        <v>8479</v>
      </c>
      <c r="F44" s="538">
        <v>363100</v>
      </c>
      <c r="G44" s="538">
        <v>8380.2800000000007</v>
      </c>
      <c r="H44" s="538">
        <v>429611</v>
      </c>
      <c r="I44" s="538">
        <v>8423</v>
      </c>
      <c r="J44" s="538">
        <v>371108</v>
      </c>
      <c r="K44" s="538">
        <v>8133.63</v>
      </c>
      <c r="L44" s="538">
        <v>562345</v>
      </c>
      <c r="M44" s="538">
        <v>8543.06</v>
      </c>
      <c r="N44" s="538">
        <v>551266</v>
      </c>
      <c r="O44" s="538">
        <v>8595.7199999999993</v>
      </c>
      <c r="P44" s="538">
        <v>8595.7199999999993</v>
      </c>
      <c r="Q44" s="538">
        <v>551266</v>
      </c>
      <c r="R44" s="538">
        <v>8543.06</v>
      </c>
      <c r="S44" s="538">
        <v>562345</v>
      </c>
      <c r="T44" s="538">
        <v>8133.63</v>
      </c>
      <c r="U44" s="538">
        <v>371108</v>
      </c>
      <c r="V44" s="538">
        <v>8423</v>
      </c>
      <c r="W44" s="538">
        <v>429611</v>
      </c>
      <c r="X44" s="538">
        <v>8380.2800000000007</v>
      </c>
      <c r="Y44" s="538">
        <v>363100</v>
      </c>
      <c r="Z44" s="538">
        <v>8479</v>
      </c>
      <c r="AA44" s="538">
        <v>432779</v>
      </c>
      <c r="AB44" s="541" t="s">
        <v>1115</v>
      </c>
      <c r="AC44" s="539" t="s">
        <v>6705</v>
      </c>
      <c r="AD44" s="536"/>
    </row>
    <row r="45" spans="1:43" ht="42.75" customHeight="1">
      <c r="A45" s="536" t="s">
        <v>1116</v>
      </c>
      <c r="B45" s="537" t="s">
        <v>1110</v>
      </c>
      <c r="C45" s="537" t="s">
        <v>1117</v>
      </c>
      <c r="D45" s="538">
        <v>563516</v>
      </c>
      <c r="E45" s="538">
        <v>8555</v>
      </c>
      <c r="F45" s="538">
        <v>554958</v>
      </c>
      <c r="G45" s="538">
        <v>8507.0499999999993</v>
      </c>
      <c r="H45" s="538">
        <v>575143</v>
      </c>
      <c r="I45" s="538">
        <v>8473</v>
      </c>
      <c r="J45" s="538">
        <v>624934</v>
      </c>
      <c r="K45" s="538">
        <v>8544.52</v>
      </c>
      <c r="L45" s="538">
        <v>624077</v>
      </c>
      <c r="M45" s="538">
        <v>8500.44</v>
      </c>
      <c r="N45" s="538">
        <v>197799</v>
      </c>
      <c r="O45" s="538">
        <v>2667.32</v>
      </c>
      <c r="P45" s="538">
        <v>2667.32</v>
      </c>
      <c r="Q45" s="538">
        <v>197799</v>
      </c>
      <c r="R45" s="538">
        <v>8500.44</v>
      </c>
      <c r="S45" s="538">
        <v>624077</v>
      </c>
      <c r="T45" s="538">
        <v>8544.52</v>
      </c>
      <c r="U45" s="538">
        <v>624934</v>
      </c>
      <c r="V45" s="538">
        <v>8473</v>
      </c>
      <c r="W45" s="538">
        <v>575143</v>
      </c>
      <c r="X45" s="538">
        <v>8507.0499999999993</v>
      </c>
      <c r="Y45" s="538">
        <v>554958</v>
      </c>
      <c r="Z45" s="538">
        <v>8555</v>
      </c>
      <c r="AA45" s="538">
        <v>563516</v>
      </c>
      <c r="AB45" s="537" t="s">
        <v>1117</v>
      </c>
      <c r="AC45" s="539" t="s">
        <v>6705</v>
      </c>
      <c r="AD45" s="536"/>
    </row>
    <row r="46" spans="1:43" ht="42.75" customHeight="1">
      <c r="A46" s="536" t="s">
        <v>1118</v>
      </c>
      <c r="B46" s="537" t="s">
        <v>1110</v>
      </c>
      <c r="C46" s="537" t="s">
        <v>1119</v>
      </c>
      <c r="D46" s="538">
        <v>622954</v>
      </c>
      <c r="E46" s="538">
        <v>8532</v>
      </c>
      <c r="F46" s="538">
        <v>327649</v>
      </c>
      <c r="G46" s="538">
        <v>4319.3</v>
      </c>
      <c r="H46" s="538">
        <v>221286</v>
      </c>
      <c r="I46" s="538">
        <v>3348</v>
      </c>
      <c r="J46" s="538">
        <v>301430</v>
      </c>
      <c r="K46" s="538">
        <v>6308.48</v>
      </c>
      <c r="L46" s="538">
        <v>316422</v>
      </c>
      <c r="M46" s="538">
        <v>6726.68</v>
      </c>
      <c r="N46" s="538">
        <v>433128</v>
      </c>
      <c r="O46" s="538">
        <v>8533.93</v>
      </c>
      <c r="P46" s="538">
        <v>8533.93</v>
      </c>
      <c r="Q46" s="538">
        <v>433128</v>
      </c>
      <c r="R46" s="538">
        <v>6726.68</v>
      </c>
      <c r="S46" s="538">
        <v>316422</v>
      </c>
      <c r="T46" s="538">
        <v>6308.48</v>
      </c>
      <c r="U46" s="538">
        <v>301430</v>
      </c>
      <c r="V46" s="538">
        <v>3348</v>
      </c>
      <c r="W46" s="538">
        <v>221286</v>
      </c>
      <c r="X46" s="538">
        <v>4319.3</v>
      </c>
      <c r="Y46" s="538">
        <v>327649</v>
      </c>
      <c r="Z46" s="538">
        <v>8532</v>
      </c>
      <c r="AA46" s="538">
        <v>622954</v>
      </c>
      <c r="AB46" s="537" t="s">
        <v>1119</v>
      </c>
      <c r="AC46" s="539" t="s">
        <v>6705</v>
      </c>
      <c r="AD46" s="536"/>
    </row>
    <row r="47" spans="1:43" ht="42.75" customHeight="1">
      <c r="A47" s="536" t="s">
        <v>1120</v>
      </c>
      <c r="B47" s="537" t="s">
        <v>1110</v>
      </c>
      <c r="C47" s="537" t="s">
        <v>1121</v>
      </c>
      <c r="D47" s="538">
        <v>414117</v>
      </c>
      <c r="E47" s="538">
        <v>7723</v>
      </c>
      <c r="F47" s="538">
        <v>352874</v>
      </c>
      <c r="G47" s="538">
        <v>7630.78</v>
      </c>
      <c r="H47" s="538">
        <v>384443</v>
      </c>
      <c r="I47" s="538">
        <v>8395</v>
      </c>
      <c r="J47" s="538">
        <v>232657</v>
      </c>
      <c r="K47" s="538">
        <v>4919.66</v>
      </c>
      <c r="L47" s="538">
        <v>284762</v>
      </c>
      <c r="M47" s="538">
        <v>7140.54</v>
      </c>
      <c r="N47" s="538">
        <v>290419</v>
      </c>
      <c r="O47" s="538">
        <v>8415.9500000000007</v>
      </c>
      <c r="P47" s="538">
        <v>8415.9500000000007</v>
      </c>
      <c r="Q47" s="538">
        <v>290419</v>
      </c>
      <c r="R47" s="538">
        <v>7140.54</v>
      </c>
      <c r="S47" s="538">
        <v>284762</v>
      </c>
      <c r="T47" s="538">
        <v>4919.66</v>
      </c>
      <c r="U47" s="538">
        <v>232657</v>
      </c>
      <c r="V47" s="538">
        <v>8395</v>
      </c>
      <c r="W47" s="538">
        <v>384443</v>
      </c>
      <c r="X47" s="538">
        <v>7630.78</v>
      </c>
      <c r="Y47" s="538">
        <v>352874</v>
      </c>
      <c r="Z47" s="538">
        <v>7723</v>
      </c>
      <c r="AA47" s="538">
        <v>414117</v>
      </c>
      <c r="AB47" s="537" t="s">
        <v>1121</v>
      </c>
      <c r="AC47" s="539" t="s">
        <v>6705</v>
      </c>
      <c r="AD47" s="536"/>
    </row>
    <row r="48" spans="1:43" ht="42.75" customHeight="1">
      <c r="A48" s="536" t="s">
        <v>1122</v>
      </c>
      <c r="B48" s="537" t="s">
        <v>1110</v>
      </c>
      <c r="C48" s="537" t="s">
        <v>1123</v>
      </c>
      <c r="D48" s="538">
        <v>513783</v>
      </c>
      <c r="E48" s="538">
        <v>8564</v>
      </c>
      <c r="F48" s="538">
        <v>442356</v>
      </c>
      <c r="G48" s="538">
        <v>8391.31</v>
      </c>
      <c r="H48" s="538">
        <v>469111</v>
      </c>
      <c r="I48" s="538">
        <v>8058</v>
      </c>
      <c r="J48" s="538">
        <v>549333</v>
      </c>
      <c r="K48" s="538">
        <v>8591.99</v>
      </c>
      <c r="L48" s="538">
        <v>477960</v>
      </c>
      <c r="M48" s="538">
        <v>8430.81</v>
      </c>
      <c r="N48" s="538">
        <v>436697</v>
      </c>
      <c r="O48" s="538">
        <v>8564.7999999999993</v>
      </c>
      <c r="P48" s="538">
        <v>8564.7999999999993</v>
      </c>
      <c r="Q48" s="538">
        <v>436697</v>
      </c>
      <c r="R48" s="538">
        <v>8430.81</v>
      </c>
      <c r="S48" s="538">
        <v>477960</v>
      </c>
      <c r="T48" s="538">
        <v>8591.99</v>
      </c>
      <c r="U48" s="538">
        <v>549333</v>
      </c>
      <c r="V48" s="538">
        <v>8058</v>
      </c>
      <c r="W48" s="538">
        <v>469111</v>
      </c>
      <c r="X48" s="538">
        <v>8391.31</v>
      </c>
      <c r="Y48" s="538">
        <v>442356</v>
      </c>
      <c r="Z48" s="538">
        <v>8564</v>
      </c>
      <c r="AA48" s="538">
        <v>513783</v>
      </c>
      <c r="AB48" s="537" t="s">
        <v>1123</v>
      </c>
      <c r="AC48" s="539" t="s">
        <v>6705</v>
      </c>
      <c r="AD48" s="536"/>
    </row>
    <row r="49" spans="1:43" ht="42.75" customHeight="1">
      <c r="A49" s="536" t="s">
        <v>1124</v>
      </c>
      <c r="B49" s="537" t="s">
        <v>1110</v>
      </c>
      <c r="C49" s="537" t="s">
        <v>1125</v>
      </c>
      <c r="D49" s="538">
        <v>219619</v>
      </c>
      <c r="E49" s="538">
        <v>8211</v>
      </c>
      <c r="F49" s="538">
        <v>203995</v>
      </c>
      <c r="G49" s="538">
        <v>8312.81</v>
      </c>
      <c r="H49" s="538">
        <v>177462</v>
      </c>
      <c r="I49" s="538">
        <v>8420</v>
      </c>
      <c r="J49" s="538">
        <v>182164</v>
      </c>
      <c r="K49" s="538">
        <v>8545.74</v>
      </c>
      <c r="L49" s="538">
        <v>179958</v>
      </c>
      <c r="M49" s="538">
        <v>8448.4</v>
      </c>
      <c r="N49" s="538">
        <v>173979</v>
      </c>
      <c r="O49" s="538">
        <v>8531.06</v>
      </c>
      <c r="P49" s="538">
        <v>8531.06</v>
      </c>
      <c r="Q49" s="538">
        <v>173979</v>
      </c>
      <c r="R49" s="538">
        <v>8448.4</v>
      </c>
      <c r="S49" s="538">
        <v>179958</v>
      </c>
      <c r="T49" s="538">
        <v>8545.74</v>
      </c>
      <c r="U49" s="538">
        <v>182164</v>
      </c>
      <c r="V49" s="538">
        <v>8420</v>
      </c>
      <c r="W49" s="538">
        <v>177462</v>
      </c>
      <c r="X49" s="538">
        <v>8312.81</v>
      </c>
      <c r="Y49" s="538">
        <v>203995</v>
      </c>
      <c r="Z49" s="538">
        <v>8211</v>
      </c>
      <c r="AA49" s="538">
        <v>219619</v>
      </c>
      <c r="AB49" s="537" t="s">
        <v>1125</v>
      </c>
      <c r="AC49" s="539" t="s">
        <v>6705</v>
      </c>
      <c r="AD49" s="536"/>
    </row>
    <row r="50" spans="1:43" s="540" customFormat="1" ht="42.75" customHeight="1">
      <c r="A50" s="536" t="s">
        <v>1126</v>
      </c>
      <c r="B50" s="537" t="s">
        <v>1110</v>
      </c>
      <c r="C50" s="537" t="s">
        <v>1127</v>
      </c>
      <c r="D50" s="538">
        <v>331394</v>
      </c>
      <c r="E50" s="538">
        <v>6864</v>
      </c>
      <c r="F50" s="538">
        <v>297772</v>
      </c>
      <c r="G50" s="538">
        <v>6866.71</v>
      </c>
      <c r="H50" s="538">
        <v>370934</v>
      </c>
      <c r="I50" s="538">
        <v>8421</v>
      </c>
      <c r="J50" s="538">
        <v>284209</v>
      </c>
      <c r="K50" s="538">
        <v>8218.7800000000007</v>
      </c>
      <c r="L50" s="538">
        <v>362617</v>
      </c>
      <c r="M50" s="538">
        <v>8065.85</v>
      </c>
      <c r="N50" s="538">
        <v>352829</v>
      </c>
      <c r="O50" s="538">
        <v>8548.84</v>
      </c>
      <c r="P50" s="538">
        <v>8548.84</v>
      </c>
      <c r="Q50" s="538">
        <v>352829</v>
      </c>
      <c r="R50" s="538">
        <v>8065.85</v>
      </c>
      <c r="S50" s="538">
        <v>362617</v>
      </c>
      <c r="T50" s="538">
        <v>8218.7800000000007</v>
      </c>
      <c r="U50" s="538">
        <v>284209</v>
      </c>
      <c r="V50" s="538">
        <v>8421</v>
      </c>
      <c r="W50" s="538">
        <v>370934</v>
      </c>
      <c r="X50" s="538">
        <v>6866.71</v>
      </c>
      <c r="Y50" s="538">
        <v>297772</v>
      </c>
      <c r="Z50" s="538">
        <v>6864</v>
      </c>
      <c r="AA50" s="538">
        <v>331394</v>
      </c>
      <c r="AB50" s="537" t="s">
        <v>1127</v>
      </c>
      <c r="AC50" s="539" t="s">
        <v>6705</v>
      </c>
      <c r="AD50" s="536"/>
    </row>
    <row r="51" spans="1:43" ht="42.75" customHeight="1">
      <c r="A51" s="536" t="s">
        <v>1128</v>
      </c>
      <c r="B51" s="537" t="s">
        <v>1110</v>
      </c>
      <c r="C51" s="537" t="s">
        <v>1129</v>
      </c>
      <c r="D51" s="538">
        <v>301628</v>
      </c>
      <c r="E51" s="538">
        <v>8232</v>
      </c>
      <c r="F51" s="538">
        <v>153490</v>
      </c>
      <c r="G51" s="538">
        <v>6173.95</v>
      </c>
      <c r="H51" s="538">
        <v>177743</v>
      </c>
      <c r="I51" s="538">
        <v>8493</v>
      </c>
      <c r="J51" s="538">
        <v>173989</v>
      </c>
      <c r="K51" s="538">
        <v>8615.98</v>
      </c>
      <c r="L51" s="538">
        <v>144250</v>
      </c>
      <c r="M51" s="538">
        <v>8524.2000000000007</v>
      </c>
      <c r="N51" s="538">
        <v>128460</v>
      </c>
      <c r="O51" s="538">
        <v>8486.56</v>
      </c>
      <c r="P51" s="538">
        <v>8486.56</v>
      </c>
      <c r="Q51" s="538">
        <v>128460</v>
      </c>
      <c r="R51" s="538">
        <v>8524.2000000000007</v>
      </c>
      <c r="S51" s="538">
        <v>144250</v>
      </c>
      <c r="T51" s="538">
        <v>8615.98</v>
      </c>
      <c r="U51" s="538">
        <v>173989</v>
      </c>
      <c r="V51" s="538">
        <v>8493</v>
      </c>
      <c r="W51" s="538">
        <v>177743</v>
      </c>
      <c r="X51" s="538">
        <v>6173.95</v>
      </c>
      <c r="Y51" s="538">
        <v>153490</v>
      </c>
      <c r="Z51" s="538">
        <v>8232</v>
      </c>
      <c r="AA51" s="538">
        <v>301628</v>
      </c>
      <c r="AB51" s="537" t="s">
        <v>1129</v>
      </c>
      <c r="AC51" s="539" t="s">
        <v>6705</v>
      </c>
      <c r="AD51" s="536"/>
    </row>
    <row r="52" spans="1:43" ht="42.75" customHeight="1">
      <c r="A52" s="536" t="s">
        <v>1130</v>
      </c>
      <c r="B52" s="537" t="s">
        <v>1110</v>
      </c>
      <c r="C52" s="537" t="s">
        <v>1131</v>
      </c>
      <c r="D52" s="538">
        <v>241042</v>
      </c>
      <c r="E52" s="538">
        <v>8517</v>
      </c>
      <c r="F52" s="538">
        <v>168407</v>
      </c>
      <c r="G52" s="538">
        <v>7840.44</v>
      </c>
      <c r="H52" s="538">
        <v>74877</v>
      </c>
      <c r="I52" s="538">
        <v>2854</v>
      </c>
      <c r="J52" s="538">
        <v>1672</v>
      </c>
      <c r="K52" s="538">
        <v>137.63999999999999</v>
      </c>
      <c r="L52" s="538">
        <v>0</v>
      </c>
      <c r="M52" s="538">
        <v>0</v>
      </c>
      <c r="N52" s="538">
        <v>0</v>
      </c>
      <c r="O52" s="538">
        <v>0</v>
      </c>
      <c r="P52" s="538">
        <v>0</v>
      </c>
      <c r="Q52" s="538">
        <v>0</v>
      </c>
      <c r="R52" s="538">
        <v>0</v>
      </c>
      <c r="S52" s="538">
        <v>0</v>
      </c>
      <c r="T52" s="538">
        <v>137.63999999999999</v>
      </c>
      <c r="U52" s="538">
        <v>1672</v>
      </c>
      <c r="V52" s="538">
        <v>2854</v>
      </c>
      <c r="W52" s="538">
        <v>74877</v>
      </c>
      <c r="X52" s="538">
        <v>7840.44</v>
      </c>
      <c r="Y52" s="538">
        <v>168407</v>
      </c>
      <c r="Z52" s="538">
        <v>8517</v>
      </c>
      <c r="AA52" s="538">
        <v>241042</v>
      </c>
      <c r="AB52" s="537" t="s">
        <v>1131</v>
      </c>
      <c r="AC52" s="539" t="s">
        <v>6705</v>
      </c>
      <c r="AD52" s="536"/>
    </row>
    <row r="53" spans="1:43" ht="42.75" customHeight="1">
      <c r="A53" s="536" t="s">
        <v>1132</v>
      </c>
      <c r="B53" s="537" t="s">
        <v>1110</v>
      </c>
      <c r="C53" s="537" t="s">
        <v>1133</v>
      </c>
      <c r="D53" s="538" t="s">
        <v>1048</v>
      </c>
      <c r="E53" s="538" t="s">
        <v>1048</v>
      </c>
      <c r="F53" s="538" t="s">
        <v>1048</v>
      </c>
      <c r="G53" s="538" t="s">
        <v>1048</v>
      </c>
      <c r="H53" s="538">
        <v>274594</v>
      </c>
      <c r="I53" s="538">
        <v>6369</v>
      </c>
      <c r="J53" s="538">
        <v>538775</v>
      </c>
      <c r="K53" s="538">
        <v>8477.4</v>
      </c>
      <c r="L53" s="538">
        <v>571716</v>
      </c>
      <c r="M53" s="538">
        <v>8500</v>
      </c>
      <c r="N53" s="538">
        <v>583552</v>
      </c>
      <c r="O53" s="538">
        <v>8529.77</v>
      </c>
      <c r="P53" s="538">
        <v>8529.77</v>
      </c>
      <c r="Q53" s="538">
        <v>583552</v>
      </c>
      <c r="R53" s="538">
        <v>8500</v>
      </c>
      <c r="S53" s="538">
        <v>571716</v>
      </c>
      <c r="T53" s="538">
        <v>8477.4</v>
      </c>
      <c r="U53" s="538">
        <v>538775</v>
      </c>
      <c r="V53" s="538">
        <v>6369</v>
      </c>
      <c r="W53" s="538">
        <v>274594</v>
      </c>
      <c r="X53" s="538" t="s">
        <v>1048</v>
      </c>
      <c r="Y53" s="538" t="s">
        <v>1048</v>
      </c>
      <c r="Z53" s="538" t="s">
        <v>1048</v>
      </c>
      <c r="AA53" s="538" t="s">
        <v>1048</v>
      </c>
      <c r="AB53" s="537" t="s">
        <v>1133</v>
      </c>
      <c r="AC53" s="539" t="s">
        <v>6705</v>
      </c>
      <c r="AD53" s="536"/>
      <c r="AF53" s="2885"/>
      <c r="AG53" s="2885"/>
      <c r="AH53" s="2885"/>
      <c r="AI53" s="2885"/>
      <c r="AJ53" s="2885"/>
      <c r="AK53" s="2885"/>
      <c r="AL53" s="2885"/>
      <c r="AM53" s="2885"/>
      <c r="AN53" s="2885"/>
      <c r="AO53" s="2885"/>
      <c r="AP53" s="2885"/>
      <c r="AQ53" s="2885"/>
    </row>
    <row r="54" spans="1:43" ht="42.75" customHeight="1">
      <c r="A54" s="536" t="s">
        <v>1134</v>
      </c>
      <c r="B54" s="537" t="s">
        <v>1110</v>
      </c>
      <c r="C54" s="537" t="s">
        <v>1135</v>
      </c>
      <c r="D54" s="538" t="s">
        <v>1048</v>
      </c>
      <c r="E54" s="538" t="s">
        <v>1048</v>
      </c>
      <c r="F54" s="538" t="s">
        <v>1048</v>
      </c>
      <c r="G54" s="538" t="s">
        <v>1048</v>
      </c>
      <c r="H54" s="538" t="s">
        <v>1048</v>
      </c>
      <c r="I54" s="538" t="s">
        <v>1048</v>
      </c>
      <c r="J54" s="538" t="s">
        <v>1048</v>
      </c>
      <c r="K54" s="538" t="s">
        <v>1048</v>
      </c>
      <c r="L54" s="538" t="s">
        <v>1048</v>
      </c>
      <c r="M54" s="538" t="s">
        <v>1048</v>
      </c>
      <c r="N54" s="538">
        <v>265309</v>
      </c>
      <c r="O54" s="538">
        <v>5274</v>
      </c>
      <c r="P54" s="538">
        <v>5274</v>
      </c>
      <c r="Q54" s="538">
        <v>265309</v>
      </c>
      <c r="R54" s="538" t="s">
        <v>1048</v>
      </c>
      <c r="S54" s="538" t="s">
        <v>1048</v>
      </c>
      <c r="T54" s="538" t="s">
        <v>1048</v>
      </c>
      <c r="U54" s="538" t="s">
        <v>1048</v>
      </c>
      <c r="V54" s="538" t="s">
        <v>1048</v>
      </c>
      <c r="W54" s="538" t="s">
        <v>1048</v>
      </c>
      <c r="X54" s="538" t="s">
        <v>1048</v>
      </c>
      <c r="Y54" s="538" t="s">
        <v>1048</v>
      </c>
      <c r="Z54" s="538" t="s">
        <v>1048</v>
      </c>
      <c r="AA54" s="538" t="s">
        <v>1048</v>
      </c>
      <c r="AB54" s="537" t="s">
        <v>1135</v>
      </c>
      <c r="AC54" s="539" t="s">
        <v>6705</v>
      </c>
      <c r="AD54" s="536"/>
    </row>
    <row r="55" spans="1:43" ht="42.75" customHeight="1">
      <c r="A55" s="536" t="s">
        <v>1136</v>
      </c>
      <c r="B55" s="537" t="s">
        <v>1137</v>
      </c>
      <c r="C55" s="541" t="s">
        <v>1138</v>
      </c>
      <c r="D55" s="538">
        <v>566928</v>
      </c>
      <c r="E55" s="538">
        <v>8446</v>
      </c>
      <c r="F55" s="538">
        <v>560465</v>
      </c>
      <c r="G55" s="538">
        <v>8408.7199999999993</v>
      </c>
      <c r="H55" s="538">
        <v>557761</v>
      </c>
      <c r="I55" s="538">
        <v>8446</v>
      </c>
      <c r="J55" s="538">
        <v>558353</v>
      </c>
      <c r="K55" s="538">
        <v>8482.2999999999993</v>
      </c>
      <c r="L55" s="538">
        <v>546526</v>
      </c>
      <c r="M55" s="538">
        <v>8365.1299999999992</v>
      </c>
      <c r="N55" s="538">
        <v>508301</v>
      </c>
      <c r="O55" s="538">
        <v>8439.02</v>
      </c>
      <c r="P55" s="538">
        <v>8439.02</v>
      </c>
      <c r="Q55" s="538">
        <v>508301</v>
      </c>
      <c r="R55" s="538">
        <v>8365.1299999999992</v>
      </c>
      <c r="S55" s="538">
        <v>546526</v>
      </c>
      <c r="T55" s="538">
        <v>8482.2999999999993</v>
      </c>
      <c r="U55" s="538">
        <v>558353</v>
      </c>
      <c r="V55" s="538">
        <v>8446</v>
      </c>
      <c r="W55" s="538">
        <v>557761</v>
      </c>
      <c r="X55" s="538">
        <v>8408.7199999999993</v>
      </c>
      <c r="Y55" s="538">
        <v>560465</v>
      </c>
      <c r="Z55" s="538">
        <v>8446</v>
      </c>
      <c r="AA55" s="538">
        <v>566928</v>
      </c>
      <c r="AB55" s="541" t="s">
        <v>1138</v>
      </c>
      <c r="AC55" s="539" t="s">
        <v>6706</v>
      </c>
      <c r="AD55" s="536"/>
    </row>
    <row r="56" spans="1:43" ht="42.75" customHeight="1">
      <c r="A56" s="536" t="s">
        <v>1139</v>
      </c>
      <c r="B56" s="537" t="s">
        <v>1137</v>
      </c>
      <c r="C56" s="537" t="s">
        <v>1140</v>
      </c>
      <c r="D56" s="538">
        <v>612662</v>
      </c>
      <c r="E56" s="538">
        <v>8466</v>
      </c>
      <c r="F56" s="538">
        <v>604561</v>
      </c>
      <c r="G56" s="538">
        <v>8347.26</v>
      </c>
      <c r="H56" s="538">
        <v>609682</v>
      </c>
      <c r="I56" s="538">
        <v>8286</v>
      </c>
      <c r="J56" s="538">
        <v>626479</v>
      </c>
      <c r="K56" s="538">
        <v>8469.76</v>
      </c>
      <c r="L56" s="538">
        <v>631244</v>
      </c>
      <c r="M56" s="538">
        <v>8302.86</v>
      </c>
      <c r="N56" s="538">
        <v>622879</v>
      </c>
      <c r="O56" s="538">
        <v>8504.3700000000008</v>
      </c>
      <c r="P56" s="538">
        <v>8504.3700000000008</v>
      </c>
      <c r="Q56" s="538">
        <v>622879</v>
      </c>
      <c r="R56" s="538">
        <v>8302.86</v>
      </c>
      <c r="S56" s="538">
        <v>631244</v>
      </c>
      <c r="T56" s="538">
        <v>8469.76</v>
      </c>
      <c r="U56" s="538">
        <v>626479</v>
      </c>
      <c r="V56" s="538">
        <v>8286</v>
      </c>
      <c r="W56" s="538">
        <v>609682</v>
      </c>
      <c r="X56" s="538">
        <v>8347.26</v>
      </c>
      <c r="Y56" s="538">
        <v>604561</v>
      </c>
      <c r="Z56" s="538">
        <v>8466</v>
      </c>
      <c r="AA56" s="538">
        <v>612662</v>
      </c>
      <c r="AB56" s="537" t="s">
        <v>1140</v>
      </c>
      <c r="AC56" s="539" t="s">
        <v>6706</v>
      </c>
      <c r="AD56" s="536"/>
    </row>
    <row r="57" spans="1:43" ht="42.75" customHeight="1">
      <c r="A57" s="536" t="s">
        <v>1141</v>
      </c>
      <c r="B57" s="537" t="s">
        <v>1137</v>
      </c>
      <c r="C57" s="537" t="s">
        <v>1142</v>
      </c>
      <c r="D57" s="538">
        <v>504681</v>
      </c>
      <c r="E57" s="538">
        <v>8393</v>
      </c>
      <c r="F57" s="538">
        <v>580147</v>
      </c>
      <c r="G57" s="538">
        <v>8347.2800000000007</v>
      </c>
      <c r="H57" s="538">
        <v>486187</v>
      </c>
      <c r="I57" s="538">
        <v>7908</v>
      </c>
      <c r="J57" s="538">
        <v>431032</v>
      </c>
      <c r="K57" s="538">
        <v>8195.36</v>
      </c>
      <c r="L57" s="538">
        <v>308432</v>
      </c>
      <c r="M57" s="538">
        <v>8359.02</v>
      </c>
      <c r="N57" s="538">
        <v>242502</v>
      </c>
      <c r="O57" s="538">
        <v>8342.5</v>
      </c>
      <c r="P57" s="538">
        <v>8342.5</v>
      </c>
      <c r="Q57" s="538">
        <v>242502</v>
      </c>
      <c r="R57" s="538">
        <v>8359.02</v>
      </c>
      <c r="S57" s="538">
        <v>308432</v>
      </c>
      <c r="T57" s="538">
        <v>8195.36</v>
      </c>
      <c r="U57" s="538">
        <v>431032</v>
      </c>
      <c r="V57" s="538">
        <v>7908</v>
      </c>
      <c r="W57" s="538">
        <v>486187</v>
      </c>
      <c r="X57" s="538">
        <v>8347.2800000000007</v>
      </c>
      <c r="Y57" s="538">
        <v>580147</v>
      </c>
      <c r="Z57" s="538">
        <v>8393</v>
      </c>
      <c r="AA57" s="538">
        <v>504681</v>
      </c>
      <c r="AB57" s="537" t="s">
        <v>1142</v>
      </c>
      <c r="AC57" s="539" t="s">
        <v>6706</v>
      </c>
      <c r="AD57" s="536"/>
    </row>
    <row r="58" spans="1:43" ht="42.75" customHeight="1">
      <c r="A58" s="536" t="s">
        <v>1143</v>
      </c>
      <c r="B58" s="537" t="s">
        <v>1137</v>
      </c>
      <c r="C58" s="537" t="s">
        <v>1144</v>
      </c>
      <c r="D58" s="538">
        <v>621693</v>
      </c>
      <c r="E58" s="538">
        <v>8446</v>
      </c>
      <c r="F58" s="538">
        <v>627161</v>
      </c>
      <c r="G58" s="538">
        <v>8405.4</v>
      </c>
      <c r="H58" s="538">
        <v>642870</v>
      </c>
      <c r="I58" s="538">
        <v>8561</v>
      </c>
      <c r="J58" s="538">
        <v>630987</v>
      </c>
      <c r="K58" s="538">
        <v>8441.08</v>
      </c>
      <c r="L58" s="538">
        <v>632633</v>
      </c>
      <c r="M58" s="538">
        <v>8366.74</v>
      </c>
      <c r="N58" s="538">
        <v>637019</v>
      </c>
      <c r="O58" s="538">
        <v>8432.19</v>
      </c>
      <c r="P58" s="538">
        <v>8432.19</v>
      </c>
      <c r="Q58" s="538">
        <v>637019</v>
      </c>
      <c r="R58" s="538">
        <v>8366.74</v>
      </c>
      <c r="S58" s="538">
        <v>632633</v>
      </c>
      <c r="T58" s="538">
        <v>8441.08</v>
      </c>
      <c r="U58" s="538">
        <v>630987</v>
      </c>
      <c r="V58" s="538">
        <v>8561</v>
      </c>
      <c r="W58" s="538">
        <v>642870</v>
      </c>
      <c r="X58" s="538">
        <v>8405.4</v>
      </c>
      <c r="Y58" s="538">
        <v>627161</v>
      </c>
      <c r="Z58" s="538">
        <v>8446</v>
      </c>
      <c r="AA58" s="538">
        <v>621693</v>
      </c>
      <c r="AB58" s="537" t="s">
        <v>1144</v>
      </c>
      <c r="AC58" s="539" t="s">
        <v>6706</v>
      </c>
      <c r="AD58" s="536"/>
    </row>
    <row r="59" spans="1:43" ht="42.75" customHeight="1">
      <c r="A59" s="536" t="s">
        <v>1145</v>
      </c>
      <c r="B59" s="537" t="s">
        <v>1137</v>
      </c>
      <c r="C59" s="537" t="s">
        <v>1146</v>
      </c>
      <c r="D59" s="538">
        <v>571558</v>
      </c>
      <c r="E59" s="538">
        <v>8419</v>
      </c>
      <c r="F59" s="538">
        <v>552771</v>
      </c>
      <c r="G59" s="538">
        <v>8425.33</v>
      </c>
      <c r="H59" s="538">
        <v>548610</v>
      </c>
      <c r="I59" s="538">
        <v>8374</v>
      </c>
      <c r="J59" s="538">
        <v>536098</v>
      </c>
      <c r="K59" s="538">
        <v>8451.33</v>
      </c>
      <c r="L59" s="538">
        <v>522817</v>
      </c>
      <c r="M59" s="538">
        <v>8139.07</v>
      </c>
      <c r="N59" s="538">
        <v>553297</v>
      </c>
      <c r="O59" s="538">
        <v>8389.8700000000008</v>
      </c>
      <c r="P59" s="538">
        <v>8389.8700000000008</v>
      </c>
      <c r="Q59" s="538">
        <v>553297</v>
      </c>
      <c r="R59" s="538">
        <v>8139.07</v>
      </c>
      <c r="S59" s="538">
        <v>522817</v>
      </c>
      <c r="T59" s="538">
        <v>8451.33</v>
      </c>
      <c r="U59" s="538">
        <v>536098</v>
      </c>
      <c r="V59" s="538">
        <v>8374</v>
      </c>
      <c r="W59" s="538">
        <v>548610</v>
      </c>
      <c r="X59" s="538">
        <v>8425.33</v>
      </c>
      <c r="Y59" s="538">
        <v>552771</v>
      </c>
      <c r="Z59" s="538">
        <v>8419</v>
      </c>
      <c r="AA59" s="538">
        <v>571558</v>
      </c>
      <c r="AB59" s="537" t="s">
        <v>1146</v>
      </c>
      <c r="AC59" s="539" t="s">
        <v>6706</v>
      </c>
      <c r="AD59" s="536"/>
    </row>
    <row r="60" spans="1:43" ht="42.75" customHeight="1">
      <c r="A60" s="536" t="s">
        <v>1147</v>
      </c>
      <c r="B60" s="537" t="s">
        <v>1137</v>
      </c>
      <c r="C60" s="537" t="s">
        <v>1148</v>
      </c>
      <c r="D60" s="538">
        <v>617944</v>
      </c>
      <c r="E60" s="538">
        <v>8346</v>
      </c>
      <c r="F60" s="538">
        <v>631981</v>
      </c>
      <c r="G60" s="538">
        <v>8411.7099999999991</v>
      </c>
      <c r="H60" s="538">
        <v>642737</v>
      </c>
      <c r="I60" s="538">
        <v>8542</v>
      </c>
      <c r="J60" s="538">
        <v>636628</v>
      </c>
      <c r="K60" s="538">
        <v>8518.1</v>
      </c>
      <c r="L60" s="538">
        <v>631913</v>
      </c>
      <c r="M60" s="538">
        <v>8334.7900000000009</v>
      </c>
      <c r="N60" s="538">
        <v>629773</v>
      </c>
      <c r="O60" s="538">
        <v>8486.7199999999993</v>
      </c>
      <c r="P60" s="538">
        <v>8486.7199999999993</v>
      </c>
      <c r="Q60" s="538">
        <v>629773</v>
      </c>
      <c r="R60" s="538">
        <v>8334.7900000000009</v>
      </c>
      <c r="S60" s="538">
        <v>631913</v>
      </c>
      <c r="T60" s="538">
        <v>8518.1</v>
      </c>
      <c r="U60" s="538">
        <v>636628</v>
      </c>
      <c r="V60" s="538">
        <v>8542</v>
      </c>
      <c r="W60" s="538">
        <v>642737</v>
      </c>
      <c r="X60" s="538">
        <v>8411.7099999999991</v>
      </c>
      <c r="Y60" s="538">
        <v>631981</v>
      </c>
      <c r="Z60" s="538">
        <v>8346</v>
      </c>
      <c r="AA60" s="538">
        <v>617944</v>
      </c>
      <c r="AB60" s="537" t="s">
        <v>1148</v>
      </c>
      <c r="AC60" s="539" t="s">
        <v>6706</v>
      </c>
      <c r="AD60" s="536"/>
    </row>
    <row r="61" spans="1:43" ht="42.75" customHeight="1">
      <c r="A61" s="536" t="s">
        <v>1149</v>
      </c>
      <c r="B61" s="537" t="s">
        <v>1137</v>
      </c>
      <c r="C61" s="541" t="s">
        <v>1150</v>
      </c>
      <c r="D61" s="538">
        <v>639636</v>
      </c>
      <c r="E61" s="538">
        <v>8452</v>
      </c>
      <c r="F61" s="538">
        <v>634807</v>
      </c>
      <c r="G61" s="538">
        <v>8414.99</v>
      </c>
      <c r="H61" s="538">
        <v>657275</v>
      </c>
      <c r="I61" s="538">
        <v>8589</v>
      </c>
      <c r="J61" s="538">
        <v>668054</v>
      </c>
      <c r="K61" s="538">
        <v>8442.85</v>
      </c>
      <c r="L61" s="538">
        <v>671975</v>
      </c>
      <c r="M61" s="538">
        <v>8377.7199999999993</v>
      </c>
      <c r="N61" s="538">
        <v>667496</v>
      </c>
      <c r="O61" s="538">
        <v>8496.17</v>
      </c>
      <c r="P61" s="538">
        <v>8496.17</v>
      </c>
      <c r="Q61" s="538">
        <v>667496</v>
      </c>
      <c r="R61" s="538">
        <v>8377.7199999999993</v>
      </c>
      <c r="S61" s="538">
        <v>671975</v>
      </c>
      <c r="T61" s="538">
        <v>8442.85</v>
      </c>
      <c r="U61" s="538">
        <v>668054</v>
      </c>
      <c r="V61" s="538">
        <v>8589</v>
      </c>
      <c r="W61" s="538">
        <v>657275</v>
      </c>
      <c r="X61" s="538">
        <v>8414.99</v>
      </c>
      <c r="Y61" s="538">
        <v>634807</v>
      </c>
      <c r="Z61" s="538">
        <v>8452</v>
      </c>
      <c r="AA61" s="538">
        <v>639636</v>
      </c>
      <c r="AB61" s="541" t="s">
        <v>1150</v>
      </c>
      <c r="AC61" s="539" t="s">
        <v>6706</v>
      </c>
      <c r="AD61" s="536" t="str">
        <f>A61</f>
        <v>B-2.2.5.51</v>
      </c>
    </row>
    <row r="62" spans="1:43" ht="42.75" customHeight="1">
      <c r="A62" s="536" t="s">
        <v>1151</v>
      </c>
      <c r="B62" s="537" t="s">
        <v>1137</v>
      </c>
      <c r="C62" s="537" t="s">
        <v>1152</v>
      </c>
      <c r="D62" s="538">
        <v>462992</v>
      </c>
      <c r="E62" s="538">
        <v>8370</v>
      </c>
      <c r="F62" s="538">
        <v>469208</v>
      </c>
      <c r="G62" s="538">
        <v>8184.48</v>
      </c>
      <c r="H62" s="538">
        <v>487353</v>
      </c>
      <c r="I62" s="538">
        <v>8201</v>
      </c>
      <c r="J62" s="538">
        <v>474084</v>
      </c>
      <c r="K62" s="538">
        <v>8078.84</v>
      </c>
      <c r="L62" s="538">
        <v>360812</v>
      </c>
      <c r="M62" s="538">
        <v>6642.54</v>
      </c>
      <c r="N62" s="538">
        <v>334750</v>
      </c>
      <c r="O62" s="538">
        <v>6303.81</v>
      </c>
      <c r="P62" s="538">
        <v>6303.81</v>
      </c>
      <c r="Q62" s="538">
        <v>334750</v>
      </c>
      <c r="R62" s="538">
        <v>6642.54</v>
      </c>
      <c r="S62" s="538">
        <v>360812</v>
      </c>
      <c r="T62" s="538">
        <v>8078.84</v>
      </c>
      <c r="U62" s="538">
        <v>474084</v>
      </c>
      <c r="V62" s="538">
        <v>8201</v>
      </c>
      <c r="W62" s="538">
        <v>487353</v>
      </c>
      <c r="X62" s="538">
        <v>8184.48</v>
      </c>
      <c r="Y62" s="538">
        <v>469208</v>
      </c>
      <c r="Z62" s="538">
        <v>8370</v>
      </c>
      <c r="AA62" s="538">
        <v>462992</v>
      </c>
      <c r="AB62" s="537" t="s">
        <v>1152</v>
      </c>
      <c r="AC62" s="539" t="s">
        <v>6706</v>
      </c>
      <c r="AD62" s="536"/>
    </row>
    <row r="63" spans="1:43" ht="42.75" customHeight="1">
      <c r="A63" s="536" t="s">
        <v>1153</v>
      </c>
      <c r="B63" s="537" t="s">
        <v>1137</v>
      </c>
      <c r="C63" s="537" t="s">
        <v>1154</v>
      </c>
      <c r="D63" s="538">
        <v>477843</v>
      </c>
      <c r="E63" s="538">
        <v>8231</v>
      </c>
      <c r="F63" s="538">
        <v>438141</v>
      </c>
      <c r="G63" s="538">
        <v>7611.61</v>
      </c>
      <c r="H63" s="538">
        <v>506796</v>
      </c>
      <c r="I63" s="538">
        <v>8517</v>
      </c>
      <c r="J63" s="538">
        <v>482334</v>
      </c>
      <c r="K63" s="538">
        <v>8272.0400000000009</v>
      </c>
      <c r="L63" s="538">
        <v>475531</v>
      </c>
      <c r="M63" s="538">
        <v>8324.18</v>
      </c>
      <c r="N63" s="538">
        <v>517885</v>
      </c>
      <c r="O63" s="538">
        <v>8269.58</v>
      </c>
      <c r="P63" s="538">
        <v>8269.58</v>
      </c>
      <c r="Q63" s="538">
        <v>517885</v>
      </c>
      <c r="R63" s="538">
        <v>8324.18</v>
      </c>
      <c r="S63" s="538">
        <v>475531</v>
      </c>
      <c r="T63" s="538">
        <v>8272.0400000000009</v>
      </c>
      <c r="U63" s="538">
        <v>482334</v>
      </c>
      <c r="V63" s="538">
        <v>8517</v>
      </c>
      <c r="W63" s="538">
        <v>506796</v>
      </c>
      <c r="X63" s="538">
        <v>7611.61</v>
      </c>
      <c r="Y63" s="538">
        <v>438141</v>
      </c>
      <c r="Z63" s="538">
        <v>8231</v>
      </c>
      <c r="AA63" s="538">
        <v>477843</v>
      </c>
      <c r="AB63" s="537" t="s">
        <v>1154</v>
      </c>
      <c r="AC63" s="539" t="s">
        <v>6706</v>
      </c>
      <c r="AD63" s="536"/>
    </row>
    <row r="64" spans="1:43" ht="42.75" customHeight="1">
      <c r="A64" s="536" t="s">
        <v>1155</v>
      </c>
      <c r="B64" s="537" t="s">
        <v>1137</v>
      </c>
      <c r="C64" s="537" t="s">
        <v>1156</v>
      </c>
      <c r="D64" s="538">
        <v>57441</v>
      </c>
      <c r="E64" s="538">
        <v>904</v>
      </c>
      <c r="F64" s="538">
        <v>578501</v>
      </c>
      <c r="G64" s="538">
        <v>8389.9699999999993</v>
      </c>
      <c r="H64" s="538">
        <v>562810</v>
      </c>
      <c r="I64" s="538">
        <v>8535</v>
      </c>
      <c r="J64" s="538">
        <v>597331</v>
      </c>
      <c r="K64" s="538">
        <v>7928.65</v>
      </c>
      <c r="L64" s="538">
        <v>642419</v>
      </c>
      <c r="M64" s="538">
        <v>8360.9500000000007</v>
      </c>
      <c r="N64" s="538">
        <v>589701</v>
      </c>
      <c r="O64" s="538">
        <v>8227.36</v>
      </c>
      <c r="P64" s="538">
        <v>8227.36</v>
      </c>
      <c r="Q64" s="538">
        <v>589701</v>
      </c>
      <c r="R64" s="538">
        <v>8360.9500000000007</v>
      </c>
      <c r="S64" s="538">
        <v>642419</v>
      </c>
      <c r="T64" s="538">
        <v>7928.65</v>
      </c>
      <c r="U64" s="538">
        <v>597331</v>
      </c>
      <c r="V64" s="538">
        <v>8535</v>
      </c>
      <c r="W64" s="538">
        <v>562810</v>
      </c>
      <c r="X64" s="538">
        <v>8389.9699999999993</v>
      </c>
      <c r="Y64" s="538">
        <v>578501</v>
      </c>
      <c r="Z64" s="538">
        <v>904</v>
      </c>
      <c r="AA64" s="538">
        <v>57441</v>
      </c>
      <c r="AB64" s="537" t="s">
        <v>1156</v>
      </c>
      <c r="AC64" s="539" t="s">
        <v>6706</v>
      </c>
      <c r="AD64" s="536"/>
    </row>
    <row r="65" spans="1:30" ht="42.75" customHeight="1">
      <c r="A65" s="536" t="s">
        <v>1157</v>
      </c>
      <c r="B65" s="537" t="s">
        <v>1137</v>
      </c>
      <c r="C65" s="537" t="s">
        <v>1158</v>
      </c>
      <c r="D65" s="538" t="s">
        <v>1048</v>
      </c>
      <c r="E65" s="538" t="s">
        <v>1048</v>
      </c>
      <c r="F65" s="538" t="s">
        <v>1048</v>
      </c>
      <c r="G65" s="538" t="s">
        <v>1048</v>
      </c>
      <c r="H65" s="538" t="s">
        <v>1048</v>
      </c>
      <c r="I65" s="538" t="s">
        <v>1048</v>
      </c>
      <c r="J65" s="538" t="s">
        <v>1048</v>
      </c>
      <c r="K65" s="538" t="s">
        <v>1048</v>
      </c>
      <c r="L65" s="538">
        <v>325323</v>
      </c>
      <c r="M65" s="538">
        <v>3829.14</v>
      </c>
      <c r="N65" s="538">
        <v>558318</v>
      </c>
      <c r="O65" s="538">
        <v>7000.54</v>
      </c>
      <c r="P65" s="538">
        <v>7000.54</v>
      </c>
      <c r="Q65" s="538">
        <v>558318</v>
      </c>
      <c r="R65" s="538">
        <v>3829.14</v>
      </c>
      <c r="S65" s="538">
        <v>325323</v>
      </c>
      <c r="T65" s="538" t="s">
        <v>1048</v>
      </c>
      <c r="U65" s="538" t="s">
        <v>1048</v>
      </c>
      <c r="V65" s="538" t="s">
        <v>1048</v>
      </c>
      <c r="W65" s="538" t="s">
        <v>1048</v>
      </c>
      <c r="X65" s="538" t="s">
        <v>1048</v>
      </c>
      <c r="Y65" s="538" t="s">
        <v>1048</v>
      </c>
      <c r="Z65" s="538" t="s">
        <v>1048</v>
      </c>
      <c r="AA65" s="538" t="s">
        <v>1048</v>
      </c>
      <c r="AB65" s="537" t="s">
        <v>1158</v>
      </c>
      <c r="AC65" s="539" t="s">
        <v>6706</v>
      </c>
      <c r="AD65" s="536"/>
    </row>
    <row r="66" spans="1:30" s="74" customFormat="1" ht="24.75" customHeight="1">
      <c r="A66" s="304" t="s">
        <v>1159</v>
      </c>
      <c r="B66" s="448"/>
      <c r="C66" s="448"/>
      <c r="D66" s="448"/>
      <c r="E66" s="511"/>
      <c r="F66" s="511"/>
      <c r="G66" s="468"/>
      <c r="H66" s="511"/>
      <c r="I66" s="511"/>
      <c r="J66" s="511"/>
      <c r="K66" s="468"/>
      <c r="L66" s="468"/>
      <c r="M66" s="468"/>
      <c r="N66" s="468"/>
      <c r="O66" s="414"/>
      <c r="P66" s="413"/>
      <c r="Q66" s="448"/>
      <c r="R66" s="448"/>
      <c r="S66" s="448"/>
      <c r="T66" s="511"/>
      <c r="U66" s="511"/>
      <c r="V66" s="511"/>
      <c r="W66" s="511"/>
      <c r="X66" s="511"/>
      <c r="Y66" s="511"/>
      <c r="Z66" s="468"/>
      <c r="AA66" s="468"/>
      <c r="AB66" s="469"/>
      <c r="AC66" s="468"/>
      <c r="AD66" s="414" t="s">
        <v>1160</v>
      </c>
    </row>
    <row r="67" spans="1:30" ht="19.5" customHeight="1">
      <c r="A67" s="2884"/>
      <c r="B67" s="2884"/>
      <c r="C67" s="2884"/>
      <c r="D67" s="2884">
        <v>2017</v>
      </c>
      <c r="E67" s="2884"/>
      <c r="F67" s="2884">
        <v>2018</v>
      </c>
      <c r="G67" s="2884"/>
      <c r="H67" s="2884">
        <v>2019</v>
      </c>
      <c r="I67" s="2884"/>
      <c r="J67" s="2884">
        <v>2020</v>
      </c>
      <c r="K67" s="2884"/>
      <c r="L67" s="2884">
        <v>2021</v>
      </c>
      <c r="M67" s="2884"/>
      <c r="N67" s="2884">
        <v>2022</v>
      </c>
      <c r="O67" s="2884"/>
      <c r="P67" s="2887">
        <v>2022</v>
      </c>
      <c r="Q67" s="2887"/>
      <c r="R67" s="2887">
        <v>2021</v>
      </c>
      <c r="S67" s="2887">
        <v>2021</v>
      </c>
      <c r="T67" s="2887">
        <v>2020</v>
      </c>
      <c r="U67" s="2887">
        <v>2020</v>
      </c>
      <c r="V67" s="2887">
        <v>2019</v>
      </c>
      <c r="W67" s="2887"/>
      <c r="X67" s="2887">
        <v>2018</v>
      </c>
      <c r="Y67" s="2887"/>
      <c r="Z67" s="2887">
        <v>2017</v>
      </c>
      <c r="AA67" s="2887"/>
      <c r="AB67" s="529"/>
      <c r="AC67" s="530"/>
      <c r="AD67" s="531"/>
    </row>
    <row r="68" spans="1:30" s="535" customFormat="1" ht="120" customHeight="1">
      <c r="A68" s="532" t="s">
        <v>182</v>
      </c>
      <c r="B68" s="533" t="s">
        <v>1161</v>
      </c>
      <c r="C68" s="533" t="s">
        <v>1162</v>
      </c>
      <c r="D68" s="533" t="s">
        <v>1039</v>
      </c>
      <c r="E68" s="533" t="s">
        <v>1040</v>
      </c>
      <c r="F68" s="533" t="s">
        <v>1039</v>
      </c>
      <c r="G68" s="533" t="s">
        <v>1040</v>
      </c>
      <c r="H68" s="533" t="s">
        <v>1039</v>
      </c>
      <c r="I68" s="533" t="s">
        <v>1040</v>
      </c>
      <c r="J68" s="533" t="s">
        <v>1039</v>
      </c>
      <c r="K68" s="533" t="s">
        <v>1040</v>
      </c>
      <c r="L68" s="533" t="s">
        <v>1039</v>
      </c>
      <c r="M68" s="533" t="s">
        <v>1040</v>
      </c>
      <c r="N68" s="533" t="s">
        <v>1039</v>
      </c>
      <c r="O68" s="533" t="s">
        <v>1040</v>
      </c>
      <c r="P68" s="528" t="s">
        <v>1041</v>
      </c>
      <c r="Q68" s="528" t="s">
        <v>1042</v>
      </c>
      <c r="R68" s="528" t="s">
        <v>1041</v>
      </c>
      <c r="S68" s="528" t="s">
        <v>1042</v>
      </c>
      <c r="T68" s="528" t="s">
        <v>1041</v>
      </c>
      <c r="U68" s="528" t="s">
        <v>1042</v>
      </c>
      <c r="V68" s="528" t="s">
        <v>1041</v>
      </c>
      <c r="W68" s="528" t="s">
        <v>1042</v>
      </c>
      <c r="X68" s="528" t="s">
        <v>1041</v>
      </c>
      <c r="Y68" s="528" t="s">
        <v>1042</v>
      </c>
      <c r="Z68" s="528" t="s">
        <v>1041</v>
      </c>
      <c r="AA68" s="528" t="s">
        <v>1042</v>
      </c>
      <c r="AB68" s="471" t="s">
        <v>1163</v>
      </c>
      <c r="AC68" s="124" t="s">
        <v>1164</v>
      </c>
      <c r="AD68" s="534" t="s">
        <v>577</v>
      </c>
    </row>
    <row r="69" spans="1:30" s="540" customFormat="1" ht="42.75" customHeight="1">
      <c r="A69" s="536" t="s">
        <v>1045</v>
      </c>
      <c r="B69" s="538" t="s">
        <v>1165</v>
      </c>
      <c r="C69" s="538" t="s">
        <v>1165</v>
      </c>
      <c r="D69" s="538" t="s">
        <v>1165</v>
      </c>
      <c r="E69" s="538" t="s">
        <v>1165</v>
      </c>
      <c r="F69" s="538" t="s">
        <v>1165</v>
      </c>
      <c r="G69" s="538" t="s">
        <v>1165</v>
      </c>
      <c r="H69" s="538" t="s">
        <v>1165</v>
      </c>
      <c r="I69" s="538" t="s">
        <v>1165</v>
      </c>
      <c r="J69" s="538" t="s">
        <v>1165</v>
      </c>
      <c r="K69" s="538" t="s">
        <v>1165</v>
      </c>
      <c r="L69" s="538" t="s">
        <v>1165</v>
      </c>
      <c r="M69" s="538" t="s">
        <v>1165</v>
      </c>
      <c r="N69" s="538" t="s">
        <v>1165</v>
      </c>
      <c r="O69" s="538" t="s">
        <v>1165</v>
      </c>
      <c r="P69" s="539" t="s">
        <v>617</v>
      </c>
      <c r="Q69" s="539" t="s">
        <v>617</v>
      </c>
      <c r="R69" s="539" t="s">
        <v>617</v>
      </c>
      <c r="S69" s="539" t="s">
        <v>617</v>
      </c>
      <c r="T69" s="539" t="s">
        <v>617</v>
      </c>
      <c r="U69" s="539" t="s">
        <v>617</v>
      </c>
      <c r="V69" s="539" t="s">
        <v>617</v>
      </c>
      <c r="W69" s="539" t="s">
        <v>617</v>
      </c>
      <c r="X69" s="539" t="s">
        <v>617</v>
      </c>
      <c r="Y69" s="539" t="s">
        <v>617</v>
      </c>
      <c r="Z69" s="539" t="s">
        <v>617</v>
      </c>
      <c r="AA69" s="539" t="s">
        <v>617</v>
      </c>
      <c r="AB69" s="539" t="s">
        <v>617</v>
      </c>
      <c r="AC69" s="539" t="s">
        <v>617</v>
      </c>
      <c r="AD69" s="536" t="str">
        <f t="shared" ref="AD69:AD78" si="1">A69</f>
        <v>B-2.2.5.1</v>
      </c>
    </row>
    <row r="70" spans="1:30" ht="42.75" customHeight="1">
      <c r="A70" s="536" t="s">
        <v>1049</v>
      </c>
      <c r="B70" s="538" t="s">
        <v>1048</v>
      </c>
      <c r="C70" s="538" t="s">
        <v>1048</v>
      </c>
      <c r="D70" s="538" t="s">
        <v>1048</v>
      </c>
      <c r="E70" s="538" t="s">
        <v>1048</v>
      </c>
      <c r="F70" s="538" t="s">
        <v>1048</v>
      </c>
      <c r="G70" s="538" t="s">
        <v>1048</v>
      </c>
      <c r="H70" s="538" t="s">
        <v>1048</v>
      </c>
      <c r="I70" s="538" t="s">
        <v>1048</v>
      </c>
      <c r="J70" s="538" t="s">
        <v>1048</v>
      </c>
      <c r="K70" s="538" t="s">
        <v>1048</v>
      </c>
      <c r="L70" s="538" t="s">
        <v>1048</v>
      </c>
      <c r="M70" s="538" t="s">
        <v>1048</v>
      </c>
      <c r="N70" s="538" t="s">
        <v>1048</v>
      </c>
      <c r="O70" s="538" t="s">
        <v>1048</v>
      </c>
      <c r="P70" s="538" t="s">
        <v>1048</v>
      </c>
      <c r="Q70" s="538" t="s">
        <v>1048</v>
      </c>
      <c r="R70" s="538" t="s">
        <v>1048</v>
      </c>
      <c r="S70" s="538" t="s">
        <v>1048</v>
      </c>
      <c r="T70" s="538" t="s">
        <v>1048</v>
      </c>
      <c r="U70" s="538" t="s">
        <v>1048</v>
      </c>
      <c r="V70" s="538" t="s">
        <v>1048</v>
      </c>
      <c r="W70" s="538" t="s">
        <v>1048</v>
      </c>
      <c r="X70" s="538" t="s">
        <v>1048</v>
      </c>
      <c r="Y70" s="538" t="s">
        <v>1048</v>
      </c>
      <c r="Z70" s="538" t="s">
        <v>1048</v>
      </c>
      <c r="AA70" s="538" t="s">
        <v>1048</v>
      </c>
      <c r="AB70" s="538" t="s">
        <v>1048</v>
      </c>
      <c r="AC70" s="538" t="s">
        <v>1048</v>
      </c>
      <c r="AD70" s="536" t="str">
        <f t="shared" si="1"/>
        <v>B-2.2.5.2</v>
      </c>
    </row>
    <row r="71" spans="1:30" ht="42.75" customHeight="1">
      <c r="A71" s="536" t="s">
        <v>1051</v>
      </c>
      <c r="B71" s="538" t="s">
        <v>1048</v>
      </c>
      <c r="C71" s="538" t="s">
        <v>1048</v>
      </c>
      <c r="D71" s="538" t="s">
        <v>1048</v>
      </c>
      <c r="E71" s="538" t="s">
        <v>1048</v>
      </c>
      <c r="F71" s="538" t="s">
        <v>1048</v>
      </c>
      <c r="G71" s="538" t="s">
        <v>1048</v>
      </c>
      <c r="H71" s="538" t="s">
        <v>1048</v>
      </c>
      <c r="I71" s="538" t="s">
        <v>1048</v>
      </c>
      <c r="J71" s="538" t="s">
        <v>1048</v>
      </c>
      <c r="K71" s="538" t="s">
        <v>1048</v>
      </c>
      <c r="L71" s="538" t="s">
        <v>1048</v>
      </c>
      <c r="M71" s="538" t="s">
        <v>1048</v>
      </c>
      <c r="N71" s="538" t="s">
        <v>1048</v>
      </c>
      <c r="O71" s="538" t="s">
        <v>1048</v>
      </c>
      <c r="P71" s="538" t="s">
        <v>1048</v>
      </c>
      <c r="Q71" s="538" t="s">
        <v>1048</v>
      </c>
      <c r="R71" s="538" t="s">
        <v>1048</v>
      </c>
      <c r="S71" s="538" t="s">
        <v>1048</v>
      </c>
      <c r="T71" s="538" t="s">
        <v>1048</v>
      </c>
      <c r="U71" s="538" t="s">
        <v>1048</v>
      </c>
      <c r="V71" s="538" t="s">
        <v>1048</v>
      </c>
      <c r="W71" s="538" t="s">
        <v>1048</v>
      </c>
      <c r="X71" s="538" t="s">
        <v>1048</v>
      </c>
      <c r="Y71" s="538" t="s">
        <v>1048</v>
      </c>
      <c r="Z71" s="538" t="s">
        <v>1048</v>
      </c>
      <c r="AA71" s="538" t="s">
        <v>1048</v>
      </c>
      <c r="AB71" s="538" t="s">
        <v>1048</v>
      </c>
      <c r="AC71" s="538" t="s">
        <v>1048</v>
      </c>
      <c r="AD71" s="536" t="str">
        <f t="shared" si="1"/>
        <v>B-2.2.5.3</v>
      </c>
    </row>
    <row r="72" spans="1:30" ht="42.75" customHeight="1">
      <c r="A72" s="536" t="s">
        <v>1053</v>
      </c>
      <c r="B72" s="538" t="s">
        <v>1048</v>
      </c>
      <c r="C72" s="538" t="s">
        <v>1048</v>
      </c>
      <c r="D72" s="538" t="s">
        <v>1048</v>
      </c>
      <c r="E72" s="538" t="s">
        <v>1048</v>
      </c>
      <c r="F72" s="538" t="s">
        <v>1048</v>
      </c>
      <c r="G72" s="538" t="s">
        <v>1048</v>
      </c>
      <c r="H72" s="538" t="s">
        <v>1048</v>
      </c>
      <c r="I72" s="538" t="s">
        <v>1048</v>
      </c>
      <c r="J72" s="538" t="s">
        <v>1048</v>
      </c>
      <c r="K72" s="538" t="s">
        <v>1048</v>
      </c>
      <c r="L72" s="538" t="s">
        <v>1048</v>
      </c>
      <c r="M72" s="538" t="s">
        <v>1048</v>
      </c>
      <c r="N72" s="538" t="s">
        <v>1048</v>
      </c>
      <c r="O72" s="538" t="s">
        <v>1048</v>
      </c>
      <c r="P72" s="538" t="s">
        <v>1048</v>
      </c>
      <c r="Q72" s="538" t="s">
        <v>1048</v>
      </c>
      <c r="R72" s="538" t="s">
        <v>1048</v>
      </c>
      <c r="S72" s="538" t="s">
        <v>1048</v>
      </c>
      <c r="T72" s="538" t="s">
        <v>1048</v>
      </c>
      <c r="U72" s="538" t="s">
        <v>1048</v>
      </c>
      <c r="V72" s="538" t="s">
        <v>1048</v>
      </c>
      <c r="W72" s="538" t="s">
        <v>1048</v>
      </c>
      <c r="X72" s="538" t="s">
        <v>1048</v>
      </c>
      <c r="Y72" s="538" t="s">
        <v>1048</v>
      </c>
      <c r="Z72" s="538" t="s">
        <v>1048</v>
      </c>
      <c r="AA72" s="538" t="s">
        <v>1048</v>
      </c>
      <c r="AB72" s="538" t="s">
        <v>1048</v>
      </c>
      <c r="AC72" s="538" t="s">
        <v>1048</v>
      </c>
      <c r="AD72" s="536" t="str">
        <f t="shared" si="1"/>
        <v>B-2.2.5.4</v>
      </c>
    </row>
    <row r="73" spans="1:30" ht="42.75" customHeight="1">
      <c r="A73" s="536" t="s">
        <v>1055</v>
      </c>
      <c r="B73" s="538" t="s">
        <v>1048</v>
      </c>
      <c r="C73" s="538" t="s">
        <v>1048</v>
      </c>
      <c r="D73" s="538" t="s">
        <v>1048</v>
      </c>
      <c r="E73" s="538" t="s">
        <v>1048</v>
      </c>
      <c r="F73" s="538" t="s">
        <v>1048</v>
      </c>
      <c r="G73" s="538" t="s">
        <v>1048</v>
      </c>
      <c r="H73" s="538" t="s">
        <v>1048</v>
      </c>
      <c r="I73" s="538" t="s">
        <v>1048</v>
      </c>
      <c r="J73" s="538" t="s">
        <v>1048</v>
      </c>
      <c r="K73" s="538" t="s">
        <v>1048</v>
      </c>
      <c r="L73" s="538" t="s">
        <v>1048</v>
      </c>
      <c r="M73" s="538" t="s">
        <v>1048</v>
      </c>
      <c r="N73" s="538" t="s">
        <v>1048</v>
      </c>
      <c r="O73" s="538" t="s">
        <v>1048</v>
      </c>
      <c r="P73" s="538" t="s">
        <v>1048</v>
      </c>
      <c r="Q73" s="538" t="s">
        <v>1048</v>
      </c>
      <c r="R73" s="538" t="s">
        <v>1048</v>
      </c>
      <c r="S73" s="538" t="s">
        <v>1048</v>
      </c>
      <c r="T73" s="538" t="s">
        <v>1048</v>
      </c>
      <c r="U73" s="538" t="s">
        <v>1048</v>
      </c>
      <c r="V73" s="538" t="s">
        <v>1048</v>
      </c>
      <c r="W73" s="538" t="s">
        <v>1048</v>
      </c>
      <c r="X73" s="538" t="s">
        <v>1048</v>
      </c>
      <c r="Y73" s="538" t="s">
        <v>1048</v>
      </c>
      <c r="Z73" s="538" t="s">
        <v>1048</v>
      </c>
      <c r="AA73" s="538" t="s">
        <v>1048</v>
      </c>
      <c r="AB73" s="538" t="s">
        <v>1048</v>
      </c>
      <c r="AC73" s="538" t="s">
        <v>1048</v>
      </c>
      <c r="AD73" s="536" t="str">
        <f t="shared" si="1"/>
        <v>B-2.2.5.5</v>
      </c>
    </row>
    <row r="74" spans="1:30" ht="42.75" customHeight="1">
      <c r="A74" s="536" t="s">
        <v>1057</v>
      </c>
      <c r="B74" s="538" t="s">
        <v>1048</v>
      </c>
      <c r="C74" s="538" t="s">
        <v>1048</v>
      </c>
      <c r="D74" s="538" t="s">
        <v>1048</v>
      </c>
      <c r="E74" s="538" t="s">
        <v>1048</v>
      </c>
      <c r="F74" s="538" t="s">
        <v>1048</v>
      </c>
      <c r="G74" s="538" t="s">
        <v>1048</v>
      </c>
      <c r="H74" s="538" t="s">
        <v>1048</v>
      </c>
      <c r="I74" s="538" t="s">
        <v>1048</v>
      </c>
      <c r="J74" s="538" t="s">
        <v>1048</v>
      </c>
      <c r="K74" s="538" t="s">
        <v>1048</v>
      </c>
      <c r="L74" s="538" t="s">
        <v>1048</v>
      </c>
      <c r="M74" s="538" t="s">
        <v>1048</v>
      </c>
      <c r="N74" s="538" t="s">
        <v>1048</v>
      </c>
      <c r="O74" s="538" t="s">
        <v>1048</v>
      </c>
      <c r="P74" s="538" t="s">
        <v>1048</v>
      </c>
      <c r="Q74" s="538" t="s">
        <v>1048</v>
      </c>
      <c r="R74" s="538" t="s">
        <v>1048</v>
      </c>
      <c r="S74" s="538" t="s">
        <v>1048</v>
      </c>
      <c r="T74" s="538" t="s">
        <v>1048</v>
      </c>
      <c r="U74" s="538" t="s">
        <v>1048</v>
      </c>
      <c r="V74" s="538" t="s">
        <v>1048</v>
      </c>
      <c r="W74" s="538" t="s">
        <v>1048</v>
      </c>
      <c r="X74" s="538" t="s">
        <v>1048</v>
      </c>
      <c r="Y74" s="538" t="s">
        <v>1048</v>
      </c>
      <c r="Z74" s="538" t="s">
        <v>1048</v>
      </c>
      <c r="AA74" s="538" t="s">
        <v>1048</v>
      </c>
      <c r="AB74" s="538" t="s">
        <v>1048</v>
      </c>
      <c r="AC74" s="538" t="s">
        <v>1048</v>
      </c>
      <c r="AD74" s="536" t="str">
        <f t="shared" si="1"/>
        <v>B-2.2.5.6</v>
      </c>
    </row>
    <row r="75" spans="1:30" ht="42.75" customHeight="1">
      <c r="A75" s="536" t="s">
        <v>1059</v>
      </c>
      <c r="B75" s="538" t="s">
        <v>1048</v>
      </c>
      <c r="C75" s="538" t="s">
        <v>1048</v>
      </c>
      <c r="D75" s="538" t="s">
        <v>1048</v>
      </c>
      <c r="E75" s="538" t="s">
        <v>1048</v>
      </c>
      <c r="F75" s="538" t="s">
        <v>1048</v>
      </c>
      <c r="G75" s="538" t="s">
        <v>1048</v>
      </c>
      <c r="H75" s="538" t="s">
        <v>1048</v>
      </c>
      <c r="I75" s="538" t="s">
        <v>1048</v>
      </c>
      <c r="J75" s="538" t="s">
        <v>1048</v>
      </c>
      <c r="K75" s="538" t="s">
        <v>1048</v>
      </c>
      <c r="L75" s="538" t="s">
        <v>1048</v>
      </c>
      <c r="M75" s="538" t="s">
        <v>1048</v>
      </c>
      <c r="N75" s="538" t="s">
        <v>1048</v>
      </c>
      <c r="O75" s="538" t="s">
        <v>1048</v>
      </c>
      <c r="P75" s="538" t="s">
        <v>1048</v>
      </c>
      <c r="Q75" s="538" t="s">
        <v>1048</v>
      </c>
      <c r="R75" s="538" t="s">
        <v>1048</v>
      </c>
      <c r="S75" s="538" t="s">
        <v>1048</v>
      </c>
      <c r="T75" s="538" t="s">
        <v>1048</v>
      </c>
      <c r="U75" s="538" t="s">
        <v>1048</v>
      </c>
      <c r="V75" s="538" t="s">
        <v>1048</v>
      </c>
      <c r="W75" s="538" t="s">
        <v>1048</v>
      </c>
      <c r="X75" s="538" t="s">
        <v>1048</v>
      </c>
      <c r="Y75" s="538" t="s">
        <v>1048</v>
      </c>
      <c r="Z75" s="538" t="s">
        <v>1048</v>
      </c>
      <c r="AA75" s="538" t="s">
        <v>1048</v>
      </c>
      <c r="AB75" s="538" t="s">
        <v>1048</v>
      </c>
      <c r="AC75" s="538" t="s">
        <v>1048</v>
      </c>
      <c r="AD75" s="536" t="str">
        <f t="shared" si="1"/>
        <v>B-2.2.5.7</v>
      </c>
    </row>
    <row r="76" spans="1:30" ht="42.75" customHeight="1">
      <c r="A76" s="536" t="s">
        <v>1061</v>
      </c>
      <c r="B76" s="538" t="s">
        <v>1048</v>
      </c>
      <c r="C76" s="538" t="s">
        <v>1048</v>
      </c>
      <c r="D76" s="538" t="s">
        <v>1048</v>
      </c>
      <c r="E76" s="538" t="s">
        <v>1048</v>
      </c>
      <c r="F76" s="538" t="s">
        <v>1048</v>
      </c>
      <c r="G76" s="538" t="s">
        <v>1048</v>
      </c>
      <c r="H76" s="538" t="s">
        <v>1048</v>
      </c>
      <c r="I76" s="538" t="s">
        <v>1048</v>
      </c>
      <c r="J76" s="538" t="s">
        <v>1048</v>
      </c>
      <c r="K76" s="538" t="s">
        <v>1048</v>
      </c>
      <c r="L76" s="538" t="s">
        <v>1048</v>
      </c>
      <c r="M76" s="538" t="s">
        <v>1048</v>
      </c>
      <c r="N76" s="538" t="s">
        <v>1048</v>
      </c>
      <c r="O76" s="538" t="s">
        <v>1048</v>
      </c>
      <c r="P76" s="538" t="s">
        <v>1048</v>
      </c>
      <c r="Q76" s="538" t="s">
        <v>1048</v>
      </c>
      <c r="R76" s="538" t="s">
        <v>1048</v>
      </c>
      <c r="S76" s="538" t="s">
        <v>1048</v>
      </c>
      <c r="T76" s="538" t="s">
        <v>1048</v>
      </c>
      <c r="U76" s="538" t="s">
        <v>1048</v>
      </c>
      <c r="V76" s="538" t="s">
        <v>1048</v>
      </c>
      <c r="W76" s="538" t="s">
        <v>1048</v>
      </c>
      <c r="X76" s="538" t="s">
        <v>1048</v>
      </c>
      <c r="Y76" s="538" t="s">
        <v>1048</v>
      </c>
      <c r="Z76" s="538" t="s">
        <v>1048</v>
      </c>
      <c r="AA76" s="538" t="s">
        <v>1048</v>
      </c>
      <c r="AB76" s="538" t="s">
        <v>1048</v>
      </c>
      <c r="AC76" s="538" t="s">
        <v>1048</v>
      </c>
      <c r="AD76" s="536" t="str">
        <f t="shared" si="1"/>
        <v>B-2.2.5.8</v>
      </c>
    </row>
    <row r="77" spans="1:30" ht="42.75" customHeight="1">
      <c r="A77" s="536" t="s">
        <v>1063</v>
      </c>
      <c r="B77" s="538" t="s">
        <v>1048</v>
      </c>
      <c r="C77" s="538" t="s">
        <v>1048</v>
      </c>
      <c r="D77" s="538" t="s">
        <v>1048</v>
      </c>
      <c r="E77" s="538" t="s">
        <v>1048</v>
      </c>
      <c r="F77" s="538" t="s">
        <v>1048</v>
      </c>
      <c r="G77" s="538" t="s">
        <v>1048</v>
      </c>
      <c r="H77" s="538" t="s">
        <v>1048</v>
      </c>
      <c r="I77" s="538" t="s">
        <v>1048</v>
      </c>
      <c r="J77" s="538" t="s">
        <v>1048</v>
      </c>
      <c r="K77" s="538" t="s">
        <v>1048</v>
      </c>
      <c r="L77" s="538" t="s">
        <v>1048</v>
      </c>
      <c r="M77" s="538" t="s">
        <v>1048</v>
      </c>
      <c r="N77" s="538" t="s">
        <v>1048</v>
      </c>
      <c r="O77" s="538" t="s">
        <v>1048</v>
      </c>
      <c r="P77" s="538" t="s">
        <v>1048</v>
      </c>
      <c r="Q77" s="538" t="s">
        <v>1048</v>
      </c>
      <c r="R77" s="538" t="s">
        <v>1048</v>
      </c>
      <c r="S77" s="538" t="s">
        <v>1048</v>
      </c>
      <c r="T77" s="538" t="s">
        <v>1048</v>
      </c>
      <c r="U77" s="538" t="s">
        <v>1048</v>
      </c>
      <c r="V77" s="538" t="s">
        <v>1048</v>
      </c>
      <c r="W77" s="538" t="s">
        <v>1048</v>
      </c>
      <c r="X77" s="538" t="s">
        <v>1048</v>
      </c>
      <c r="Y77" s="538" t="s">
        <v>1048</v>
      </c>
      <c r="Z77" s="538" t="s">
        <v>1048</v>
      </c>
      <c r="AA77" s="538" t="s">
        <v>1048</v>
      </c>
      <c r="AB77" s="538" t="s">
        <v>1048</v>
      </c>
      <c r="AC77" s="538" t="s">
        <v>1048</v>
      </c>
      <c r="AD77" s="536" t="str">
        <f t="shared" si="1"/>
        <v>B-2.2.5.9</v>
      </c>
    </row>
    <row r="78" spans="1:30" ht="42.75" customHeight="1">
      <c r="A78" s="536" t="s">
        <v>1065</v>
      </c>
      <c r="B78" s="538" t="s">
        <v>1048</v>
      </c>
      <c r="C78" s="538" t="s">
        <v>1048</v>
      </c>
      <c r="D78" s="538" t="s">
        <v>1048</v>
      </c>
      <c r="E78" s="538" t="s">
        <v>1048</v>
      </c>
      <c r="F78" s="538" t="s">
        <v>1048</v>
      </c>
      <c r="G78" s="538" t="s">
        <v>1048</v>
      </c>
      <c r="H78" s="538" t="s">
        <v>1048</v>
      </c>
      <c r="I78" s="538" t="s">
        <v>1048</v>
      </c>
      <c r="J78" s="538" t="s">
        <v>1048</v>
      </c>
      <c r="K78" s="538" t="s">
        <v>1048</v>
      </c>
      <c r="L78" s="538" t="s">
        <v>1048</v>
      </c>
      <c r="M78" s="538" t="s">
        <v>1048</v>
      </c>
      <c r="N78" s="538" t="s">
        <v>1048</v>
      </c>
      <c r="O78" s="538" t="s">
        <v>1048</v>
      </c>
      <c r="P78" s="538" t="s">
        <v>1048</v>
      </c>
      <c r="Q78" s="538" t="s">
        <v>1048</v>
      </c>
      <c r="R78" s="538" t="s">
        <v>1048</v>
      </c>
      <c r="S78" s="538" t="s">
        <v>1048</v>
      </c>
      <c r="T78" s="538" t="s">
        <v>1048</v>
      </c>
      <c r="U78" s="538" t="s">
        <v>1048</v>
      </c>
      <c r="V78" s="538" t="s">
        <v>1048</v>
      </c>
      <c r="W78" s="538" t="s">
        <v>1048</v>
      </c>
      <c r="X78" s="538" t="s">
        <v>1048</v>
      </c>
      <c r="Y78" s="538" t="s">
        <v>1048</v>
      </c>
      <c r="Z78" s="538" t="s">
        <v>1048</v>
      </c>
      <c r="AA78" s="538" t="s">
        <v>1048</v>
      </c>
      <c r="AB78" s="538" t="s">
        <v>1048</v>
      </c>
      <c r="AC78" s="538" t="s">
        <v>1048</v>
      </c>
      <c r="AD78" s="536" t="str">
        <f t="shared" si="1"/>
        <v>B-2.2.5.10</v>
      </c>
    </row>
    <row r="79" spans="1:30" s="546" customFormat="1" ht="18.75" customHeight="1">
      <c r="A79" s="542" t="s">
        <v>982</v>
      </c>
      <c r="B79" s="543"/>
      <c r="C79" s="544"/>
      <c r="D79" s="544"/>
      <c r="E79" s="544"/>
      <c r="F79" s="544"/>
      <c r="G79" s="544"/>
      <c r="H79" s="544"/>
      <c r="I79" s="544"/>
      <c r="J79" s="544"/>
      <c r="K79" s="544"/>
      <c r="L79" s="544"/>
      <c r="M79" s="544"/>
      <c r="N79" s="544"/>
      <c r="O79" s="544"/>
      <c r="P79" s="544"/>
      <c r="Q79" s="543"/>
      <c r="R79" s="544"/>
      <c r="S79" s="544"/>
      <c r="T79" s="544"/>
      <c r="U79" s="544"/>
      <c r="V79" s="544"/>
      <c r="W79" s="544"/>
      <c r="X79" s="544"/>
      <c r="Y79" s="544"/>
      <c r="Z79" s="544"/>
      <c r="AA79" s="544"/>
      <c r="AB79" s="544"/>
      <c r="AC79" s="544"/>
      <c r="AD79" s="545" t="s">
        <v>557</v>
      </c>
    </row>
    <row r="80" spans="1:30" s="546" customFormat="1" ht="30" customHeight="1">
      <c r="A80" s="547" t="s">
        <v>1166</v>
      </c>
      <c r="B80" s="548"/>
      <c r="C80" s="548"/>
      <c r="D80" s="548"/>
      <c r="E80" s="548"/>
      <c r="F80" s="548"/>
      <c r="G80" s="548"/>
      <c r="H80" s="548"/>
      <c r="I80" s="548"/>
      <c r="J80" s="548"/>
      <c r="K80" s="548"/>
      <c r="L80" s="548"/>
      <c r="M80" s="548"/>
      <c r="N80" s="548"/>
      <c r="O80" s="548"/>
      <c r="P80" s="2888" t="s">
        <v>1167</v>
      </c>
      <c r="Q80" s="2888"/>
      <c r="R80" s="2888"/>
      <c r="S80" s="2888"/>
      <c r="T80" s="2888"/>
      <c r="U80" s="2888"/>
      <c r="V80" s="2888"/>
      <c r="W80" s="2888"/>
      <c r="X80" s="2888"/>
      <c r="Y80" s="2888"/>
      <c r="Z80" s="2888"/>
      <c r="AA80" s="2888"/>
      <c r="AB80" s="2888"/>
      <c r="AC80" s="2888"/>
      <c r="AD80" s="2888"/>
    </row>
    <row r="85" spans="29:29">
      <c r="AC85" s="549"/>
    </row>
  </sheetData>
  <mergeCells count="51">
    <mergeCell ref="V67:W67"/>
    <mergeCell ref="X67:Y67"/>
    <mergeCell ref="Z67:AA67"/>
    <mergeCell ref="P80:AD80"/>
    <mergeCell ref="Y4:Z4"/>
    <mergeCell ref="Z9:AA9"/>
    <mergeCell ref="P9:Q9"/>
    <mergeCell ref="R9:S9"/>
    <mergeCell ref="T9:U9"/>
    <mergeCell ref="V9:W9"/>
    <mergeCell ref="X9:Y9"/>
    <mergeCell ref="L67:M67"/>
    <mergeCell ref="N67:O67"/>
    <mergeCell ref="P67:Q67"/>
    <mergeCell ref="R67:S67"/>
    <mergeCell ref="T67:U67"/>
    <mergeCell ref="A67:C67"/>
    <mergeCell ref="D67:E67"/>
    <mergeCell ref="F67:G67"/>
    <mergeCell ref="H67:I67"/>
    <mergeCell ref="J67:K67"/>
    <mergeCell ref="AF43:AH43"/>
    <mergeCell ref="AI43:AK43"/>
    <mergeCell ref="AL43:AN43"/>
    <mergeCell ref="AO43:AQ43"/>
    <mergeCell ref="AF53:AH53"/>
    <mergeCell ref="AI53:AK53"/>
    <mergeCell ref="AL53:AN53"/>
    <mergeCell ref="AO53:AQ53"/>
    <mergeCell ref="AR19:AT19"/>
    <mergeCell ref="AU19:AW19"/>
    <mergeCell ref="AX19:AZ19"/>
    <mergeCell ref="AF29:AH29"/>
    <mergeCell ref="AI29:AK29"/>
    <mergeCell ref="AL29:AN29"/>
    <mergeCell ref="AO29:AQ29"/>
    <mergeCell ref="AF19:AH19"/>
    <mergeCell ref="AI19:AK19"/>
    <mergeCell ref="AL19:AN19"/>
    <mergeCell ref="AO19:AQ19"/>
    <mergeCell ref="D1:N1"/>
    <mergeCell ref="D2:N2"/>
    <mergeCell ref="D3:N3"/>
    <mergeCell ref="D4:N4"/>
    <mergeCell ref="A9:C9"/>
    <mergeCell ref="D9:E9"/>
    <mergeCell ref="F9:G9"/>
    <mergeCell ref="H9:I9"/>
    <mergeCell ref="J9:K9"/>
    <mergeCell ref="L9:M9"/>
    <mergeCell ref="N9:O9"/>
  </mergeCells>
  <printOptions horizontalCentered="1"/>
  <pageMargins left="0.23611111111111099" right="0.23611111111111099" top="0.56944444444444398" bottom="0.23611111111111099" header="0.511811023622047" footer="3.9583333333333297E-2"/>
  <pageSetup paperSize="9" scale="60" orientation="landscape" horizontalDpi="300" verticalDpi="300" r:id="rId1"/>
  <headerFooter>
    <oddFooter>&amp;R&amp;P of &amp;N</oddFooter>
  </headerFooter>
  <rowBreaks count="1" manualBreakCount="1">
    <brk id="65" max="16383" man="1"/>
  </rowBreaks>
  <colBreaks count="1" manualBreakCount="1">
    <brk id="1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T181"/>
  <sheetViews>
    <sheetView rightToLeft="1" view="pageBreakPreview" zoomScale="40" zoomScaleNormal="85" zoomScaleSheetLayoutView="40" zoomScalePageLayoutView="50" workbookViewId="0">
      <selection activeCell="P1" sqref="P1"/>
    </sheetView>
  </sheetViews>
  <sheetFormatPr defaultColWidth="9.21875" defaultRowHeight="13.8"/>
  <cols>
    <col min="1" max="1" width="12.77734375" style="74" customWidth="1"/>
    <col min="2" max="3" width="25.77734375" style="74" customWidth="1"/>
    <col min="4" max="4" width="15.77734375" style="74" customWidth="1"/>
    <col min="5" max="5" width="50.77734375" style="74" customWidth="1"/>
    <col min="6" max="7" width="12.21875" style="74" customWidth="1"/>
    <col min="8" max="8" width="18.77734375" style="74" customWidth="1"/>
    <col min="9" max="9" width="11.44140625" style="348" customWidth="1"/>
    <col min="10" max="10" width="35" style="74" customWidth="1"/>
    <col min="11" max="11" width="25.21875" style="74" customWidth="1"/>
    <col min="12" max="14" width="9.21875" style="74"/>
    <col min="15" max="15" width="7.21875" style="74" customWidth="1"/>
    <col min="16" max="16" width="9.21875" style="74"/>
    <col min="17" max="17" width="26.5546875" style="74" customWidth="1"/>
    <col min="18" max="16384" width="9.21875" style="74"/>
  </cols>
  <sheetData>
    <row r="1" spans="1:20" s="192" customFormat="1" ht="24.75" customHeight="1">
      <c r="A1" s="77" t="s">
        <v>71</v>
      </c>
      <c r="B1" s="550"/>
      <c r="C1" s="77" t="s">
        <v>71</v>
      </c>
      <c r="D1" s="447"/>
      <c r="E1" s="2891" t="s">
        <v>168</v>
      </c>
      <c r="F1" s="2891"/>
      <c r="G1" s="2891"/>
      <c r="H1" s="2891"/>
      <c r="I1" s="2891"/>
      <c r="J1" s="2891"/>
      <c r="K1" s="551"/>
      <c r="L1" s="552"/>
      <c r="M1" s="553"/>
      <c r="N1" s="553"/>
      <c r="O1" s="553"/>
      <c r="P1" s="554" t="s">
        <v>6602</v>
      </c>
      <c r="Q1" s="555"/>
      <c r="R1" s="555"/>
      <c r="S1" s="555"/>
      <c r="T1" s="556" t="s">
        <v>1168</v>
      </c>
    </row>
    <row r="2" spans="1:20" s="192" customFormat="1" ht="24.75" customHeight="1">
      <c r="A2" s="77" t="s">
        <v>170</v>
      </c>
      <c r="B2" s="550"/>
      <c r="C2" s="89" t="s">
        <v>170</v>
      </c>
      <c r="D2" s="447"/>
      <c r="E2" s="2891" t="s">
        <v>1169</v>
      </c>
      <c r="F2" s="2891"/>
      <c r="G2" s="2891"/>
      <c r="H2" s="2891"/>
      <c r="I2" s="2891"/>
      <c r="J2" s="2891"/>
      <c r="K2" s="551"/>
      <c r="L2" s="552"/>
      <c r="M2" s="553"/>
      <c r="N2" s="553"/>
      <c r="O2" s="553"/>
      <c r="P2" s="554" t="s">
        <v>565</v>
      </c>
      <c r="Q2" s="555"/>
      <c r="R2" s="555"/>
      <c r="S2" s="555"/>
      <c r="T2" s="557" t="s">
        <v>74</v>
      </c>
    </row>
    <row r="3" spans="1:20" s="192" customFormat="1" ht="24.75" customHeight="1">
      <c r="A3" s="77" t="s">
        <v>173</v>
      </c>
      <c r="B3" s="550"/>
      <c r="C3" s="89" t="s">
        <v>173</v>
      </c>
      <c r="D3" s="447"/>
      <c r="E3" s="2891" t="s">
        <v>1170</v>
      </c>
      <c r="F3" s="2891"/>
      <c r="G3" s="2891"/>
      <c r="H3" s="2891"/>
      <c r="I3" s="2891"/>
      <c r="J3" s="2891"/>
      <c r="K3" s="551"/>
      <c r="L3" s="552"/>
      <c r="M3" s="553"/>
      <c r="N3" s="553"/>
      <c r="O3" s="553"/>
      <c r="P3" s="554" t="s">
        <v>567</v>
      </c>
      <c r="Q3" s="555"/>
      <c r="R3" s="555"/>
      <c r="S3" s="555"/>
      <c r="T3" s="557" t="s">
        <v>76</v>
      </c>
    </row>
    <row r="4" spans="1:20" s="192" customFormat="1" ht="24.75" customHeight="1">
      <c r="A4" s="77" t="s">
        <v>176</v>
      </c>
      <c r="B4" s="550"/>
      <c r="C4" s="89" t="s">
        <v>176</v>
      </c>
      <c r="D4" s="447"/>
      <c r="E4" s="2892">
        <v>45144</v>
      </c>
      <c r="F4" s="2892"/>
      <c r="G4" s="2892"/>
      <c r="H4" s="2892"/>
      <c r="I4" s="2892"/>
      <c r="J4" s="2892"/>
      <c r="K4" s="2906">
        <v>45144</v>
      </c>
      <c r="L4" s="2907"/>
      <c r="M4" s="2907"/>
      <c r="N4" s="2907"/>
      <c r="O4" s="2907"/>
      <c r="P4" s="2908"/>
      <c r="Q4" s="555"/>
      <c r="R4" s="555"/>
      <c r="S4" s="555"/>
      <c r="T4" s="557" t="s">
        <v>78</v>
      </c>
    </row>
    <row r="5" spans="1:20" s="192" customFormat="1" ht="39.75" customHeight="1">
      <c r="A5" s="558" t="s">
        <v>177</v>
      </c>
      <c r="B5" s="550"/>
      <c r="C5" s="452" t="s">
        <v>177</v>
      </c>
      <c r="D5" s="447"/>
      <c r="E5" s="559"/>
      <c r="F5" s="559"/>
      <c r="G5" s="559"/>
      <c r="H5" s="552"/>
      <c r="I5" s="560"/>
      <c r="J5" s="561"/>
      <c r="K5" s="551"/>
      <c r="L5" s="552"/>
      <c r="M5" s="562"/>
      <c r="N5" s="562"/>
      <c r="O5" s="562"/>
      <c r="P5" s="561"/>
      <c r="Q5" s="555"/>
      <c r="R5" s="555"/>
      <c r="S5" s="555"/>
      <c r="T5" s="557" t="s">
        <v>80</v>
      </c>
    </row>
    <row r="6" spans="1:20" s="37" customFormat="1">
      <c r="A6" s="563" t="s">
        <v>1171</v>
      </c>
      <c r="B6" s="564"/>
      <c r="C6" s="564"/>
      <c r="D6" s="565"/>
      <c r="E6" s="566"/>
      <c r="F6" s="566"/>
      <c r="G6" s="566"/>
      <c r="H6" s="566"/>
      <c r="I6" s="567"/>
      <c r="J6" s="568"/>
      <c r="K6" s="569"/>
      <c r="L6" s="570"/>
      <c r="M6" s="566"/>
      <c r="N6" s="566"/>
      <c r="O6" s="566"/>
      <c r="P6" s="565"/>
      <c r="Q6" s="565"/>
      <c r="R6" s="565"/>
      <c r="S6" s="565"/>
      <c r="T6" s="571" t="s">
        <v>1172</v>
      </c>
    </row>
    <row r="7" spans="1:20" s="37" customFormat="1" ht="22.5" customHeight="1">
      <c r="A7" s="572" t="s">
        <v>1173</v>
      </c>
      <c r="B7" s="573"/>
      <c r="C7" s="573"/>
      <c r="D7" s="574"/>
      <c r="E7" s="574"/>
      <c r="F7" s="574"/>
      <c r="G7" s="574"/>
      <c r="H7" s="574"/>
      <c r="I7" s="575"/>
      <c r="J7" s="465"/>
      <c r="K7" s="572"/>
      <c r="L7" s="573"/>
      <c r="M7" s="574"/>
      <c r="N7" s="574"/>
      <c r="O7" s="574"/>
      <c r="P7" s="574"/>
      <c r="Q7" s="574"/>
      <c r="R7" s="574"/>
      <c r="S7" s="574"/>
      <c r="T7" s="527" t="s">
        <v>766</v>
      </c>
    </row>
    <row r="8" spans="1:20" ht="24.75" customHeight="1">
      <c r="A8" s="576" t="s">
        <v>1174</v>
      </c>
      <c r="B8" s="577"/>
      <c r="C8" s="577"/>
      <c r="D8" s="577"/>
      <c r="E8" s="577"/>
      <c r="F8" s="577"/>
      <c r="G8" s="577"/>
      <c r="H8" s="499"/>
      <c r="I8" s="578"/>
      <c r="J8" s="579"/>
      <c r="K8" s="580"/>
      <c r="L8" s="577"/>
      <c r="M8" s="577"/>
      <c r="N8" s="577"/>
      <c r="O8" s="577"/>
      <c r="P8" s="499"/>
      <c r="Q8" s="499"/>
      <c r="R8" s="499"/>
      <c r="S8" s="577"/>
      <c r="T8" s="579" t="s">
        <v>1175</v>
      </c>
    </row>
    <row r="9" spans="1:20" ht="55.5" customHeight="1">
      <c r="A9" s="216" t="s">
        <v>182</v>
      </c>
      <c r="B9" s="124" t="s">
        <v>1176</v>
      </c>
      <c r="C9" s="124" t="s">
        <v>1177</v>
      </c>
      <c r="D9" s="2893" t="s">
        <v>1178</v>
      </c>
      <c r="E9" s="2893"/>
      <c r="F9" s="216" t="s">
        <v>407</v>
      </c>
      <c r="G9" s="216" t="s">
        <v>1179</v>
      </c>
      <c r="H9" s="581" t="s">
        <v>1180</v>
      </c>
      <c r="I9" s="124" t="s">
        <v>1181</v>
      </c>
      <c r="J9" s="216" t="s">
        <v>195</v>
      </c>
      <c r="K9" s="123" t="s">
        <v>196</v>
      </c>
      <c r="L9" s="124" t="s">
        <v>1182</v>
      </c>
      <c r="M9" s="124" t="s">
        <v>412</v>
      </c>
      <c r="N9" s="124" t="s">
        <v>1183</v>
      </c>
      <c r="O9" s="124" t="s">
        <v>1184</v>
      </c>
      <c r="P9" s="2839" t="s">
        <v>1185</v>
      </c>
      <c r="Q9" s="2839"/>
      <c r="R9" s="472" t="s">
        <v>1186</v>
      </c>
      <c r="S9" s="124" t="s">
        <v>1187</v>
      </c>
      <c r="T9" s="124" t="s">
        <v>577</v>
      </c>
    </row>
    <row r="10" spans="1:20" ht="49.5" customHeight="1">
      <c r="A10" s="582" t="s">
        <v>1188</v>
      </c>
      <c r="B10" s="583" t="s">
        <v>1189</v>
      </c>
      <c r="C10" s="583" t="s">
        <v>1190</v>
      </c>
      <c r="D10" s="2894" t="s">
        <v>1191</v>
      </c>
      <c r="E10" s="2894"/>
      <c r="F10" s="584" t="s">
        <v>1192</v>
      </c>
      <c r="G10" s="584">
        <v>300</v>
      </c>
      <c r="H10" s="585">
        <v>18000</v>
      </c>
      <c r="I10" s="584">
        <v>2</v>
      </c>
      <c r="J10" s="586"/>
      <c r="K10" s="582"/>
      <c r="L10" s="584">
        <v>2</v>
      </c>
      <c r="M10" s="585">
        <v>18000</v>
      </c>
      <c r="N10" s="584">
        <v>300</v>
      </c>
      <c r="O10" s="584" t="s">
        <v>6595</v>
      </c>
      <c r="P10" s="2895" t="s">
        <v>1193</v>
      </c>
      <c r="Q10" s="2895"/>
      <c r="R10" s="583" t="s">
        <v>1190</v>
      </c>
      <c r="S10" s="586" t="s">
        <v>1194</v>
      </c>
      <c r="T10" s="582" t="s">
        <v>1188</v>
      </c>
    </row>
    <row r="11" spans="1:20" ht="49.5" customHeight="1">
      <c r="A11" s="582" t="s">
        <v>1195</v>
      </c>
      <c r="B11" s="583" t="s">
        <v>1189</v>
      </c>
      <c r="C11" s="583" t="s">
        <v>1196</v>
      </c>
      <c r="D11" s="2894" t="s">
        <v>1191</v>
      </c>
      <c r="E11" s="2894"/>
      <c r="F11" s="584" t="s">
        <v>1192</v>
      </c>
      <c r="G11" s="584">
        <v>300</v>
      </c>
      <c r="H11" s="585">
        <v>18000</v>
      </c>
      <c r="I11" s="584">
        <v>2</v>
      </c>
      <c r="J11" s="586"/>
      <c r="K11" s="582"/>
      <c r="L11" s="584">
        <v>2</v>
      </c>
      <c r="M11" s="585">
        <v>18000</v>
      </c>
      <c r="N11" s="584">
        <v>300</v>
      </c>
      <c r="O11" s="584" t="s">
        <v>6595</v>
      </c>
      <c r="P11" s="2895" t="s">
        <v>1193</v>
      </c>
      <c r="Q11" s="2895"/>
      <c r="R11" s="583" t="s">
        <v>1196</v>
      </c>
      <c r="S11" s="586" t="s">
        <v>1194</v>
      </c>
      <c r="T11" s="582"/>
    </row>
    <row r="12" spans="1:20" ht="49.5" customHeight="1">
      <c r="A12" s="582" t="s">
        <v>1197</v>
      </c>
      <c r="B12" s="583" t="s">
        <v>1189</v>
      </c>
      <c r="C12" s="583" t="s">
        <v>1198</v>
      </c>
      <c r="D12" s="2894" t="s">
        <v>1199</v>
      </c>
      <c r="E12" s="2894"/>
      <c r="F12" s="584" t="s">
        <v>1192</v>
      </c>
      <c r="G12" s="584">
        <v>360</v>
      </c>
      <c r="H12" s="585">
        <v>28800</v>
      </c>
      <c r="I12" s="584">
        <v>2</v>
      </c>
      <c r="J12" s="586"/>
      <c r="K12" s="582"/>
      <c r="L12" s="584">
        <v>2</v>
      </c>
      <c r="M12" s="585">
        <v>28800</v>
      </c>
      <c r="N12" s="584">
        <v>360</v>
      </c>
      <c r="O12" s="584" t="s">
        <v>6595</v>
      </c>
      <c r="P12" s="2895" t="s">
        <v>1200</v>
      </c>
      <c r="Q12" s="2895"/>
      <c r="R12" s="583" t="s">
        <v>1198</v>
      </c>
      <c r="S12" s="586" t="s">
        <v>1194</v>
      </c>
      <c r="T12" s="582"/>
    </row>
    <row r="13" spans="1:20" ht="49.5" customHeight="1">
      <c r="A13" s="582" t="s">
        <v>1201</v>
      </c>
      <c r="B13" s="583" t="s">
        <v>1189</v>
      </c>
      <c r="C13" s="583" t="s">
        <v>1202</v>
      </c>
      <c r="D13" s="2894" t="s">
        <v>1199</v>
      </c>
      <c r="E13" s="2894"/>
      <c r="F13" s="584" t="s">
        <v>1192</v>
      </c>
      <c r="G13" s="584">
        <v>260</v>
      </c>
      <c r="H13" s="585">
        <v>20800</v>
      </c>
      <c r="I13" s="584">
        <v>2</v>
      </c>
      <c r="J13" s="586"/>
      <c r="K13" s="582"/>
      <c r="L13" s="584">
        <v>2</v>
      </c>
      <c r="M13" s="585">
        <v>20800</v>
      </c>
      <c r="N13" s="584">
        <v>260</v>
      </c>
      <c r="O13" s="584" t="s">
        <v>6595</v>
      </c>
      <c r="P13" s="2895" t="s">
        <v>1200</v>
      </c>
      <c r="Q13" s="2895"/>
      <c r="R13" s="583" t="s">
        <v>1202</v>
      </c>
      <c r="S13" s="586" t="s">
        <v>1194</v>
      </c>
      <c r="T13" s="582"/>
    </row>
    <row r="14" spans="1:20" ht="49.5" customHeight="1">
      <c r="A14" s="582" t="s">
        <v>1203</v>
      </c>
      <c r="B14" s="583" t="s">
        <v>1189</v>
      </c>
      <c r="C14" s="583" t="s">
        <v>1204</v>
      </c>
      <c r="D14" s="2894" t="s">
        <v>1191</v>
      </c>
      <c r="E14" s="2894"/>
      <c r="F14" s="584" t="s">
        <v>1192</v>
      </c>
      <c r="G14" s="584">
        <v>300</v>
      </c>
      <c r="H14" s="585">
        <v>18000</v>
      </c>
      <c r="I14" s="584">
        <v>2</v>
      </c>
      <c r="J14" s="586"/>
      <c r="K14" s="582"/>
      <c r="L14" s="584">
        <v>2</v>
      </c>
      <c r="M14" s="585">
        <v>18000</v>
      </c>
      <c r="N14" s="584">
        <v>300</v>
      </c>
      <c r="O14" s="584" t="s">
        <v>6595</v>
      </c>
      <c r="P14" s="2895" t="s">
        <v>1193</v>
      </c>
      <c r="Q14" s="2895"/>
      <c r="R14" s="583" t="s">
        <v>1204</v>
      </c>
      <c r="S14" s="586" t="s">
        <v>1194</v>
      </c>
      <c r="T14" s="582"/>
    </row>
    <row r="15" spans="1:20" ht="49.5" customHeight="1">
      <c r="A15" s="582" t="s">
        <v>1205</v>
      </c>
      <c r="B15" s="583" t="s">
        <v>1189</v>
      </c>
      <c r="C15" s="583" t="s">
        <v>1206</v>
      </c>
      <c r="D15" s="2894" t="s">
        <v>1207</v>
      </c>
      <c r="E15" s="2894"/>
      <c r="F15" s="584" t="s">
        <v>1192</v>
      </c>
      <c r="G15" s="584">
        <v>300</v>
      </c>
      <c r="H15" s="585">
        <v>47000</v>
      </c>
      <c r="I15" s="584">
        <v>1</v>
      </c>
      <c r="J15" s="586"/>
      <c r="K15" s="582"/>
      <c r="L15" s="584">
        <v>1</v>
      </c>
      <c r="M15" s="585">
        <v>47000</v>
      </c>
      <c r="N15" s="584">
        <v>300</v>
      </c>
      <c r="O15" s="584" t="s">
        <v>6595</v>
      </c>
      <c r="P15" s="2896" t="s">
        <v>1208</v>
      </c>
      <c r="Q15" s="2896"/>
      <c r="R15" s="583" t="s">
        <v>1206</v>
      </c>
      <c r="S15" s="586" t="s">
        <v>1194</v>
      </c>
      <c r="T15" s="582"/>
    </row>
    <row r="16" spans="1:20" ht="49.5" customHeight="1">
      <c r="A16" s="582" t="s">
        <v>1209</v>
      </c>
      <c r="B16" s="583" t="s">
        <v>1189</v>
      </c>
      <c r="C16" s="583" t="s">
        <v>1210</v>
      </c>
      <c r="D16" s="2894" t="s">
        <v>1207</v>
      </c>
      <c r="E16" s="2894"/>
      <c r="F16" s="584" t="s">
        <v>1192</v>
      </c>
      <c r="G16" s="584">
        <v>300</v>
      </c>
      <c r="H16" s="585">
        <v>45000</v>
      </c>
      <c r="I16" s="584">
        <v>1</v>
      </c>
      <c r="J16" s="586"/>
      <c r="K16" s="582"/>
      <c r="L16" s="584">
        <v>1</v>
      </c>
      <c r="M16" s="585">
        <v>45000</v>
      </c>
      <c r="N16" s="584">
        <v>300</v>
      </c>
      <c r="O16" s="584" t="s">
        <v>6595</v>
      </c>
      <c r="P16" s="2896" t="s">
        <v>1208</v>
      </c>
      <c r="Q16" s="2896"/>
      <c r="R16" s="583" t="s">
        <v>1210</v>
      </c>
      <c r="S16" s="586" t="s">
        <v>1194</v>
      </c>
      <c r="T16" s="582"/>
    </row>
    <row r="17" spans="1:20" ht="49.5" customHeight="1">
      <c r="A17" s="582" t="s">
        <v>1211</v>
      </c>
      <c r="B17" s="583" t="s">
        <v>1189</v>
      </c>
      <c r="C17" s="583" t="s">
        <v>1212</v>
      </c>
      <c r="D17" s="2894" t="s">
        <v>1207</v>
      </c>
      <c r="E17" s="2894"/>
      <c r="F17" s="584" t="s">
        <v>1192</v>
      </c>
      <c r="G17" s="584">
        <v>400</v>
      </c>
      <c r="H17" s="585">
        <v>45000</v>
      </c>
      <c r="I17" s="584">
        <v>1</v>
      </c>
      <c r="J17" s="586"/>
      <c r="K17" s="582"/>
      <c r="L17" s="584">
        <v>1</v>
      </c>
      <c r="M17" s="585">
        <v>45000</v>
      </c>
      <c r="N17" s="584">
        <v>400</v>
      </c>
      <c r="O17" s="584" t="s">
        <v>6595</v>
      </c>
      <c r="P17" s="2896" t="s">
        <v>1208</v>
      </c>
      <c r="Q17" s="2896"/>
      <c r="R17" s="583" t="s">
        <v>1212</v>
      </c>
      <c r="S17" s="586" t="s">
        <v>1194</v>
      </c>
      <c r="T17" s="582"/>
    </row>
    <row r="18" spans="1:20" ht="49.5" customHeight="1">
      <c r="A18" s="582" t="s">
        <v>1213</v>
      </c>
      <c r="B18" s="583" t="s">
        <v>1214</v>
      </c>
      <c r="C18" s="583" t="s">
        <v>1215</v>
      </c>
      <c r="D18" s="2894" t="s">
        <v>1199</v>
      </c>
      <c r="E18" s="2894"/>
      <c r="F18" s="584" t="s">
        <v>1192</v>
      </c>
      <c r="G18" s="584">
        <v>50</v>
      </c>
      <c r="H18" s="585">
        <v>4000</v>
      </c>
      <c r="I18" s="584">
        <v>2</v>
      </c>
      <c r="J18" s="586"/>
      <c r="K18" s="582"/>
      <c r="L18" s="584">
        <v>2</v>
      </c>
      <c r="M18" s="585">
        <v>4000</v>
      </c>
      <c r="N18" s="584">
        <v>50</v>
      </c>
      <c r="O18" s="584" t="s">
        <v>6595</v>
      </c>
      <c r="P18" s="2895" t="s">
        <v>1200</v>
      </c>
      <c r="Q18" s="2895"/>
      <c r="R18" s="583" t="s">
        <v>1215</v>
      </c>
      <c r="S18" s="588" t="s">
        <v>1216</v>
      </c>
      <c r="T18" s="582"/>
    </row>
    <row r="19" spans="1:20" ht="49.5" customHeight="1">
      <c r="A19" s="582" t="s">
        <v>1217</v>
      </c>
      <c r="B19" s="583" t="s">
        <v>1214</v>
      </c>
      <c r="C19" s="583" t="s">
        <v>1218</v>
      </c>
      <c r="D19" s="2894" t="s">
        <v>1199</v>
      </c>
      <c r="E19" s="2894"/>
      <c r="F19" s="584" t="s">
        <v>1192</v>
      </c>
      <c r="G19" s="584">
        <v>50</v>
      </c>
      <c r="H19" s="585">
        <v>4000</v>
      </c>
      <c r="I19" s="584">
        <v>2</v>
      </c>
      <c r="J19" s="586"/>
      <c r="K19" s="582"/>
      <c r="L19" s="584">
        <v>2</v>
      </c>
      <c r="M19" s="585">
        <v>4000</v>
      </c>
      <c r="N19" s="584">
        <v>50</v>
      </c>
      <c r="O19" s="584" t="s">
        <v>6595</v>
      </c>
      <c r="P19" s="2895" t="s">
        <v>1200</v>
      </c>
      <c r="Q19" s="2895"/>
      <c r="R19" s="583" t="s">
        <v>1218</v>
      </c>
      <c r="S19" s="588" t="s">
        <v>1216</v>
      </c>
      <c r="T19" s="582"/>
    </row>
    <row r="20" spans="1:20" ht="49.5" customHeight="1">
      <c r="A20" s="582" t="s">
        <v>1219</v>
      </c>
      <c r="B20" s="583" t="s">
        <v>1214</v>
      </c>
      <c r="C20" s="583" t="s">
        <v>1220</v>
      </c>
      <c r="D20" s="2897" t="s">
        <v>1199</v>
      </c>
      <c r="E20" s="2897"/>
      <c r="F20" s="584" t="s">
        <v>1192</v>
      </c>
      <c r="G20" s="584">
        <v>50</v>
      </c>
      <c r="H20" s="585">
        <v>4000</v>
      </c>
      <c r="I20" s="584">
        <v>2</v>
      </c>
      <c r="J20" s="586"/>
      <c r="K20" s="582"/>
      <c r="L20" s="584">
        <v>2</v>
      </c>
      <c r="M20" s="585">
        <v>4000</v>
      </c>
      <c r="N20" s="584">
        <v>50</v>
      </c>
      <c r="O20" s="584" t="s">
        <v>6595</v>
      </c>
      <c r="P20" s="2895" t="s">
        <v>1200</v>
      </c>
      <c r="Q20" s="2895"/>
      <c r="R20" s="583" t="s">
        <v>1220</v>
      </c>
      <c r="S20" s="588" t="s">
        <v>1216</v>
      </c>
      <c r="T20" s="582"/>
    </row>
    <row r="21" spans="1:20" ht="49.5" customHeight="1">
      <c r="A21" s="582" t="s">
        <v>1221</v>
      </c>
      <c r="B21" s="583" t="s">
        <v>1214</v>
      </c>
      <c r="C21" s="583" t="s">
        <v>1222</v>
      </c>
      <c r="D21" s="2894" t="s">
        <v>1199</v>
      </c>
      <c r="E21" s="2894"/>
      <c r="F21" s="584" t="s">
        <v>1192</v>
      </c>
      <c r="G21" s="584">
        <v>50</v>
      </c>
      <c r="H21" s="585">
        <v>4000</v>
      </c>
      <c r="I21" s="584">
        <v>2</v>
      </c>
      <c r="J21" s="586"/>
      <c r="K21" s="582"/>
      <c r="L21" s="584">
        <v>2</v>
      </c>
      <c r="M21" s="585">
        <v>4000</v>
      </c>
      <c r="N21" s="584">
        <v>50</v>
      </c>
      <c r="O21" s="584" t="s">
        <v>6595</v>
      </c>
      <c r="P21" s="2895" t="s">
        <v>1200</v>
      </c>
      <c r="Q21" s="2895"/>
      <c r="R21" s="583" t="s">
        <v>1222</v>
      </c>
      <c r="S21" s="588" t="s">
        <v>1216</v>
      </c>
      <c r="T21" s="582"/>
    </row>
    <row r="22" spans="1:20" ht="49.5" customHeight="1">
      <c r="A22" s="582" t="s">
        <v>1223</v>
      </c>
      <c r="B22" s="583" t="s">
        <v>1214</v>
      </c>
      <c r="C22" s="583" t="s">
        <v>1224</v>
      </c>
      <c r="D22" s="2897" t="s">
        <v>1225</v>
      </c>
      <c r="E22" s="2897"/>
      <c r="F22" s="584" t="s">
        <v>1192</v>
      </c>
      <c r="G22" s="584">
        <v>60</v>
      </c>
      <c r="H22" s="585">
        <v>30000</v>
      </c>
      <c r="I22" s="584">
        <v>1</v>
      </c>
      <c r="J22" s="586"/>
      <c r="K22" s="582"/>
      <c r="L22" s="584">
        <v>1</v>
      </c>
      <c r="M22" s="585">
        <v>30000</v>
      </c>
      <c r="N22" s="584">
        <v>60</v>
      </c>
      <c r="O22" s="584" t="s">
        <v>6595</v>
      </c>
      <c r="P22" s="2898" t="s">
        <v>1226</v>
      </c>
      <c r="Q22" s="2898"/>
      <c r="R22" s="583" t="s">
        <v>1224</v>
      </c>
      <c r="S22" s="588" t="s">
        <v>1216</v>
      </c>
      <c r="T22" s="582"/>
    </row>
    <row r="23" spans="1:20" ht="49.5" customHeight="1">
      <c r="A23" s="582" t="s">
        <v>1227</v>
      </c>
      <c r="B23" s="583" t="s">
        <v>1214</v>
      </c>
      <c r="C23" s="583" t="s">
        <v>1228</v>
      </c>
      <c r="D23" s="2897" t="s">
        <v>1229</v>
      </c>
      <c r="E23" s="2897"/>
      <c r="F23" s="584" t="s">
        <v>1192</v>
      </c>
      <c r="G23" s="584">
        <v>60</v>
      </c>
      <c r="H23" s="585">
        <v>30000</v>
      </c>
      <c r="I23" s="584">
        <v>1</v>
      </c>
      <c r="J23" s="586"/>
      <c r="K23" s="582"/>
      <c r="L23" s="584">
        <v>1</v>
      </c>
      <c r="M23" s="585">
        <v>30000</v>
      </c>
      <c r="N23" s="584">
        <v>60</v>
      </c>
      <c r="O23" s="584" t="s">
        <v>6595</v>
      </c>
      <c r="P23" s="2898" t="s">
        <v>1230</v>
      </c>
      <c r="Q23" s="2898"/>
      <c r="R23" s="583" t="s">
        <v>1228</v>
      </c>
      <c r="S23" s="588" t="s">
        <v>1216</v>
      </c>
      <c r="T23" s="582"/>
    </row>
    <row r="24" spans="1:20" ht="49.5" customHeight="1">
      <c r="A24" s="582" t="s">
        <v>1231</v>
      </c>
      <c r="B24" s="583" t="s">
        <v>1232</v>
      </c>
      <c r="C24" s="583" t="s">
        <v>1233</v>
      </c>
      <c r="D24" s="2897" t="s">
        <v>1234</v>
      </c>
      <c r="E24" s="2897"/>
      <c r="F24" s="584" t="s">
        <v>1235</v>
      </c>
      <c r="G24" s="584">
        <v>12</v>
      </c>
      <c r="H24" s="585">
        <v>6000</v>
      </c>
      <c r="I24" s="584">
        <v>1</v>
      </c>
      <c r="J24" s="586"/>
      <c r="K24" s="582"/>
      <c r="L24" s="584">
        <v>1</v>
      </c>
      <c r="M24" s="585">
        <v>6000</v>
      </c>
      <c r="N24" s="584">
        <v>12</v>
      </c>
      <c r="O24" s="584" t="s">
        <v>6596</v>
      </c>
      <c r="P24" s="2899" t="s">
        <v>1236</v>
      </c>
      <c r="Q24" s="2899"/>
      <c r="R24" s="583" t="s">
        <v>1233</v>
      </c>
      <c r="S24" s="588" t="s">
        <v>1237</v>
      </c>
      <c r="T24" s="582"/>
    </row>
    <row r="25" spans="1:20" ht="49.5" customHeight="1">
      <c r="A25" s="582" t="s">
        <v>1238</v>
      </c>
      <c r="B25" s="583" t="s">
        <v>1232</v>
      </c>
      <c r="C25" s="589"/>
      <c r="D25" s="2900" t="s">
        <v>1199</v>
      </c>
      <c r="E25" s="2900"/>
      <c r="F25" s="584" t="s">
        <v>1192</v>
      </c>
      <c r="G25" s="584">
        <v>50</v>
      </c>
      <c r="H25" s="585">
        <v>4000</v>
      </c>
      <c r="I25" s="584">
        <v>2</v>
      </c>
      <c r="J25" s="586"/>
      <c r="K25" s="582"/>
      <c r="L25" s="584">
        <v>2</v>
      </c>
      <c r="M25" s="585">
        <v>4000</v>
      </c>
      <c r="N25" s="584">
        <v>50</v>
      </c>
      <c r="O25" s="584" t="s">
        <v>6595</v>
      </c>
      <c r="P25" s="2895" t="s">
        <v>1200</v>
      </c>
      <c r="Q25" s="2895"/>
      <c r="R25" s="589"/>
      <c r="S25" s="588" t="s">
        <v>1237</v>
      </c>
      <c r="T25" s="582"/>
    </row>
    <row r="26" spans="1:20" ht="49.5" customHeight="1">
      <c r="A26" s="582" t="s">
        <v>1239</v>
      </c>
      <c r="B26" s="583" t="s">
        <v>1232</v>
      </c>
      <c r="C26" s="583" t="s">
        <v>1240</v>
      </c>
      <c r="D26" s="2894" t="s">
        <v>1234</v>
      </c>
      <c r="E26" s="2894"/>
      <c r="F26" s="584" t="s">
        <v>427</v>
      </c>
      <c r="G26" s="584">
        <v>12</v>
      </c>
      <c r="H26" s="585">
        <v>6000</v>
      </c>
      <c r="I26" s="584">
        <v>1</v>
      </c>
      <c r="J26" s="586"/>
      <c r="K26" s="582"/>
      <c r="L26" s="584">
        <v>1</v>
      </c>
      <c r="M26" s="585">
        <v>6000</v>
      </c>
      <c r="N26" s="584">
        <v>12</v>
      </c>
      <c r="O26" s="584" t="s">
        <v>427</v>
      </c>
      <c r="P26" s="2899" t="s">
        <v>1236</v>
      </c>
      <c r="Q26" s="2899"/>
      <c r="R26" s="583" t="s">
        <v>1240</v>
      </c>
      <c r="S26" s="588" t="s">
        <v>1237</v>
      </c>
      <c r="T26" s="582"/>
    </row>
    <row r="27" spans="1:20" ht="49.5" customHeight="1">
      <c r="A27" s="582" t="s">
        <v>1241</v>
      </c>
      <c r="B27" s="583" t="s">
        <v>1232</v>
      </c>
      <c r="C27" s="589"/>
      <c r="D27" s="2894" t="s">
        <v>1199</v>
      </c>
      <c r="E27" s="2894"/>
      <c r="F27" s="584" t="s">
        <v>1192</v>
      </c>
      <c r="G27" s="584">
        <v>50</v>
      </c>
      <c r="H27" s="585">
        <v>4000</v>
      </c>
      <c r="I27" s="584">
        <v>2</v>
      </c>
      <c r="J27" s="586"/>
      <c r="K27" s="582"/>
      <c r="L27" s="584">
        <v>2</v>
      </c>
      <c r="M27" s="585">
        <v>4000</v>
      </c>
      <c r="N27" s="584">
        <v>50</v>
      </c>
      <c r="O27" s="584" t="s">
        <v>6595</v>
      </c>
      <c r="P27" s="2895" t="s">
        <v>1200</v>
      </c>
      <c r="Q27" s="2895"/>
      <c r="R27" s="589"/>
      <c r="S27" s="588" t="s">
        <v>1237</v>
      </c>
      <c r="T27" s="582"/>
    </row>
    <row r="28" spans="1:20" ht="49.5" customHeight="1">
      <c r="A28" s="582" t="s">
        <v>1242</v>
      </c>
      <c r="B28" s="583" t="s">
        <v>1232</v>
      </c>
      <c r="C28" s="583" t="s">
        <v>1243</v>
      </c>
      <c r="D28" s="2894" t="s">
        <v>1234</v>
      </c>
      <c r="E28" s="2894"/>
      <c r="F28" s="584" t="s">
        <v>427</v>
      </c>
      <c r="G28" s="584">
        <v>12</v>
      </c>
      <c r="H28" s="585">
        <v>6000</v>
      </c>
      <c r="I28" s="584">
        <v>1</v>
      </c>
      <c r="J28" s="586"/>
      <c r="K28" s="582"/>
      <c r="L28" s="584">
        <v>1</v>
      </c>
      <c r="M28" s="585">
        <v>6000</v>
      </c>
      <c r="N28" s="584">
        <v>12</v>
      </c>
      <c r="O28" s="584" t="s">
        <v>6596</v>
      </c>
      <c r="P28" s="2899" t="s">
        <v>1236</v>
      </c>
      <c r="Q28" s="2899"/>
      <c r="R28" s="583" t="s">
        <v>1243</v>
      </c>
      <c r="S28" s="588" t="s">
        <v>1237</v>
      </c>
      <c r="T28" s="582"/>
    </row>
    <row r="29" spans="1:20" ht="49.5" customHeight="1">
      <c r="A29" s="582" t="s">
        <v>1244</v>
      </c>
      <c r="B29" s="583" t="s">
        <v>1232</v>
      </c>
      <c r="C29" s="589"/>
      <c r="D29" s="2894" t="s">
        <v>1199</v>
      </c>
      <c r="E29" s="2894"/>
      <c r="F29" s="584" t="s">
        <v>1192</v>
      </c>
      <c r="G29" s="584">
        <v>50</v>
      </c>
      <c r="H29" s="585">
        <v>4000</v>
      </c>
      <c r="I29" s="584">
        <v>2</v>
      </c>
      <c r="J29" s="586"/>
      <c r="K29" s="582"/>
      <c r="L29" s="584">
        <v>2</v>
      </c>
      <c r="M29" s="585">
        <v>4000</v>
      </c>
      <c r="N29" s="584">
        <v>50</v>
      </c>
      <c r="O29" s="584" t="s">
        <v>6595</v>
      </c>
      <c r="P29" s="2895" t="s">
        <v>1200</v>
      </c>
      <c r="Q29" s="2895"/>
      <c r="R29" s="589"/>
      <c r="S29" s="588" t="s">
        <v>1237</v>
      </c>
      <c r="T29" s="582"/>
    </row>
    <row r="30" spans="1:20" ht="49.5" customHeight="1">
      <c r="A30" s="582" t="s">
        <v>1245</v>
      </c>
      <c r="B30" s="583" t="s">
        <v>1232</v>
      </c>
      <c r="C30" s="583" t="s">
        <v>1246</v>
      </c>
      <c r="D30" s="2894" t="s">
        <v>1199</v>
      </c>
      <c r="E30" s="2894"/>
      <c r="F30" s="584" t="s">
        <v>1192</v>
      </c>
      <c r="G30" s="584">
        <v>60</v>
      </c>
      <c r="H30" s="585">
        <v>4800</v>
      </c>
      <c r="I30" s="584">
        <v>2</v>
      </c>
      <c r="J30" s="586"/>
      <c r="K30" s="582"/>
      <c r="L30" s="584">
        <v>2</v>
      </c>
      <c r="M30" s="585">
        <v>4800</v>
      </c>
      <c r="N30" s="584">
        <v>60</v>
      </c>
      <c r="O30" s="584" t="s">
        <v>6595</v>
      </c>
      <c r="P30" s="2895" t="s">
        <v>1200</v>
      </c>
      <c r="Q30" s="2895"/>
      <c r="R30" s="583" t="s">
        <v>1246</v>
      </c>
      <c r="S30" s="588" t="s">
        <v>1237</v>
      </c>
      <c r="T30" s="582"/>
    </row>
    <row r="31" spans="1:20" ht="49.5" customHeight="1">
      <c r="A31" s="582" t="s">
        <v>1247</v>
      </c>
      <c r="B31" s="583" t="s">
        <v>1232</v>
      </c>
      <c r="C31" s="583" t="s">
        <v>1248</v>
      </c>
      <c r="D31" s="2894" t="s">
        <v>1199</v>
      </c>
      <c r="E31" s="2894"/>
      <c r="F31" s="584" t="s">
        <v>1192</v>
      </c>
      <c r="G31" s="584">
        <v>60</v>
      </c>
      <c r="H31" s="585">
        <v>4800</v>
      </c>
      <c r="I31" s="584">
        <v>2</v>
      </c>
      <c r="J31" s="586"/>
      <c r="K31" s="582"/>
      <c r="L31" s="584">
        <v>2</v>
      </c>
      <c r="M31" s="585">
        <v>4800</v>
      </c>
      <c r="N31" s="584">
        <v>60</v>
      </c>
      <c r="O31" s="584" t="s">
        <v>6595</v>
      </c>
      <c r="P31" s="2895" t="s">
        <v>1200</v>
      </c>
      <c r="Q31" s="2895"/>
      <c r="R31" s="583" t="s">
        <v>1248</v>
      </c>
      <c r="S31" s="588" t="s">
        <v>1237</v>
      </c>
      <c r="T31" s="582"/>
    </row>
    <row r="32" spans="1:20" ht="49.5" customHeight="1">
      <c r="A32" s="582" t="s">
        <v>1249</v>
      </c>
      <c r="B32" s="583" t="s">
        <v>1232</v>
      </c>
      <c r="C32" s="583" t="s">
        <v>1250</v>
      </c>
      <c r="D32" s="2894" t="s">
        <v>1234</v>
      </c>
      <c r="E32" s="2894"/>
      <c r="F32" s="584" t="s">
        <v>427</v>
      </c>
      <c r="G32" s="584">
        <v>12</v>
      </c>
      <c r="H32" s="585">
        <v>6000</v>
      </c>
      <c r="I32" s="584">
        <v>1</v>
      </c>
      <c r="J32" s="586"/>
      <c r="K32" s="582"/>
      <c r="L32" s="584">
        <v>1</v>
      </c>
      <c r="M32" s="585">
        <v>6000</v>
      </c>
      <c r="N32" s="584">
        <v>12</v>
      </c>
      <c r="O32" s="584" t="s">
        <v>6596</v>
      </c>
      <c r="P32" s="2899" t="s">
        <v>1236</v>
      </c>
      <c r="Q32" s="2899"/>
      <c r="R32" s="583" t="s">
        <v>1250</v>
      </c>
      <c r="S32" s="588" t="s">
        <v>1237</v>
      </c>
      <c r="T32" s="582"/>
    </row>
    <row r="33" spans="1:20" ht="49.5" customHeight="1">
      <c r="A33" s="582" t="s">
        <v>1251</v>
      </c>
      <c r="B33" s="583" t="s">
        <v>1232</v>
      </c>
      <c r="C33" s="589"/>
      <c r="D33" s="2894" t="s">
        <v>1199</v>
      </c>
      <c r="E33" s="2894"/>
      <c r="F33" s="584" t="s">
        <v>1192</v>
      </c>
      <c r="G33" s="584">
        <v>50</v>
      </c>
      <c r="H33" s="585">
        <v>4000</v>
      </c>
      <c r="I33" s="584">
        <v>2</v>
      </c>
      <c r="J33" s="586"/>
      <c r="K33" s="582"/>
      <c r="L33" s="584">
        <v>2</v>
      </c>
      <c r="M33" s="585">
        <v>4000</v>
      </c>
      <c r="N33" s="584">
        <v>50</v>
      </c>
      <c r="O33" s="584" t="s">
        <v>6595</v>
      </c>
      <c r="P33" s="2895" t="s">
        <v>1200</v>
      </c>
      <c r="Q33" s="2895"/>
      <c r="R33" s="589"/>
      <c r="S33" s="588" t="s">
        <v>1237</v>
      </c>
      <c r="T33" s="582"/>
    </row>
    <row r="34" spans="1:20" ht="49.5" customHeight="1">
      <c r="A34" s="582" t="s">
        <v>1252</v>
      </c>
      <c r="B34" s="583" t="s">
        <v>1232</v>
      </c>
      <c r="C34" s="583" t="s">
        <v>1253</v>
      </c>
      <c r="D34" s="2894" t="s">
        <v>1254</v>
      </c>
      <c r="E34" s="2894"/>
      <c r="F34" s="584" t="s">
        <v>1192</v>
      </c>
      <c r="G34" s="584">
        <v>60</v>
      </c>
      <c r="H34" s="585">
        <v>30000</v>
      </c>
      <c r="I34" s="584">
        <v>3</v>
      </c>
      <c r="J34" s="586"/>
      <c r="K34" s="582"/>
      <c r="L34" s="584">
        <v>3</v>
      </c>
      <c r="M34" s="585">
        <v>30000</v>
      </c>
      <c r="N34" s="584">
        <v>60</v>
      </c>
      <c r="O34" s="584" t="s">
        <v>6595</v>
      </c>
      <c r="P34" s="2898" t="s">
        <v>1255</v>
      </c>
      <c r="Q34" s="2898"/>
      <c r="R34" s="583" t="s">
        <v>1253</v>
      </c>
      <c r="S34" s="588" t="s">
        <v>1237</v>
      </c>
      <c r="T34" s="582"/>
    </row>
    <row r="35" spans="1:20" ht="49.5" customHeight="1">
      <c r="A35" s="582" t="s">
        <v>1256</v>
      </c>
      <c r="B35" s="583" t="s">
        <v>1232</v>
      </c>
      <c r="C35" s="583" t="s">
        <v>1224</v>
      </c>
      <c r="D35" s="2894" t="s">
        <v>1225</v>
      </c>
      <c r="E35" s="2894"/>
      <c r="F35" s="584" t="s">
        <v>1192</v>
      </c>
      <c r="G35" s="584">
        <v>60</v>
      </c>
      <c r="H35" s="585">
        <v>30000</v>
      </c>
      <c r="I35" s="584">
        <v>3</v>
      </c>
      <c r="J35" s="586"/>
      <c r="K35" s="582"/>
      <c r="L35" s="584">
        <v>3</v>
      </c>
      <c r="M35" s="585">
        <v>30000</v>
      </c>
      <c r="N35" s="584">
        <v>60</v>
      </c>
      <c r="O35" s="584" t="s">
        <v>6595</v>
      </c>
      <c r="P35" s="2898" t="s">
        <v>1226</v>
      </c>
      <c r="Q35" s="2898"/>
      <c r="R35" s="583" t="s">
        <v>1224</v>
      </c>
      <c r="S35" s="588" t="s">
        <v>1237</v>
      </c>
      <c r="T35" s="582"/>
    </row>
    <row r="36" spans="1:20" ht="49.5" customHeight="1">
      <c r="A36" s="582" t="s">
        <v>1257</v>
      </c>
      <c r="B36" s="583" t="s">
        <v>1232</v>
      </c>
      <c r="C36" s="583" t="s">
        <v>1228</v>
      </c>
      <c r="D36" s="2894" t="s">
        <v>1229</v>
      </c>
      <c r="E36" s="2894"/>
      <c r="F36" s="584" t="s">
        <v>1192</v>
      </c>
      <c r="G36" s="584">
        <v>60</v>
      </c>
      <c r="H36" s="585">
        <v>30000</v>
      </c>
      <c r="I36" s="584">
        <v>3</v>
      </c>
      <c r="J36" s="586"/>
      <c r="K36" s="582"/>
      <c r="L36" s="584">
        <v>3</v>
      </c>
      <c r="M36" s="585">
        <v>30000</v>
      </c>
      <c r="N36" s="584">
        <v>60</v>
      </c>
      <c r="O36" s="584" t="s">
        <v>6595</v>
      </c>
      <c r="P36" s="2898" t="s">
        <v>1230</v>
      </c>
      <c r="Q36" s="2898"/>
      <c r="R36" s="583" t="s">
        <v>1228</v>
      </c>
      <c r="S36" s="588" t="s">
        <v>1237</v>
      </c>
      <c r="T36" s="582"/>
    </row>
    <row r="37" spans="1:20" ht="49.5" customHeight="1">
      <c r="A37" s="582" t="s">
        <v>1258</v>
      </c>
      <c r="B37" s="583" t="s">
        <v>1259</v>
      </c>
      <c r="C37" s="583" t="s">
        <v>1253</v>
      </c>
      <c r="D37" s="2894" t="s">
        <v>1191</v>
      </c>
      <c r="E37" s="2894"/>
      <c r="F37" s="584" t="s">
        <v>1192</v>
      </c>
      <c r="G37" s="584">
        <v>330</v>
      </c>
      <c r="H37" s="585">
        <v>19800</v>
      </c>
      <c r="I37" s="584">
        <v>2</v>
      </c>
      <c r="J37" s="586"/>
      <c r="K37" s="582"/>
      <c r="L37" s="584">
        <v>2</v>
      </c>
      <c r="M37" s="585">
        <v>19800</v>
      </c>
      <c r="N37" s="584">
        <v>330</v>
      </c>
      <c r="O37" s="584" t="s">
        <v>6595</v>
      </c>
      <c r="P37" s="2895" t="s">
        <v>1193</v>
      </c>
      <c r="Q37" s="2895"/>
      <c r="R37" s="583" t="s">
        <v>1253</v>
      </c>
      <c r="S37" s="588" t="s">
        <v>1260</v>
      </c>
      <c r="T37" s="582"/>
    </row>
    <row r="38" spans="1:20" ht="49.5" customHeight="1">
      <c r="A38" s="582" t="s">
        <v>1261</v>
      </c>
      <c r="B38" s="583" t="s">
        <v>1259</v>
      </c>
      <c r="C38" s="583" t="s">
        <v>1224</v>
      </c>
      <c r="D38" s="2894" t="s">
        <v>1191</v>
      </c>
      <c r="E38" s="2894"/>
      <c r="F38" s="584" t="s">
        <v>1262</v>
      </c>
      <c r="G38" s="584">
        <v>340</v>
      </c>
      <c r="H38" s="585">
        <v>20400</v>
      </c>
      <c r="I38" s="584">
        <v>2</v>
      </c>
      <c r="J38" s="586"/>
      <c r="K38" s="582"/>
      <c r="L38" s="584">
        <v>2</v>
      </c>
      <c r="M38" s="585">
        <v>20400</v>
      </c>
      <c r="N38" s="584">
        <v>340</v>
      </c>
      <c r="O38" s="584" t="s">
        <v>6595</v>
      </c>
      <c r="P38" s="2895" t="s">
        <v>1193</v>
      </c>
      <c r="Q38" s="2895"/>
      <c r="R38" s="583" t="s">
        <v>1224</v>
      </c>
      <c r="S38" s="588" t="s">
        <v>1260</v>
      </c>
      <c r="T38" s="582"/>
    </row>
    <row r="39" spans="1:20" ht="49.5" customHeight="1">
      <c r="A39" s="582" t="s">
        <v>1263</v>
      </c>
      <c r="B39" s="583" t="s">
        <v>1259</v>
      </c>
      <c r="C39" s="583" t="s">
        <v>1264</v>
      </c>
      <c r="D39" s="2894" t="s">
        <v>1191</v>
      </c>
      <c r="E39" s="2894"/>
      <c r="F39" s="584" t="s">
        <v>1192</v>
      </c>
      <c r="G39" s="584">
        <v>240</v>
      </c>
      <c r="H39" s="585">
        <v>14400</v>
      </c>
      <c r="I39" s="584">
        <v>2</v>
      </c>
      <c r="J39" s="586"/>
      <c r="K39" s="582"/>
      <c r="L39" s="584">
        <v>2</v>
      </c>
      <c r="M39" s="585">
        <v>14400</v>
      </c>
      <c r="N39" s="584">
        <v>240</v>
      </c>
      <c r="O39" s="584" t="s">
        <v>6595</v>
      </c>
      <c r="P39" s="2895" t="s">
        <v>1193</v>
      </c>
      <c r="Q39" s="2895"/>
      <c r="R39" s="583" t="s">
        <v>1264</v>
      </c>
      <c r="S39" s="588" t="s">
        <v>1260</v>
      </c>
      <c r="T39" s="582"/>
    </row>
    <row r="40" spans="1:20" ht="49.5" customHeight="1">
      <c r="A40" s="582" t="s">
        <v>1265</v>
      </c>
      <c r="B40" s="583" t="s">
        <v>1266</v>
      </c>
      <c r="C40" s="583" t="s">
        <v>1267</v>
      </c>
      <c r="D40" s="2894" t="s">
        <v>1199</v>
      </c>
      <c r="E40" s="2894"/>
      <c r="F40" s="584" t="s">
        <v>1192</v>
      </c>
      <c r="G40" s="584">
        <v>280</v>
      </c>
      <c r="H40" s="585">
        <v>22400</v>
      </c>
      <c r="I40" s="584">
        <v>2</v>
      </c>
      <c r="J40" s="586"/>
      <c r="K40" s="582"/>
      <c r="L40" s="584">
        <v>2</v>
      </c>
      <c r="M40" s="585">
        <v>22400</v>
      </c>
      <c r="N40" s="584">
        <v>280</v>
      </c>
      <c r="O40" s="584" t="s">
        <v>6595</v>
      </c>
      <c r="P40" s="2895" t="s">
        <v>1200</v>
      </c>
      <c r="Q40" s="2895"/>
      <c r="R40" s="583" t="s">
        <v>1267</v>
      </c>
      <c r="S40" s="586" t="s">
        <v>1268</v>
      </c>
      <c r="T40" s="582"/>
    </row>
    <row r="41" spans="1:20" ht="49.5" customHeight="1">
      <c r="A41" s="582" t="s">
        <v>1269</v>
      </c>
      <c r="B41" s="583" t="s">
        <v>1266</v>
      </c>
      <c r="C41" s="583" t="s">
        <v>1133</v>
      </c>
      <c r="D41" s="2894" t="s">
        <v>1191</v>
      </c>
      <c r="E41" s="2894"/>
      <c r="F41" s="584" t="s">
        <v>1192</v>
      </c>
      <c r="G41" s="584">
        <v>200</v>
      </c>
      <c r="H41" s="585">
        <v>16000</v>
      </c>
      <c r="I41" s="584">
        <v>2</v>
      </c>
      <c r="J41" s="586"/>
      <c r="K41" s="582"/>
      <c r="L41" s="584">
        <v>2</v>
      </c>
      <c r="M41" s="585">
        <v>16000</v>
      </c>
      <c r="N41" s="584">
        <v>200</v>
      </c>
      <c r="O41" s="584" t="s">
        <v>6595</v>
      </c>
      <c r="P41" s="2895" t="s">
        <v>1193</v>
      </c>
      <c r="Q41" s="2895"/>
      <c r="R41" s="583" t="s">
        <v>1133</v>
      </c>
      <c r="S41" s="586" t="s">
        <v>1268</v>
      </c>
      <c r="T41" s="582"/>
    </row>
    <row r="42" spans="1:20" ht="49.5" customHeight="1">
      <c r="A42" s="582" t="s">
        <v>1270</v>
      </c>
      <c r="B42" s="583" t="s">
        <v>1266</v>
      </c>
      <c r="C42" s="583" t="s">
        <v>1271</v>
      </c>
      <c r="D42" s="2894" t="s">
        <v>1272</v>
      </c>
      <c r="E42" s="2894"/>
      <c r="F42" s="584" t="s">
        <v>1192</v>
      </c>
      <c r="G42" s="584">
        <v>300</v>
      </c>
      <c r="H42" s="585">
        <v>122000</v>
      </c>
      <c r="I42" s="584">
        <v>3</v>
      </c>
      <c r="J42" s="586"/>
      <c r="K42" s="582"/>
      <c r="L42" s="584">
        <v>3</v>
      </c>
      <c r="M42" s="585">
        <v>122000</v>
      </c>
      <c r="N42" s="584">
        <v>300</v>
      </c>
      <c r="O42" s="584" t="s">
        <v>6595</v>
      </c>
      <c r="P42" s="2899" t="s">
        <v>1273</v>
      </c>
      <c r="Q42" s="2899"/>
      <c r="R42" s="583" t="s">
        <v>1271</v>
      </c>
      <c r="S42" s="586" t="s">
        <v>1268</v>
      </c>
      <c r="T42" s="582"/>
    </row>
    <row r="43" spans="1:20" ht="49.5" customHeight="1">
      <c r="A43" s="582" t="s">
        <v>1274</v>
      </c>
      <c r="B43" s="583" t="s">
        <v>1266</v>
      </c>
      <c r="C43" s="583" t="s">
        <v>1275</v>
      </c>
      <c r="D43" s="2894" t="s">
        <v>1272</v>
      </c>
      <c r="E43" s="2894"/>
      <c r="F43" s="584" t="s">
        <v>1192</v>
      </c>
      <c r="G43" s="584">
        <v>300</v>
      </c>
      <c r="H43" s="585">
        <v>120000</v>
      </c>
      <c r="I43" s="584">
        <v>3</v>
      </c>
      <c r="J43" s="586"/>
      <c r="K43" s="582"/>
      <c r="L43" s="584">
        <v>3</v>
      </c>
      <c r="M43" s="585">
        <v>120000</v>
      </c>
      <c r="N43" s="584">
        <v>300</v>
      </c>
      <c r="O43" s="584" t="s">
        <v>6595</v>
      </c>
      <c r="P43" s="2899" t="s">
        <v>1273</v>
      </c>
      <c r="Q43" s="2899"/>
      <c r="R43" s="583" t="s">
        <v>1275</v>
      </c>
      <c r="S43" s="586" t="s">
        <v>1268</v>
      </c>
      <c r="T43" s="582"/>
    </row>
    <row r="44" spans="1:20" ht="49.5" customHeight="1">
      <c r="A44" s="582" t="s">
        <v>1276</v>
      </c>
      <c r="B44" s="583" t="s">
        <v>1277</v>
      </c>
      <c r="C44" s="583" t="s">
        <v>1253</v>
      </c>
      <c r="D44" s="2894" t="s">
        <v>1191</v>
      </c>
      <c r="E44" s="2894"/>
      <c r="F44" s="584" t="s">
        <v>1192</v>
      </c>
      <c r="G44" s="584">
        <v>150</v>
      </c>
      <c r="H44" s="585">
        <v>9000</v>
      </c>
      <c r="I44" s="584">
        <v>2</v>
      </c>
      <c r="J44" s="586"/>
      <c r="K44" s="582"/>
      <c r="L44" s="584">
        <v>2</v>
      </c>
      <c r="M44" s="585">
        <v>9000</v>
      </c>
      <c r="N44" s="584">
        <v>150</v>
      </c>
      <c r="O44" s="584" t="s">
        <v>6595</v>
      </c>
      <c r="P44" s="2895" t="s">
        <v>1193</v>
      </c>
      <c r="Q44" s="2895"/>
      <c r="R44" s="583" t="s">
        <v>1253</v>
      </c>
      <c r="S44" s="586" t="s">
        <v>1278</v>
      </c>
      <c r="T44" s="582"/>
    </row>
    <row r="45" spans="1:20" ht="49.5" customHeight="1">
      <c r="A45" s="582" t="s">
        <v>1279</v>
      </c>
      <c r="B45" s="583" t="s">
        <v>1277</v>
      </c>
      <c r="C45" s="583" t="s">
        <v>1224</v>
      </c>
      <c r="D45" s="2894" t="s">
        <v>1280</v>
      </c>
      <c r="E45" s="2894"/>
      <c r="F45" s="584" t="s">
        <v>1192</v>
      </c>
      <c r="G45" s="584">
        <v>220</v>
      </c>
      <c r="H45" s="585">
        <v>90000</v>
      </c>
      <c r="I45" s="584">
        <v>3</v>
      </c>
      <c r="J45" s="586"/>
      <c r="K45" s="582"/>
      <c r="L45" s="584">
        <v>3</v>
      </c>
      <c r="M45" s="585">
        <v>90000</v>
      </c>
      <c r="N45" s="584">
        <v>220</v>
      </c>
      <c r="O45" s="584" t="s">
        <v>6595</v>
      </c>
      <c r="P45" s="2899" t="s">
        <v>1281</v>
      </c>
      <c r="Q45" s="2899"/>
      <c r="R45" s="583" t="s">
        <v>1224</v>
      </c>
      <c r="S45" s="586" t="s">
        <v>1278</v>
      </c>
      <c r="T45" s="582"/>
    </row>
    <row r="46" spans="1:20" ht="49.5" customHeight="1">
      <c r="A46" s="582" t="s">
        <v>1282</v>
      </c>
      <c r="B46" s="583" t="s">
        <v>1283</v>
      </c>
      <c r="C46" s="583" t="s">
        <v>1284</v>
      </c>
      <c r="D46" s="2894" t="s">
        <v>1199</v>
      </c>
      <c r="E46" s="2894"/>
      <c r="F46" s="584" t="s">
        <v>1192</v>
      </c>
      <c r="G46" s="584">
        <v>150</v>
      </c>
      <c r="H46" s="585">
        <v>12000</v>
      </c>
      <c r="I46" s="584">
        <v>2</v>
      </c>
      <c r="J46" s="586"/>
      <c r="K46" s="582"/>
      <c r="L46" s="584">
        <v>2</v>
      </c>
      <c r="M46" s="585">
        <v>12000</v>
      </c>
      <c r="N46" s="584">
        <v>150</v>
      </c>
      <c r="O46" s="584" t="s">
        <v>6595</v>
      </c>
      <c r="P46" s="2895" t="s">
        <v>1200</v>
      </c>
      <c r="Q46" s="2895"/>
      <c r="R46" s="583" t="s">
        <v>1284</v>
      </c>
      <c r="S46" s="586" t="s">
        <v>1285</v>
      </c>
      <c r="T46" s="582"/>
    </row>
    <row r="47" spans="1:20" ht="49.5" customHeight="1">
      <c r="A47" s="582" t="s">
        <v>1286</v>
      </c>
      <c r="B47" s="583" t="s">
        <v>1283</v>
      </c>
      <c r="C47" s="583" t="s">
        <v>1287</v>
      </c>
      <c r="D47" s="2894" t="s">
        <v>1191</v>
      </c>
      <c r="E47" s="2894"/>
      <c r="F47" s="584" t="s">
        <v>1192</v>
      </c>
      <c r="G47" s="584">
        <v>140</v>
      </c>
      <c r="H47" s="585">
        <v>8400</v>
      </c>
      <c r="I47" s="584">
        <v>3</v>
      </c>
      <c r="J47" s="586"/>
      <c r="K47" s="582"/>
      <c r="L47" s="584">
        <v>3</v>
      </c>
      <c r="M47" s="585">
        <v>8400</v>
      </c>
      <c r="N47" s="584">
        <v>140</v>
      </c>
      <c r="O47" s="584" t="s">
        <v>6595</v>
      </c>
      <c r="P47" s="2895" t="s">
        <v>1193</v>
      </c>
      <c r="Q47" s="2895"/>
      <c r="R47" s="583" t="s">
        <v>1287</v>
      </c>
      <c r="S47" s="586" t="s">
        <v>1285</v>
      </c>
      <c r="T47" s="582"/>
    </row>
    <row r="48" spans="1:20" ht="49.5" customHeight="1">
      <c r="A48" s="582" t="s">
        <v>1288</v>
      </c>
      <c r="B48" s="583" t="s">
        <v>1289</v>
      </c>
      <c r="C48" s="583" t="s">
        <v>1290</v>
      </c>
      <c r="D48" s="2894" t="s">
        <v>1199</v>
      </c>
      <c r="E48" s="2894"/>
      <c r="F48" s="584" t="s">
        <v>1192</v>
      </c>
      <c r="G48" s="584">
        <v>150</v>
      </c>
      <c r="H48" s="585">
        <v>12000</v>
      </c>
      <c r="I48" s="584">
        <v>2</v>
      </c>
      <c r="J48" s="586"/>
      <c r="K48" s="582"/>
      <c r="L48" s="584">
        <v>2</v>
      </c>
      <c r="M48" s="585">
        <v>12000</v>
      </c>
      <c r="N48" s="584">
        <v>150</v>
      </c>
      <c r="O48" s="584" t="s">
        <v>6595</v>
      </c>
      <c r="P48" s="2895" t="s">
        <v>1200</v>
      </c>
      <c r="Q48" s="2895"/>
      <c r="R48" s="583" t="s">
        <v>1290</v>
      </c>
      <c r="S48" s="586" t="s">
        <v>1291</v>
      </c>
      <c r="T48" s="582"/>
    </row>
    <row r="49" spans="1:20" ht="49.5" customHeight="1">
      <c r="A49" s="582" t="s">
        <v>1292</v>
      </c>
      <c r="B49" s="583" t="s">
        <v>1289</v>
      </c>
      <c r="C49" s="583" t="s">
        <v>1293</v>
      </c>
      <c r="D49" s="2894" t="s">
        <v>1294</v>
      </c>
      <c r="E49" s="2894"/>
      <c r="F49" s="584" t="s">
        <v>1192</v>
      </c>
      <c r="G49" s="584">
        <v>250</v>
      </c>
      <c r="H49" s="585">
        <v>102000</v>
      </c>
      <c r="I49" s="584">
        <v>3</v>
      </c>
      <c r="J49" s="586"/>
      <c r="K49" s="582"/>
      <c r="L49" s="584">
        <v>3</v>
      </c>
      <c r="M49" s="585">
        <v>102000</v>
      </c>
      <c r="N49" s="584">
        <v>250</v>
      </c>
      <c r="O49" s="584" t="s">
        <v>6595</v>
      </c>
      <c r="P49" s="2899" t="s">
        <v>1295</v>
      </c>
      <c r="Q49" s="2899"/>
      <c r="R49" s="583" t="s">
        <v>1293</v>
      </c>
      <c r="S49" s="586" t="s">
        <v>1291</v>
      </c>
      <c r="T49" s="582"/>
    </row>
    <row r="50" spans="1:20" ht="49.5" customHeight="1">
      <c r="A50" s="582" t="s">
        <v>1296</v>
      </c>
      <c r="B50" s="583" t="s">
        <v>1289</v>
      </c>
      <c r="C50" s="583" t="s">
        <v>1297</v>
      </c>
      <c r="D50" s="2894" t="s">
        <v>1294</v>
      </c>
      <c r="E50" s="2894"/>
      <c r="F50" s="584" t="s">
        <v>1192</v>
      </c>
      <c r="G50" s="584">
        <v>250</v>
      </c>
      <c r="H50" s="585">
        <v>100000</v>
      </c>
      <c r="I50" s="584">
        <v>3</v>
      </c>
      <c r="J50" s="586"/>
      <c r="K50" s="582"/>
      <c r="L50" s="584">
        <v>3</v>
      </c>
      <c r="M50" s="585">
        <v>100000</v>
      </c>
      <c r="N50" s="584">
        <v>250</v>
      </c>
      <c r="O50" s="584" t="s">
        <v>6595</v>
      </c>
      <c r="P50" s="2899" t="s">
        <v>1295</v>
      </c>
      <c r="Q50" s="2899"/>
      <c r="R50" s="583" t="s">
        <v>1297</v>
      </c>
      <c r="S50" s="586" t="s">
        <v>1291</v>
      </c>
      <c r="T50" s="582"/>
    </row>
    <row r="51" spans="1:20" ht="49.5" customHeight="1">
      <c r="A51" s="582" t="s">
        <v>1298</v>
      </c>
      <c r="B51" s="583" t="s">
        <v>1299</v>
      </c>
      <c r="C51" s="583" t="s">
        <v>1220</v>
      </c>
      <c r="D51" s="2894" t="s">
        <v>1191</v>
      </c>
      <c r="E51" s="2894"/>
      <c r="F51" s="584" t="s">
        <v>1192</v>
      </c>
      <c r="G51" s="584">
        <v>130</v>
      </c>
      <c r="H51" s="585">
        <v>7800</v>
      </c>
      <c r="I51" s="584">
        <v>2</v>
      </c>
      <c r="J51" s="586"/>
      <c r="K51" s="582"/>
      <c r="L51" s="584">
        <v>2</v>
      </c>
      <c r="M51" s="585">
        <v>7800</v>
      </c>
      <c r="N51" s="584">
        <v>130</v>
      </c>
      <c r="O51" s="584" t="s">
        <v>6595</v>
      </c>
      <c r="P51" s="2895" t="s">
        <v>1193</v>
      </c>
      <c r="Q51" s="2895"/>
      <c r="R51" s="583" t="s">
        <v>1220</v>
      </c>
      <c r="S51" s="586" t="s">
        <v>1300</v>
      </c>
      <c r="T51" s="582"/>
    </row>
    <row r="52" spans="1:20" ht="49.5" customHeight="1">
      <c r="A52" s="582" t="s">
        <v>1301</v>
      </c>
      <c r="B52" s="583" t="s">
        <v>1299</v>
      </c>
      <c r="C52" s="583" t="s">
        <v>1302</v>
      </c>
      <c r="D52" s="2894" t="s">
        <v>1191</v>
      </c>
      <c r="E52" s="2894"/>
      <c r="F52" s="584" t="s">
        <v>1192</v>
      </c>
      <c r="G52" s="584">
        <v>82</v>
      </c>
      <c r="H52" s="585">
        <v>4920</v>
      </c>
      <c r="I52" s="584">
        <v>3</v>
      </c>
      <c r="J52" s="586"/>
      <c r="K52" s="582"/>
      <c r="L52" s="584">
        <v>3</v>
      </c>
      <c r="M52" s="585">
        <v>4920</v>
      </c>
      <c r="N52" s="584">
        <v>82</v>
      </c>
      <c r="O52" s="584" t="s">
        <v>6595</v>
      </c>
      <c r="P52" s="2895" t="s">
        <v>1193</v>
      </c>
      <c r="Q52" s="2895"/>
      <c r="R52" s="583" t="s">
        <v>1302</v>
      </c>
      <c r="S52" s="586" t="s">
        <v>1300</v>
      </c>
      <c r="T52" s="582"/>
    </row>
    <row r="53" spans="1:20" ht="49.5" customHeight="1">
      <c r="A53" s="582" t="s">
        <v>1303</v>
      </c>
      <c r="B53" s="583" t="s">
        <v>1299</v>
      </c>
      <c r="C53" s="583" t="s">
        <v>1222</v>
      </c>
      <c r="D53" s="2894" t="s">
        <v>1191</v>
      </c>
      <c r="E53" s="2894"/>
      <c r="F53" s="584" t="s">
        <v>1192</v>
      </c>
      <c r="G53" s="584">
        <v>85</v>
      </c>
      <c r="H53" s="585">
        <v>5100</v>
      </c>
      <c r="I53" s="584">
        <v>3</v>
      </c>
      <c r="J53" s="586"/>
      <c r="K53" s="582"/>
      <c r="L53" s="584">
        <v>3</v>
      </c>
      <c r="M53" s="585">
        <v>5100</v>
      </c>
      <c r="N53" s="584">
        <v>85</v>
      </c>
      <c r="O53" s="584" t="s">
        <v>6595</v>
      </c>
      <c r="P53" s="2895" t="s">
        <v>1193</v>
      </c>
      <c r="Q53" s="2895"/>
      <c r="R53" s="583" t="s">
        <v>1222</v>
      </c>
      <c r="S53" s="586" t="s">
        <v>1300</v>
      </c>
      <c r="T53" s="582"/>
    </row>
    <row r="54" spans="1:20" ht="49.5" customHeight="1">
      <c r="A54" s="582" t="s">
        <v>1304</v>
      </c>
      <c r="B54" s="583" t="s">
        <v>1299</v>
      </c>
      <c r="C54" s="583" t="s">
        <v>1253</v>
      </c>
      <c r="D54" s="2894" t="s">
        <v>1305</v>
      </c>
      <c r="E54" s="2894"/>
      <c r="F54" s="584" t="s">
        <v>1192</v>
      </c>
      <c r="G54" s="584">
        <v>100</v>
      </c>
      <c r="H54" s="585">
        <v>42000</v>
      </c>
      <c r="I54" s="584">
        <v>3</v>
      </c>
      <c r="J54" s="586"/>
      <c r="K54" s="582"/>
      <c r="L54" s="584">
        <v>3</v>
      </c>
      <c r="M54" s="585">
        <v>42000</v>
      </c>
      <c r="N54" s="584">
        <v>100</v>
      </c>
      <c r="O54" s="584" t="s">
        <v>6595</v>
      </c>
      <c r="P54" s="2899" t="s">
        <v>1306</v>
      </c>
      <c r="Q54" s="2899"/>
      <c r="R54" s="583" t="s">
        <v>1253</v>
      </c>
      <c r="S54" s="586" t="s">
        <v>1300</v>
      </c>
      <c r="T54" s="582"/>
    </row>
    <row r="55" spans="1:20" ht="49.5" customHeight="1">
      <c r="A55" s="582" t="s">
        <v>1307</v>
      </c>
      <c r="B55" s="583" t="s">
        <v>1299</v>
      </c>
      <c r="C55" s="583" t="s">
        <v>1224</v>
      </c>
      <c r="D55" s="2894" t="s">
        <v>1305</v>
      </c>
      <c r="E55" s="2894"/>
      <c r="F55" s="584" t="s">
        <v>1192</v>
      </c>
      <c r="G55" s="584">
        <v>100</v>
      </c>
      <c r="H55" s="585">
        <v>40000</v>
      </c>
      <c r="I55" s="584">
        <v>3</v>
      </c>
      <c r="J55" s="586"/>
      <c r="K55" s="582"/>
      <c r="L55" s="584">
        <v>3</v>
      </c>
      <c r="M55" s="585">
        <v>40000</v>
      </c>
      <c r="N55" s="584">
        <v>100</v>
      </c>
      <c r="O55" s="584" t="s">
        <v>6595</v>
      </c>
      <c r="P55" s="2899" t="s">
        <v>1306</v>
      </c>
      <c r="Q55" s="2899"/>
      <c r="R55" s="583" t="s">
        <v>1224</v>
      </c>
      <c r="S55" s="586" t="s">
        <v>1300</v>
      </c>
      <c r="T55" s="582"/>
    </row>
    <row r="56" spans="1:20" ht="49.5" customHeight="1">
      <c r="A56" s="582" t="s">
        <v>1308</v>
      </c>
      <c r="B56" s="583" t="s">
        <v>1309</v>
      </c>
      <c r="C56" s="583" t="s">
        <v>1253</v>
      </c>
      <c r="D56" s="2894" t="s">
        <v>1191</v>
      </c>
      <c r="E56" s="2894"/>
      <c r="F56" s="584" t="s">
        <v>1192</v>
      </c>
      <c r="G56" s="584">
        <v>170</v>
      </c>
      <c r="H56" s="585">
        <v>10200</v>
      </c>
      <c r="I56" s="584">
        <v>2</v>
      </c>
      <c r="J56" s="586"/>
      <c r="K56" s="582"/>
      <c r="L56" s="584">
        <v>2</v>
      </c>
      <c r="M56" s="585">
        <v>10200</v>
      </c>
      <c r="N56" s="584">
        <v>170</v>
      </c>
      <c r="O56" s="584" t="s">
        <v>6595</v>
      </c>
      <c r="P56" s="2895" t="s">
        <v>1193</v>
      </c>
      <c r="Q56" s="2895"/>
      <c r="R56" s="583" t="s">
        <v>1253</v>
      </c>
      <c r="S56" s="586" t="s">
        <v>1310</v>
      </c>
      <c r="T56" s="582"/>
    </row>
    <row r="57" spans="1:20" ht="49.5" customHeight="1">
      <c r="A57" s="582" t="s">
        <v>1311</v>
      </c>
      <c r="B57" s="583" t="s">
        <v>1309</v>
      </c>
      <c r="C57" s="583" t="s">
        <v>1228</v>
      </c>
      <c r="D57" s="2894" t="s">
        <v>1191</v>
      </c>
      <c r="E57" s="2894"/>
      <c r="F57" s="584" t="s">
        <v>1192</v>
      </c>
      <c r="G57" s="584">
        <v>310</v>
      </c>
      <c r="H57" s="585">
        <v>18600</v>
      </c>
      <c r="I57" s="584">
        <v>2</v>
      </c>
      <c r="J57" s="586"/>
      <c r="K57" s="582"/>
      <c r="L57" s="584">
        <v>2</v>
      </c>
      <c r="M57" s="585">
        <v>18600</v>
      </c>
      <c r="N57" s="584">
        <v>310</v>
      </c>
      <c r="O57" s="584" t="s">
        <v>6595</v>
      </c>
      <c r="P57" s="2895" t="s">
        <v>1193</v>
      </c>
      <c r="Q57" s="2895"/>
      <c r="R57" s="583" t="s">
        <v>1228</v>
      </c>
      <c r="S57" s="586" t="s">
        <v>1310</v>
      </c>
      <c r="T57" s="582"/>
    </row>
    <row r="58" spans="1:20" ht="49.5" customHeight="1">
      <c r="A58" s="582" t="s">
        <v>1312</v>
      </c>
      <c r="B58" s="583" t="s">
        <v>1309</v>
      </c>
      <c r="C58" s="583" t="s">
        <v>1264</v>
      </c>
      <c r="D58" s="2894" t="s">
        <v>1191</v>
      </c>
      <c r="E58" s="2894"/>
      <c r="F58" s="584" t="s">
        <v>1192</v>
      </c>
      <c r="G58" s="584">
        <v>200</v>
      </c>
      <c r="H58" s="585">
        <v>12000</v>
      </c>
      <c r="I58" s="584">
        <v>2</v>
      </c>
      <c r="J58" s="586"/>
      <c r="K58" s="582"/>
      <c r="L58" s="584">
        <v>2</v>
      </c>
      <c r="M58" s="585">
        <v>12000</v>
      </c>
      <c r="N58" s="584">
        <v>200</v>
      </c>
      <c r="O58" s="584" t="s">
        <v>6595</v>
      </c>
      <c r="P58" s="2895" t="s">
        <v>1193</v>
      </c>
      <c r="Q58" s="2895"/>
      <c r="R58" s="583" t="s">
        <v>1264</v>
      </c>
      <c r="S58" s="586" t="s">
        <v>1310</v>
      </c>
      <c r="T58" s="582"/>
    </row>
    <row r="59" spans="1:20" ht="49.5" customHeight="1">
      <c r="A59" s="582" t="s">
        <v>1313</v>
      </c>
      <c r="B59" s="583" t="s">
        <v>1309</v>
      </c>
      <c r="C59" s="583" t="s">
        <v>1215</v>
      </c>
      <c r="D59" s="2894" t="s">
        <v>1191</v>
      </c>
      <c r="E59" s="2894"/>
      <c r="F59" s="584" t="s">
        <v>1192</v>
      </c>
      <c r="G59" s="584">
        <v>185</v>
      </c>
      <c r="H59" s="585">
        <v>11100</v>
      </c>
      <c r="I59" s="584">
        <v>2</v>
      </c>
      <c r="J59" s="586"/>
      <c r="K59" s="582"/>
      <c r="L59" s="584">
        <v>2</v>
      </c>
      <c r="M59" s="585">
        <v>11100</v>
      </c>
      <c r="N59" s="584">
        <v>185</v>
      </c>
      <c r="O59" s="584" t="s">
        <v>6595</v>
      </c>
      <c r="P59" s="2895" t="s">
        <v>1193</v>
      </c>
      <c r="Q59" s="2895"/>
      <c r="R59" s="583" t="s">
        <v>1215</v>
      </c>
      <c r="S59" s="586" t="s">
        <v>1310</v>
      </c>
      <c r="T59" s="582"/>
    </row>
    <row r="60" spans="1:20" ht="49.5" customHeight="1">
      <c r="A60" s="582" t="s">
        <v>1314</v>
      </c>
      <c r="B60" s="583" t="s">
        <v>1315</v>
      </c>
      <c r="C60" s="583" t="s">
        <v>1220</v>
      </c>
      <c r="D60" s="2894" t="s">
        <v>1191</v>
      </c>
      <c r="E60" s="2894"/>
      <c r="F60" s="584" t="s">
        <v>1192</v>
      </c>
      <c r="G60" s="584">
        <v>170</v>
      </c>
      <c r="H60" s="585">
        <v>10200</v>
      </c>
      <c r="I60" s="584">
        <v>2</v>
      </c>
      <c r="J60" s="586"/>
      <c r="K60" s="582"/>
      <c r="L60" s="584">
        <v>2</v>
      </c>
      <c r="M60" s="585">
        <v>10200</v>
      </c>
      <c r="N60" s="584">
        <v>170</v>
      </c>
      <c r="O60" s="584" t="s">
        <v>6595</v>
      </c>
      <c r="P60" s="2895" t="s">
        <v>1193</v>
      </c>
      <c r="Q60" s="2895"/>
      <c r="R60" s="583" t="s">
        <v>1220</v>
      </c>
      <c r="S60" s="586" t="s">
        <v>1310</v>
      </c>
      <c r="T60" s="582"/>
    </row>
    <row r="61" spans="1:20" ht="49.5" customHeight="1">
      <c r="A61" s="582" t="s">
        <v>1316</v>
      </c>
      <c r="B61" s="583" t="s">
        <v>1315</v>
      </c>
      <c r="C61" s="583" t="s">
        <v>1302</v>
      </c>
      <c r="D61" s="2894" t="s">
        <v>1191</v>
      </c>
      <c r="E61" s="2894"/>
      <c r="F61" s="584" t="s">
        <v>1192</v>
      </c>
      <c r="G61" s="584">
        <v>150</v>
      </c>
      <c r="H61" s="585">
        <v>9000</v>
      </c>
      <c r="I61" s="584">
        <v>3</v>
      </c>
      <c r="J61" s="586"/>
      <c r="K61" s="582"/>
      <c r="L61" s="584">
        <v>3</v>
      </c>
      <c r="M61" s="585">
        <v>9000</v>
      </c>
      <c r="N61" s="584">
        <v>150</v>
      </c>
      <c r="O61" s="584" t="s">
        <v>6595</v>
      </c>
      <c r="P61" s="2895" t="s">
        <v>1193</v>
      </c>
      <c r="Q61" s="2895"/>
      <c r="R61" s="583" t="s">
        <v>1302</v>
      </c>
      <c r="S61" s="586" t="s">
        <v>1310</v>
      </c>
      <c r="T61" s="582"/>
    </row>
    <row r="62" spans="1:20" ht="49.5" customHeight="1">
      <c r="A62" s="582" t="s">
        <v>1317</v>
      </c>
      <c r="B62" s="583" t="s">
        <v>1315</v>
      </c>
      <c r="C62" s="583" t="s">
        <v>1222</v>
      </c>
      <c r="D62" s="2894" t="s">
        <v>1191</v>
      </c>
      <c r="E62" s="2894"/>
      <c r="F62" s="584" t="s">
        <v>1192</v>
      </c>
      <c r="G62" s="584">
        <v>200</v>
      </c>
      <c r="H62" s="585">
        <v>12000</v>
      </c>
      <c r="I62" s="584">
        <v>3</v>
      </c>
      <c r="J62" s="586"/>
      <c r="K62" s="582"/>
      <c r="L62" s="584">
        <v>3</v>
      </c>
      <c r="M62" s="585">
        <v>12000</v>
      </c>
      <c r="N62" s="584">
        <v>200</v>
      </c>
      <c r="O62" s="584" t="s">
        <v>6595</v>
      </c>
      <c r="P62" s="2895" t="s">
        <v>1193</v>
      </c>
      <c r="Q62" s="2895"/>
      <c r="R62" s="583" t="s">
        <v>1222</v>
      </c>
      <c r="S62" s="586" t="s">
        <v>1310</v>
      </c>
      <c r="T62" s="582"/>
    </row>
    <row r="63" spans="1:20" ht="49.5" customHeight="1">
      <c r="A63" s="582" t="s">
        <v>1318</v>
      </c>
      <c r="B63" s="583" t="s">
        <v>1315</v>
      </c>
      <c r="C63" s="583" t="s">
        <v>1319</v>
      </c>
      <c r="D63" s="2894" t="s">
        <v>1305</v>
      </c>
      <c r="E63" s="2894"/>
      <c r="F63" s="584" t="s">
        <v>1192</v>
      </c>
      <c r="G63" s="584">
        <v>250</v>
      </c>
      <c r="H63" s="585">
        <v>102000</v>
      </c>
      <c r="I63" s="584">
        <v>3</v>
      </c>
      <c r="J63" s="586"/>
      <c r="K63" s="582"/>
      <c r="L63" s="584">
        <v>3</v>
      </c>
      <c r="M63" s="585">
        <v>102000</v>
      </c>
      <c r="N63" s="584">
        <v>250</v>
      </c>
      <c r="O63" s="584" t="s">
        <v>6595</v>
      </c>
      <c r="P63" s="2899" t="s">
        <v>1306</v>
      </c>
      <c r="Q63" s="2899"/>
      <c r="R63" s="583" t="s">
        <v>1319</v>
      </c>
      <c r="S63" s="586" t="s">
        <v>1310</v>
      </c>
      <c r="T63" s="582"/>
    </row>
    <row r="64" spans="1:20" ht="49.5" customHeight="1">
      <c r="A64" s="582" t="s">
        <v>1320</v>
      </c>
      <c r="B64" s="583" t="s">
        <v>1321</v>
      </c>
      <c r="C64" s="583" t="s">
        <v>1264</v>
      </c>
      <c r="D64" s="2894" t="s">
        <v>1322</v>
      </c>
      <c r="E64" s="2894"/>
      <c r="F64" s="584" t="s">
        <v>1192</v>
      </c>
      <c r="G64" s="584">
        <v>300</v>
      </c>
      <c r="H64" s="585">
        <v>122000</v>
      </c>
      <c r="I64" s="584">
        <v>3</v>
      </c>
      <c r="J64" s="586"/>
      <c r="K64" s="582"/>
      <c r="L64" s="584">
        <v>3</v>
      </c>
      <c r="M64" s="585">
        <v>122000</v>
      </c>
      <c r="N64" s="584">
        <v>300</v>
      </c>
      <c r="O64" s="584" t="s">
        <v>6595</v>
      </c>
      <c r="P64" s="2899" t="s">
        <v>1323</v>
      </c>
      <c r="Q64" s="2899"/>
      <c r="R64" s="583" t="s">
        <v>1264</v>
      </c>
      <c r="S64" s="590" t="s">
        <v>1324</v>
      </c>
      <c r="T64" s="582"/>
    </row>
    <row r="65" spans="1:20" ht="49.5" customHeight="1">
      <c r="A65" s="582" t="s">
        <v>1325</v>
      </c>
      <c r="B65" s="583" t="s">
        <v>1326</v>
      </c>
      <c r="C65" s="583" t="s">
        <v>1228</v>
      </c>
      <c r="D65" s="2894" t="s">
        <v>1191</v>
      </c>
      <c r="E65" s="2894"/>
      <c r="F65" s="584" t="s">
        <v>1192</v>
      </c>
      <c r="G65" s="584">
        <v>150</v>
      </c>
      <c r="H65" s="585">
        <v>9000</v>
      </c>
      <c r="I65" s="584">
        <v>2</v>
      </c>
      <c r="J65" s="586"/>
      <c r="K65" s="582"/>
      <c r="L65" s="584">
        <v>2</v>
      </c>
      <c r="M65" s="585">
        <v>9000</v>
      </c>
      <c r="N65" s="584">
        <v>150</v>
      </c>
      <c r="O65" s="584" t="s">
        <v>6595</v>
      </c>
      <c r="P65" s="2895" t="s">
        <v>1193</v>
      </c>
      <c r="Q65" s="2895"/>
      <c r="R65" s="583" t="s">
        <v>1228</v>
      </c>
      <c r="S65" s="586" t="s">
        <v>1327</v>
      </c>
      <c r="T65" s="582"/>
    </row>
    <row r="66" spans="1:20" ht="49.5" customHeight="1">
      <c r="A66" s="582" t="s">
        <v>1328</v>
      </c>
      <c r="B66" s="583" t="s">
        <v>1329</v>
      </c>
      <c r="C66" s="583" t="s">
        <v>1218</v>
      </c>
      <c r="D66" s="2894" t="s">
        <v>1199</v>
      </c>
      <c r="E66" s="2894"/>
      <c r="F66" s="584" t="s">
        <v>1192</v>
      </c>
      <c r="G66" s="584">
        <v>50</v>
      </c>
      <c r="H66" s="585">
        <v>4000</v>
      </c>
      <c r="I66" s="584">
        <v>2</v>
      </c>
      <c r="J66" s="586"/>
      <c r="K66" s="582"/>
      <c r="L66" s="584">
        <v>2</v>
      </c>
      <c r="M66" s="585">
        <v>4000</v>
      </c>
      <c r="N66" s="584">
        <v>50</v>
      </c>
      <c r="O66" s="584" t="s">
        <v>6595</v>
      </c>
      <c r="P66" s="2895" t="s">
        <v>1200</v>
      </c>
      <c r="Q66" s="2895"/>
      <c r="R66" s="583" t="s">
        <v>1218</v>
      </c>
      <c r="S66" s="586" t="s">
        <v>1330</v>
      </c>
      <c r="T66" s="582"/>
    </row>
    <row r="67" spans="1:20" ht="49.5" customHeight="1">
      <c r="A67" s="582" t="s">
        <v>1331</v>
      </c>
      <c r="B67" s="583"/>
      <c r="C67" s="583" t="s">
        <v>1220</v>
      </c>
      <c r="D67" s="2894" t="s">
        <v>1199</v>
      </c>
      <c r="E67" s="2894"/>
      <c r="F67" s="584" t="s">
        <v>1192</v>
      </c>
      <c r="G67" s="584">
        <v>50</v>
      </c>
      <c r="H67" s="585">
        <v>4000</v>
      </c>
      <c r="I67" s="584">
        <v>2</v>
      </c>
      <c r="J67" s="586"/>
      <c r="K67" s="582"/>
      <c r="L67" s="584">
        <v>2</v>
      </c>
      <c r="M67" s="585">
        <v>4000</v>
      </c>
      <c r="N67" s="584">
        <v>50</v>
      </c>
      <c r="O67" s="584" t="s">
        <v>6595</v>
      </c>
      <c r="P67" s="2895" t="s">
        <v>1200</v>
      </c>
      <c r="Q67" s="2895"/>
      <c r="R67" s="583" t="s">
        <v>1220</v>
      </c>
      <c r="S67" s="586"/>
      <c r="T67" s="582"/>
    </row>
    <row r="68" spans="1:20" ht="49.5" customHeight="1">
      <c r="A68" s="582" t="s">
        <v>1332</v>
      </c>
      <c r="B68" s="583" t="s">
        <v>1329</v>
      </c>
      <c r="C68" s="583" t="s">
        <v>1253</v>
      </c>
      <c r="D68" s="2894" t="s">
        <v>1333</v>
      </c>
      <c r="E68" s="2894"/>
      <c r="F68" s="584" t="s">
        <v>1192</v>
      </c>
      <c r="G68" s="584">
        <v>50</v>
      </c>
      <c r="H68" s="585">
        <v>22000</v>
      </c>
      <c r="I68" s="584">
        <v>3</v>
      </c>
      <c r="J68" s="586"/>
      <c r="K68" s="582"/>
      <c r="L68" s="584">
        <v>3</v>
      </c>
      <c r="M68" s="585">
        <v>22000</v>
      </c>
      <c r="N68" s="584">
        <v>50</v>
      </c>
      <c r="O68" s="584" t="s">
        <v>6595</v>
      </c>
      <c r="P68" s="2898"/>
      <c r="Q68" s="2898"/>
      <c r="R68" s="583" t="s">
        <v>1253</v>
      </c>
      <c r="S68" s="586" t="s">
        <v>1330</v>
      </c>
      <c r="T68" s="582"/>
    </row>
    <row r="69" spans="1:20" ht="49.5" customHeight="1">
      <c r="A69" s="582" t="s">
        <v>1334</v>
      </c>
      <c r="B69" s="583" t="s">
        <v>1329</v>
      </c>
      <c r="C69" s="583" t="s">
        <v>1224</v>
      </c>
      <c r="D69" s="2894" t="s">
        <v>1335</v>
      </c>
      <c r="E69" s="2894"/>
      <c r="F69" s="584" t="s">
        <v>1192</v>
      </c>
      <c r="G69" s="584">
        <v>50</v>
      </c>
      <c r="H69" s="585">
        <v>20000</v>
      </c>
      <c r="I69" s="584">
        <v>3</v>
      </c>
      <c r="J69" s="586"/>
      <c r="K69" s="582"/>
      <c r="L69" s="584">
        <v>3</v>
      </c>
      <c r="M69" s="585">
        <v>20000</v>
      </c>
      <c r="N69" s="584">
        <v>50</v>
      </c>
      <c r="O69" s="584" t="s">
        <v>6595</v>
      </c>
      <c r="P69" s="2898"/>
      <c r="Q69" s="2898"/>
      <c r="R69" s="583" t="s">
        <v>1224</v>
      </c>
      <c r="S69" s="586" t="s">
        <v>1330</v>
      </c>
      <c r="T69" s="582"/>
    </row>
    <row r="70" spans="1:20" ht="49.5" customHeight="1">
      <c r="A70" s="582" t="s">
        <v>1336</v>
      </c>
      <c r="B70" s="583" t="s">
        <v>1329</v>
      </c>
      <c r="C70" s="583" t="s">
        <v>1215</v>
      </c>
      <c r="D70" s="2894" t="s">
        <v>1337</v>
      </c>
      <c r="E70" s="2894"/>
      <c r="F70" s="584" t="s">
        <v>1192</v>
      </c>
      <c r="G70" s="584">
        <v>50</v>
      </c>
      <c r="H70" s="585">
        <v>20000</v>
      </c>
      <c r="I70" s="584">
        <v>2</v>
      </c>
      <c r="J70" s="586"/>
      <c r="K70" s="582"/>
      <c r="L70" s="584">
        <v>2</v>
      </c>
      <c r="M70" s="585">
        <v>20000</v>
      </c>
      <c r="N70" s="584">
        <v>50</v>
      </c>
      <c r="O70" s="584" t="s">
        <v>6595</v>
      </c>
      <c r="P70" s="2898"/>
      <c r="Q70" s="2898"/>
      <c r="R70" s="583" t="s">
        <v>1215</v>
      </c>
      <c r="S70" s="586" t="s">
        <v>1330</v>
      </c>
      <c r="T70" s="582"/>
    </row>
    <row r="71" spans="1:20" ht="49.5" customHeight="1">
      <c r="A71" s="582" t="s">
        <v>1338</v>
      </c>
      <c r="B71" s="583" t="s">
        <v>1329</v>
      </c>
      <c r="C71" s="583" t="s">
        <v>1302</v>
      </c>
      <c r="D71" s="2894" t="s">
        <v>1339</v>
      </c>
      <c r="E71" s="2894"/>
      <c r="F71" s="584" t="s">
        <v>1192</v>
      </c>
      <c r="G71" s="584">
        <v>50</v>
      </c>
      <c r="H71" s="585">
        <v>20000</v>
      </c>
      <c r="I71" s="584">
        <v>3</v>
      </c>
      <c r="J71" s="586"/>
      <c r="K71" s="582"/>
      <c r="L71" s="584">
        <v>3</v>
      </c>
      <c r="M71" s="585">
        <v>20000</v>
      </c>
      <c r="N71" s="584">
        <v>50</v>
      </c>
      <c r="O71" s="584" t="s">
        <v>6595</v>
      </c>
      <c r="P71" s="111"/>
      <c r="Q71" s="503"/>
      <c r="R71" s="583" t="s">
        <v>1302</v>
      </c>
      <c r="S71" s="586" t="s">
        <v>1330</v>
      </c>
      <c r="T71" s="582"/>
    </row>
    <row r="72" spans="1:20" ht="49.5" customHeight="1">
      <c r="A72" s="582" t="s">
        <v>1340</v>
      </c>
      <c r="B72" s="583" t="s">
        <v>1341</v>
      </c>
      <c r="C72" s="583" t="s">
        <v>1253</v>
      </c>
      <c r="D72" s="2894" t="s">
        <v>1191</v>
      </c>
      <c r="E72" s="2894"/>
      <c r="F72" s="584" t="s">
        <v>1192</v>
      </c>
      <c r="G72" s="584">
        <v>260</v>
      </c>
      <c r="H72" s="585">
        <v>15600</v>
      </c>
      <c r="I72" s="584">
        <v>2</v>
      </c>
      <c r="J72" s="586"/>
      <c r="K72" s="582"/>
      <c r="L72" s="584">
        <v>2</v>
      </c>
      <c r="M72" s="585">
        <v>15600</v>
      </c>
      <c r="N72" s="584">
        <v>260</v>
      </c>
      <c r="O72" s="584" t="s">
        <v>6595</v>
      </c>
      <c r="P72" s="111"/>
      <c r="Q72" s="503"/>
      <c r="R72" s="583" t="s">
        <v>1253</v>
      </c>
      <c r="S72" s="586" t="s">
        <v>1342</v>
      </c>
      <c r="T72" s="582"/>
    </row>
    <row r="73" spans="1:20" ht="49.5" customHeight="1">
      <c r="A73" s="582" t="s">
        <v>1343</v>
      </c>
      <c r="B73" s="583" t="s">
        <v>1341</v>
      </c>
      <c r="C73" s="583" t="s">
        <v>1224</v>
      </c>
      <c r="D73" s="2894" t="s">
        <v>1191</v>
      </c>
      <c r="E73" s="2894"/>
      <c r="F73" s="584" t="s">
        <v>1192</v>
      </c>
      <c r="G73" s="584">
        <v>260</v>
      </c>
      <c r="H73" s="585">
        <v>15600</v>
      </c>
      <c r="I73" s="584">
        <v>2</v>
      </c>
      <c r="J73" s="586"/>
      <c r="K73" s="582"/>
      <c r="L73" s="584">
        <v>2</v>
      </c>
      <c r="M73" s="585">
        <v>15600</v>
      </c>
      <c r="N73" s="584">
        <v>260</v>
      </c>
      <c r="O73" s="584" t="s">
        <v>6595</v>
      </c>
      <c r="P73" s="111"/>
      <c r="Q73" s="503"/>
      <c r="R73" s="583" t="s">
        <v>1224</v>
      </c>
      <c r="S73" s="586" t="s">
        <v>1342</v>
      </c>
      <c r="T73" s="582"/>
    </row>
    <row r="74" spans="1:20" ht="49.5" customHeight="1">
      <c r="A74" s="582" t="s">
        <v>1344</v>
      </c>
      <c r="B74" s="583" t="s">
        <v>1341</v>
      </c>
      <c r="C74" s="583" t="s">
        <v>1228</v>
      </c>
      <c r="D74" s="2894" t="s">
        <v>1191</v>
      </c>
      <c r="E74" s="2894"/>
      <c r="F74" s="584" t="s">
        <v>1192</v>
      </c>
      <c r="G74" s="584">
        <v>260</v>
      </c>
      <c r="H74" s="585">
        <v>15600</v>
      </c>
      <c r="I74" s="584">
        <v>3</v>
      </c>
      <c r="J74" s="586"/>
      <c r="K74" s="582"/>
      <c r="L74" s="584">
        <v>3</v>
      </c>
      <c r="M74" s="585">
        <v>15600</v>
      </c>
      <c r="N74" s="584">
        <v>260</v>
      </c>
      <c r="O74" s="584" t="s">
        <v>6595</v>
      </c>
      <c r="P74" s="111"/>
      <c r="Q74" s="503"/>
      <c r="R74" s="583" t="s">
        <v>1228</v>
      </c>
      <c r="S74" s="586" t="s">
        <v>1342</v>
      </c>
      <c r="T74" s="582"/>
    </row>
    <row r="75" spans="1:20" ht="49.5" customHeight="1">
      <c r="A75" s="582" t="s">
        <v>1345</v>
      </c>
      <c r="B75" s="583" t="s">
        <v>1341</v>
      </c>
      <c r="C75" s="583" t="s">
        <v>1264</v>
      </c>
      <c r="D75" s="2894" t="s">
        <v>1346</v>
      </c>
      <c r="E75" s="2894"/>
      <c r="F75" s="584" t="s">
        <v>1192</v>
      </c>
      <c r="G75" s="584">
        <v>260</v>
      </c>
      <c r="H75" s="585">
        <v>106000</v>
      </c>
      <c r="I75" s="584">
        <v>2</v>
      </c>
      <c r="J75" s="586"/>
      <c r="K75" s="582"/>
      <c r="L75" s="584">
        <v>2</v>
      </c>
      <c r="M75" s="585">
        <v>106000</v>
      </c>
      <c r="N75" s="584">
        <v>260</v>
      </c>
      <c r="O75" s="584" t="s">
        <v>6595</v>
      </c>
      <c r="P75" s="586"/>
      <c r="Q75" s="586"/>
      <c r="R75" s="583" t="s">
        <v>1264</v>
      </c>
      <c r="S75" s="586" t="s">
        <v>1342</v>
      </c>
      <c r="T75" s="582" t="s">
        <v>1195</v>
      </c>
    </row>
    <row r="76" spans="1:20" ht="49.5" customHeight="1">
      <c r="A76" s="582" t="s">
        <v>1347</v>
      </c>
      <c r="B76" s="583" t="s">
        <v>1348</v>
      </c>
      <c r="C76" s="583" t="s">
        <v>1224</v>
      </c>
      <c r="D76" s="2894" t="s">
        <v>1191</v>
      </c>
      <c r="E76" s="2894"/>
      <c r="F76" s="584" t="s">
        <v>1192</v>
      </c>
      <c r="G76" s="584">
        <v>200</v>
      </c>
      <c r="H76" s="585">
        <v>12000</v>
      </c>
      <c r="I76" s="584">
        <v>2</v>
      </c>
      <c r="J76" s="586"/>
      <c r="K76" s="582"/>
      <c r="L76" s="584">
        <v>2</v>
      </c>
      <c r="M76" s="585">
        <v>12000</v>
      </c>
      <c r="N76" s="584">
        <v>200</v>
      </c>
      <c r="O76" s="584" t="s">
        <v>6595</v>
      </c>
      <c r="P76" s="586"/>
      <c r="Q76" s="586"/>
      <c r="R76" s="583" t="s">
        <v>1224</v>
      </c>
      <c r="S76" s="586" t="s">
        <v>1349</v>
      </c>
      <c r="T76" s="582" t="s">
        <v>1197</v>
      </c>
    </row>
    <row r="77" spans="1:20" ht="49.5" customHeight="1">
      <c r="A77" s="582" t="s">
        <v>1350</v>
      </c>
      <c r="B77" s="583" t="s">
        <v>1348</v>
      </c>
      <c r="C77" s="583" t="s">
        <v>1228</v>
      </c>
      <c r="D77" s="2894" t="s">
        <v>1191</v>
      </c>
      <c r="E77" s="2894"/>
      <c r="F77" s="584" t="s">
        <v>1192</v>
      </c>
      <c r="G77" s="584">
        <v>180</v>
      </c>
      <c r="H77" s="585">
        <v>10800</v>
      </c>
      <c r="I77" s="584">
        <v>3</v>
      </c>
      <c r="J77" s="586"/>
      <c r="K77" s="582"/>
      <c r="L77" s="584">
        <v>3</v>
      </c>
      <c r="M77" s="585">
        <v>10800</v>
      </c>
      <c r="N77" s="584">
        <v>180</v>
      </c>
      <c r="O77" s="584" t="s">
        <v>6595</v>
      </c>
      <c r="P77" s="586"/>
      <c r="Q77" s="586"/>
      <c r="R77" s="583" t="s">
        <v>1228</v>
      </c>
      <c r="S77" s="586" t="s">
        <v>1349</v>
      </c>
      <c r="T77" s="582" t="s">
        <v>1201</v>
      </c>
    </row>
    <row r="78" spans="1:20" ht="49.5" customHeight="1">
      <c r="A78" s="582" t="s">
        <v>1351</v>
      </c>
      <c r="B78" s="583" t="s">
        <v>1348</v>
      </c>
      <c r="C78" s="583" t="s">
        <v>1264</v>
      </c>
      <c r="D78" s="2894" t="s">
        <v>1352</v>
      </c>
      <c r="E78" s="2894"/>
      <c r="F78" s="584" t="s">
        <v>1192</v>
      </c>
      <c r="G78" s="584">
        <v>260</v>
      </c>
      <c r="H78" s="585">
        <v>106000</v>
      </c>
      <c r="I78" s="584">
        <v>2</v>
      </c>
      <c r="J78" s="586"/>
      <c r="K78" s="582"/>
      <c r="L78" s="584">
        <v>2</v>
      </c>
      <c r="M78" s="585">
        <v>106000</v>
      </c>
      <c r="N78" s="584">
        <v>260</v>
      </c>
      <c r="O78" s="584" t="s">
        <v>6595</v>
      </c>
      <c r="P78" s="2902"/>
      <c r="Q78" s="2902"/>
      <c r="R78" s="583" t="s">
        <v>1264</v>
      </c>
      <c r="S78" s="586" t="s">
        <v>1349</v>
      </c>
      <c r="T78" s="582"/>
    </row>
    <row r="79" spans="1:20" ht="49.5" customHeight="1">
      <c r="A79" s="582" t="s">
        <v>1353</v>
      </c>
      <c r="B79" s="583" t="s">
        <v>1348</v>
      </c>
      <c r="C79" s="583" t="s">
        <v>1215</v>
      </c>
      <c r="D79" s="2894" t="s">
        <v>1352</v>
      </c>
      <c r="E79" s="2894"/>
      <c r="F79" s="584" t="s">
        <v>1192</v>
      </c>
      <c r="G79" s="584">
        <v>80</v>
      </c>
      <c r="H79" s="585">
        <v>38000</v>
      </c>
      <c r="I79" s="584">
        <v>2</v>
      </c>
      <c r="J79" s="586"/>
      <c r="K79" s="582"/>
      <c r="L79" s="584">
        <v>2</v>
      </c>
      <c r="M79" s="585">
        <v>38000</v>
      </c>
      <c r="N79" s="584">
        <v>80</v>
      </c>
      <c r="O79" s="584" t="s">
        <v>6595</v>
      </c>
      <c r="P79" s="2898"/>
      <c r="Q79" s="2898"/>
      <c r="R79" s="583" t="s">
        <v>1215</v>
      </c>
      <c r="S79" s="586" t="s">
        <v>1349</v>
      </c>
      <c r="T79" s="582"/>
    </row>
    <row r="80" spans="1:20" ht="49.5" customHeight="1">
      <c r="A80" s="582" t="s">
        <v>1354</v>
      </c>
      <c r="B80" s="583" t="s">
        <v>1348</v>
      </c>
      <c r="C80" s="583" t="s">
        <v>1218</v>
      </c>
      <c r="D80" s="2894" t="s">
        <v>1352</v>
      </c>
      <c r="E80" s="2894"/>
      <c r="F80" s="584" t="s">
        <v>1192</v>
      </c>
      <c r="G80" s="584">
        <v>80</v>
      </c>
      <c r="H80" s="585">
        <v>32000</v>
      </c>
      <c r="I80" s="584">
        <v>2</v>
      </c>
      <c r="J80" s="586"/>
      <c r="K80" s="582"/>
      <c r="L80" s="584">
        <v>2</v>
      </c>
      <c r="M80" s="585">
        <v>32000</v>
      </c>
      <c r="N80" s="584">
        <v>80</v>
      </c>
      <c r="O80" s="584" t="s">
        <v>6595</v>
      </c>
      <c r="P80" s="2902"/>
      <c r="Q80" s="2902"/>
      <c r="R80" s="583" t="s">
        <v>1218</v>
      </c>
      <c r="S80" s="586" t="s">
        <v>1349</v>
      </c>
      <c r="T80" s="582"/>
    </row>
    <row r="81" spans="1:20" ht="303" customHeight="1">
      <c r="A81" s="582" t="s">
        <v>1355</v>
      </c>
      <c r="B81" s="591" t="s">
        <v>1356</v>
      </c>
      <c r="C81" s="591" t="s">
        <v>1357</v>
      </c>
      <c r="D81" s="2900" t="s">
        <v>1358</v>
      </c>
      <c r="E81" s="2900"/>
      <c r="F81" s="34" t="s">
        <v>1359</v>
      </c>
      <c r="G81" s="34">
        <v>3</v>
      </c>
      <c r="H81" s="592">
        <v>4500</v>
      </c>
      <c r="I81" s="34">
        <v>1</v>
      </c>
      <c r="J81" s="587" t="s">
        <v>1360</v>
      </c>
      <c r="K81" s="2517" t="s">
        <v>6599</v>
      </c>
      <c r="L81" s="34">
        <v>1</v>
      </c>
      <c r="M81" s="592">
        <v>4500</v>
      </c>
      <c r="N81" s="34">
        <v>3</v>
      </c>
      <c r="O81" s="34" t="s">
        <v>6597</v>
      </c>
      <c r="P81" s="111"/>
      <c r="Q81" s="503"/>
      <c r="R81" s="587" t="s">
        <v>1361</v>
      </c>
      <c r="S81" s="587" t="s">
        <v>1361</v>
      </c>
      <c r="T81" s="582"/>
    </row>
    <row r="82" spans="1:20" ht="49.5" customHeight="1">
      <c r="A82" s="582" t="s">
        <v>1362</v>
      </c>
      <c r="B82" s="591" t="s">
        <v>1356</v>
      </c>
      <c r="C82" s="591" t="s">
        <v>1357</v>
      </c>
      <c r="D82" s="2900" t="s">
        <v>1363</v>
      </c>
      <c r="E82" s="2900"/>
      <c r="F82" s="34" t="s">
        <v>1359</v>
      </c>
      <c r="G82" s="34">
        <v>2</v>
      </c>
      <c r="H82" s="592">
        <v>3000</v>
      </c>
      <c r="I82" s="34">
        <v>1</v>
      </c>
      <c r="J82" s="587" t="s">
        <v>1364</v>
      </c>
      <c r="K82" s="582" t="s">
        <v>6600</v>
      </c>
      <c r="L82" s="34">
        <v>1</v>
      </c>
      <c r="M82" s="592">
        <v>3000</v>
      </c>
      <c r="N82" s="34">
        <v>2</v>
      </c>
      <c r="O82" s="34" t="s">
        <v>6597</v>
      </c>
      <c r="P82" s="111"/>
      <c r="Q82" s="503"/>
      <c r="R82" s="587" t="s">
        <v>1361</v>
      </c>
      <c r="S82" s="587" t="s">
        <v>1361</v>
      </c>
      <c r="T82" s="582"/>
    </row>
    <row r="83" spans="1:20" ht="49.5" customHeight="1">
      <c r="A83" s="582" t="s">
        <v>1365</v>
      </c>
      <c r="B83" s="591" t="s">
        <v>1356</v>
      </c>
      <c r="C83" s="591" t="s">
        <v>1357</v>
      </c>
      <c r="D83" s="2900" t="s">
        <v>1363</v>
      </c>
      <c r="E83" s="2900"/>
      <c r="F83" s="34" t="s">
        <v>1359</v>
      </c>
      <c r="G83" s="34">
        <v>30</v>
      </c>
      <c r="H83" s="592">
        <v>90000</v>
      </c>
      <c r="I83" s="34">
        <v>2</v>
      </c>
      <c r="J83" s="587" t="s">
        <v>1364</v>
      </c>
      <c r="K83" s="582" t="s">
        <v>6600</v>
      </c>
      <c r="L83" s="34">
        <v>2</v>
      </c>
      <c r="M83" s="592">
        <v>90000</v>
      </c>
      <c r="N83" s="34">
        <v>30</v>
      </c>
      <c r="O83" s="34" t="s">
        <v>6597</v>
      </c>
      <c r="P83" s="111"/>
      <c r="Q83" s="503"/>
      <c r="R83" s="587" t="s">
        <v>1361</v>
      </c>
      <c r="S83" s="587" t="s">
        <v>1361</v>
      </c>
      <c r="T83" s="582"/>
    </row>
    <row r="84" spans="1:20" ht="49.5" customHeight="1">
      <c r="A84" s="582" t="s">
        <v>1366</v>
      </c>
      <c r="B84" s="591" t="s">
        <v>1356</v>
      </c>
      <c r="C84" s="591" t="s">
        <v>1357</v>
      </c>
      <c r="D84" s="2900" t="s">
        <v>1367</v>
      </c>
      <c r="E84" s="2900"/>
      <c r="F84" s="34" t="s">
        <v>1359</v>
      </c>
      <c r="G84" s="34">
        <v>2</v>
      </c>
      <c r="H84" s="592">
        <v>3000</v>
      </c>
      <c r="I84" s="34">
        <v>2</v>
      </c>
      <c r="J84" s="587" t="s">
        <v>1364</v>
      </c>
      <c r="K84" s="582" t="s">
        <v>6600</v>
      </c>
      <c r="L84" s="34">
        <v>2</v>
      </c>
      <c r="M84" s="592">
        <v>3000</v>
      </c>
      <c r="N84" s="34">
        <v>2</v>
      </c>
      <c r="O84" s="34" t="s">
        <v>6597</v>
      </c>
      <c r="P84" s="111"/>
      <c r="Q84" s="503"/>
      <c r="R84" s="587" t="s">
        <v>1361</v>
      </c>
      <c r="S84" s="587" t="s">
        <v>1361</v>
      </c>
      <c r="T84" s="582"/>
    </row>
    <row r="85" spans="1:20" ht="49.5" customHeight="1">
      <c r="A85" s="582" t="s">
        <v>1368</v>
      </c>
      <c r="B85" s="591" t="s">
        <v>1356</v>
      </c>
      <c r="C85" s="591" t="s">
        <v>1357</v>
      </c>
      <c r="D85" s="2900" t="s">
        <v>1369</v>
      </c>
      <c r="E85" s="2900"/>
      <c r="F85" s="34" t="s">
        <v>1359</v>
      </c>
      <c r="G85" s="34">
        <v>1</v>
      </c>
      <c r="H85" s="592">
        <v>4000</v>
      </c>
      <c r="I85" s="34">
        <v>2</v>
      </c>
      <c r="J85" s="587" t="s">
        <v>1364</v>
      </c>
      <c r="K85" s="582" t="s">
        <v>6600</v>
      </c>
      <c r="L85" s="34">
        <v>2</v>
      </c>
      <c r="M85" s="592">
        <v>4000</v>
      </c>
      <c r="N85" s="34">
        <v>1</v>
      </c>
      <c r="O85" s="34" t="s">
        <v>6597</v>
      </c>
      <c r="P85" s="111"/>
      <c r="Q85" s="503"/>
      <c r="R85" s="587" t="s">
        <v>1361</v>
      </c>
      <c r="S85" s="587" t="s">
        <v>1361</v>
      </c>
      <c r="T85" s="582"/>
    </row>
    <row r="86" spans="1:20" ht="49.5" customHeight="1">
      <c r="A86" s="582" t="s">
        <v>1370</v>
      </c>
      <c r="B86" s="591" t="s">
        <v>1356</v>
      </c>
      <c r="C86" s="591" t="s">
        <v>1357</v>
      </c>
      <c r="D86" s="2900" t="s">
        <v>1371</v>
      </c>
      <c r="E86" s="2900"/>
      <c r="F86" s="34" t="s">
        <v>1359</v>
      </c>
      <c r="G86" s="34">
        <v>1</v>
      </c>
      <c r="H86" s="592">
        <v>50000</v>
      </c>
      <c r="I86" s="34">
        <v>2</v>
      </c>
      <c r="J86" s="587"/>
      <c r="K86" s="582"/>
      <c r="L86" s="34">
        <v>2</v>
      </c>
      <c r="M86" s="592">
        <v>50000</v>
      </c>
      <c r="N86" s="34">
        <v>1</v>
      </c>
      <c r="O86" s="34" t="s">
        <v>6597</v>
      </c>
      <c r="P86" s="2901"/>
      <c r="Q86" s="2901"/>
      <c r="R86" s="587" t="s">
        <v>1361</v>
      </c>
      <c r="S86" s="587" t="s">
        <v>1361</v>
      </c>
      <c r="T86" s="582" t="s">
        <v>1203</v>
      </c>
    </row>
    <row r="87" spans="1:20" ht="49.5" customHeight="1">
      <c r="A87" s="582" t="s">
        <v>1372</v>
      </c>
      <c r="B87" s="591" t="s">
        <v>1356</v>
      </c>
      <c r="C87" s="591" t="s">
        <v>1357</v>
      </c>
      <c r="D87" s="2900" t="s">
        <v>1373</v>
      </c>
      <c r="E87" s="2900"/>
      <c r="F87" s="34" t="s">
        <v>1359</v>
      </c>
      <c r="G87" s="34">
        <v>1</v>
      </c>
      <c r="H87" s="592">
        <v>70000</v>
      </c>
      <c r="I87" s="34">
        <v>2</v>
      </c>
      <c r="J87" s="587"/>
      <c r="K87" s="582"/>
      <c r="L87" s="34">
        <v>2</v>
      </c>
      <c r="M87" s="592">
        <v>70000</v>
      </c>
      <c r="N87" s="34">
        <v>1</v>
      </c>
      <c r="O87" s="34" t="s">
        <v>6597</v>
      </c>
      <c r="P87" s="2901"/>
      <c r="Q87" s="2901"/>
      <c r="R87" s="587" t="s">
        <v>1361</v>
      </c>
      <c r="S87" s="587" t="s">
        <v>1361</v>
      </c>
      <c r="T87" s="582" t="s">
        <v>1205</v>
      </c>
    </row>
    <row r="88" spans="1:20" ht="49.5" customHeight="1">
      <c r="A88" s="582" t="s">
        <v>1374</v>
      </c>
      <c r="B88" s="591" t="s">
        <v>1356</v>
      </c>
      <c r="C88" s="591" t="s">
        <v>1357</v>
      </c>
      <c r="D88" s="2900" t="s">
        <v>1375</v>
      </c>
      <c r="E88" s="2900"/>
      <c r="F88" s="34" t="s">
        <v>1359</v>
      </c>
      <c r="G88" s="34">
        <v>1</v>
      </c>
      <c r="H88" s="592">
        <v>10000</v>
      </c>
      <c r="I88" s="34">
        <v>2</v>
      </c>
      <c r="J88" s="587"/>
      <c r="K88" s="582"/>
      <c r="L88" s="34">
        <v>2</v>
      </c>
      <c r="M88" s="592">
        <v>10000</v>
      </c>
      <c r="N88" s="34">
        <v>1</v>
      </c>
      <c r="O88" s="34" t="s">
        <v>6597</v>
      </c>
      <c r="P88" s="2901"/>
      <c r="Q88" s="2901"/>
      <c r="R88" s="587" t="s">
        <v>1361</v>
      </c>
      <c r="S88" s="587" t="s">
        <v>1361</v>
      </c>
      <c r="T88" s="582" t="s">
        <v>1209</v>
      </c>
    </row>
    <row r="89" spans="1:20" ht="49.5" customHeight="1">
      <c r="A89" s="582" t="s">
        <v>1376</v>
      </c>
      <c r="B89" s="591" t="s">
        <v>1356</v>
      </c>
      <c r="C89" s="591" t="s">
        <v>1357</v>
      </c>
      <c r="D89" s="2900" t="s">
        <v>1377</v>
      </c>
      <c r="E89" s="2900"/>
      <c r="F89" s="34" t="s">
        <v>1378</v>
      </c>
      <c r="G89" s="34">
        <v>1</v>
      </c>
      <c r="H89" s="592">
        <v>10000</v>
      </c>
      <c r="I89" s="34">
        <v>1</v>
      </c>
      <c r="J89" s="587"/>
      <c r="K89" s="582"/>
      <c r="L89" s="34">
        <v>1</v>
      </c>
      <c r="M89" s="592">
        <v>10000</v>
      </c>
      <c r="N89" s="34">
        <v>1</v>
      </c>
      <c r="O89" s="34" t="s">
        <v>6598</v>
      </c>
      <c r="P89" s="2901"/>
      <c r="Q89" s="2901"/>
      <c r="R89" s="587" t="s">
        <v>1361</v>
      </c>
      <c r="S89" s="587" t="s">
        <v>1361</v>
      </c>
      <c r="T89" s="582" t="s">
        <v>1211</v>
      </c>
    </row>
    <row r="90" spans="1:20" ht="49.5" customHeight="1">
      <c r="A90" s="582" t="s">
        <v>1379</v>
      </c>
      <c r="B90" s="591" t="s">
        <v>1356</v>
      </c>
      <c r="C90" s="591" t="s">
        <v>1357</v>
      </c>
      <c r="D90" s="2900" t="s">
        <v>1380</v>
      </c>
      <c r="E90" s="2900"/>
      <c r="F90" s="34" t="s">
        <v>1359</v>
      </c>
      <c r="G90" s="34">
        <v>2</v>
      </c>
      <c r="H90" s="592">
        <v>3000</v>
      </c>
      <c r="I90" s="34">
        <v>2</v>
      </c>
      <c r="J90" s="587"/>
      <c r="K90" s="582"/>
      <c r="L90" s="34">
        <v>2</v>
      </c>
      <c r="M90" s="592">
        <v>3000</v>
      </c>
      <c r="N90" s="34">
        <v>2</v>
      </c>
      <c r="O90" s="34" t="s">
        <v>6597</v>
      </c>
      <c r="P90" s="2901"/>
      <c r="Q90" s="2901"/>
      <c r="R90" s="587" t="s">
        <v>1361</v>
      </c>
      <c r="S90" s="587" t="s">
        <v>1361</v>
      </c>
      <c r="T90" s="582" t="s">
        <v>1213</v>
      </c>
    </row>
    <row r="91" spans="1:20" ht="49.5" customHeight="1">
      <c r="A91" s="582" t="s">
        <v>1381</v>
      </c>
      <c r="B91" s="591" t="s">
        <v>1356</v>
      </c>
      <c r="C91" s="591" t="s">
        <v>1357</v>
      </c>
      <c r="D91" s="2900" t="s">
        <v>1382</v>
      </c>
      <c r="E91" s="2900"/>
      <c r="F91" s="34" t="s">
        <v>1359</v>
      </c>
      <c r="G91" s="34">
        <v>2</v>
      </c>
      <c r="H91" s="592">
        <v>1000</v>
      </c>
      <c r="I91" s="34">
        <v>2</v>
      </c>
      <c r="J91" s="587"/>
      <c r="K91" s="582"/>
      <c r="L91" s="34">
        <v>2</v>
      </c>
      <c r="M91" s="592">
        <v>1000</v>
      </c>
      <c r="N91" s="34">
        <v>2</v>
      </c>
      <c r="O91" s="34" t="s">
        <v>6597</v>
      </c>
      <c r="P91" s="2901"/>
      <c r="Q91" s="2901"/>
      <c r="R91" s="587" t="s">
        <v>1361</v>
      </c>
      <c r="S91" s="587" t="s">
        <v>1361</v>
      </c>
      <c r="T91" s="582" t="s">
        <v>1217</v>
      </c>
    </row>
    <row r="92" spans="1:20" s="234" customFormat="1" ht="18" customHeight="1">
      <c r="A92" s="489" t="s">
        <v>1383</v>
      </c>
      <c r="B92" s="160"/>
      <c r="C92" s="160"/>
      <c r="D92" s="160"/>
      <c r="E92" s="160"/>
      <c r="F92" s="160"/>
      <c r="G92" s="160"/>
      <c r="H92" s="160"/>
      <c r="I92" s="593"/>
      <c r="J92" s="489"/>
      <c r="K92" s="489"/>
      <c r="L92" s="160"/>
      <c r="M92" s="160"/>
      <c r="N92" s="160"/>
      <c r="O92" s="160"/>
      <c r="P92" s="160"/>
      <c r="Q92" s="160"/>
      <c r="R92" s="160"/>
      <c r="S92" s="160"/>
      <c r="T92" s="594" t="s">
        <v>557</v>
      </c>
    </row>
    <row r="93" spans="1:20" s="153" customFormat="1" ht="27.75" customHeight="1">
      <c r="A93" s="2903" t="s">
        <v>1384</v>
      </c>
      <c r="B93" s="2903"/>
      <c r="C93" s="2903"/>
      <c r="D93" s="2903"/>
      <c r="E93" s="2903"/>
      <c r="F93" s="2903"/>
      <c r="G93" s="2903"/>
      <c r="H93" s="2903"/>
      <c r="I93" s="2903"/>
      <c r="J93" s="2903"/>
      <c r="K93" s="2904" t="s">
        <v>1385</v>
      </c>
      <c r="L93" s="2904"/>
      <c r="M93" s="2904"/>
      <c r="N93" s="2904"/>
      <c r="O93" s="2904"/>
      <c r="P93" s="2904"/>
      <c r="Q93" s="2904"/>
      <c r="R93" s="2904"/>
      <c r="S93" s="2904"/>
      <c r="T93" s="2904"/>
    </row>
    <row r="94" spans="1:20" ht="15.6">
      <c r="A94" s="595" t="s">
        <v>1386</v>
      </c>
      <c r="B94" s="596"/>
      <c r="C94" s="596"/>
      <c r="D94" s="596"/>
      <c r="E94" s="596"/>
      <c r="F94" s="596"/>
      <c r="G94" s="596"/>
      <c r="H94" s="239"/>
      <c r="I94" s="172"/>
      <c r="J94" s="239"/>
      <c r="K94" s="596"/>
      <c r="L94" s="596"/>
      <c r="M94" s="596"/>
      <c r="N94" s="596"/>
      <c r="O94" s="596"/>
      <c r="P94" s="240"/>
      <c r="Q94" s="240"/>
      <c r="R94" s="240"/>
      <c r="S94" s="240"/>
      <c r="T94" s="240" t="s">
        <v>1387</v>
      </c>
    </row>
    <row r="95" spans="1:20" ht="24.75" customHeight="1">
      <c r="A95" s="111" t="s">
        <v>1388</v>
      </c>
      <c r="B95" s="552"/>
      <c r="C95" s="552"/>
      <c r="D95" s="552"/>
      <c r="E95" s="552"/>
      <c r="F95" s="552"/>
      <c r="G95" s="552"/>
      <c r="H95" s="597"/>
      <c r="I95" s="560"/>
      <c r="J95" s="470"/>
      <c r="K95" s="504"/>
      <c r="L95" s="502"/>
      <c r="M95" s="552"/>
      <c r="N95" s="552"/>
      <c r="O95" s="552"/>
      <c r="P95" s="597"/>
      <c r="Q95" s="597"/>
      <c r="R95" s="597"/>
      <c r="S95" s="552"/>
      <c r="T95" s="503" t="s">
        <v>1389</v>
      </c>
    </row>
    <row r="96" spans="1:20" ht="55.5" customHeight="1">
      <c r="A96" s="216" t="s">
        <v>182</v>
      </c>
      <c r="B96" s="124" t="s">
        <v>1390</v>
      </c>
      <c r="C96" s="124" t="s">
        <v>1391</v>
      </c>
      <c r="D96" s="124" t="s">
        <v>1392</v>
      </c>
      <c r="E96" s="216" t="s">
        <v>1178</v>
      </c>
      <c r="F96" s="216" t="s">
        <v>407</v>
      </c>
      <c r="G96" s="216" t="s">
        <v>1179</v>
      </c>
      <c r="H96" s="581" t="s">
        <v>1180</v>
      </c>
      <c r="I96" s="124" t="s">
        <v>1181</v>
      </c>
      <c r="J96" s="216" t="s">
        <v>195</v>
      </c>
      <c r="K96" s="123" t="s">
        <v>196</v>
      </c>
      <c r="L96" s="124" t="s">
        <v>1393</v>
      </c>
      <c r="M96" s="124" t="s">
        <v>412</v>
      </c>
      <c r="N96" s="124" t="s">
        <v>1183</v>
      </c>
      <c r="O96" s="124" t="s">
        <v>1184</v>
      </c>
      <c r="P96" s="124" t="s">
        <v>1394</v>
      </c>
      <c r="Q96" s="472" t="s">
        <v>1395</v>
      </c>
      <c r="R96" s="472" t="s">
        <v>1396</v>
      </c>
      <c r="S96" s="124" t="s">
        <v>1397</v>
      </c>
      <c r="T96" s="124" t="s">
        <v>577</v>
      </c>
    </row>
    <row r="97" spans="1:20" ht="49.5" customHeight="1">
      <c r="A97" s="582" t="s">
        <v>1398</v>
      </c>
      <c r="B97" s="583" t="s">
        <v>1399</v>
      </c>
      <c r="C97" s="583" t="s">
        <v>1399</v>
      </c>
      <c r="D97" s="583" t="s">
        <v>1399</v>
      </c>
      <c r="E97" s="583" t="s">
        <v>1399</v>
      </c>
      <c r="F97" s="583" t="s">
        <v>1399</v>
      </c>
      <c r="G97" s="583" t="s">
        <v>1399</v>
      </c>
      <c r="H97" s="583" t="s">
        <v>1399</v>
      </c>
      <c r="I97" s="583" t="s">
        <v>1399</v>
      </c>
      <c r="J97" s="583" t="s">
        <v>1399</v>
      </c>
      <c r="K97" s="582" t="s">
        <v>617</v>
      </c>
      <c r="L97" s="582" t="s">
        <v>617</v>
      </c>
      <c r="M97" s="582" t="s">
        <v>617</v>
      </c>
      <c r="N97" s="582" t="s">
        <v>617</v>
      </c>
      <c r="O97" s="582" t="s">
        <v>617</v>
      </c>
      <c r="P97" s="582" t="s">
        <v>617</v>
      </c>
      <c r="Q97" s="582" t="s">
        <v>617</v>
      </c>
      <c r="R97" s="582" t="s">
        <v>617</v>
      </c>
      <c r="S97" s="586"/>
      <c r="T97" s="582" t="s">
        <v>1398</v>
      </c>
    </row>
    <row r="98" spans="1:20" ht="49.5" customHeight="1">
      <c r="A98" s="582" t="s">
        <v>1400</v>
      </c>
      <c r="B98" s="538" t="s">
        <v>1048</v>
      </c>
      <c r="C98" s="538" t="s">
        <v>1048</v>
      </c>
      <c r="D98" s="538" t="s">
        <v>1048</v>
      </c>
      <c r="E98" s="538" t="s">
        <v>1048</v>
      </c>
      <c r="F98" s="538" t="s">
        <v>1048</v>
      </c>
      <c r="G98" s="538" t="s">
        <v>1048</v>
      </c>
      <c r="H98" s="538" t="s">
        <v>1048</v>
      </c>
      <c r="I98" s="538" t="s">
        <v>1048</v>
      </c>
      <c r="J98" s="538" t="s">
        <v>1048</v>
      </c>
      <c r="K98" s="538" t="s">
        <v>1048</v>
      </c>
      <c r="L98" s="538" t="s">
        <v>1048</v>
      </c>
      <c r="M98" s="538" t="s">
        <v>1048</v>
      </c>
      <c r="N98" s="538" t="s">
        <v>1048</v>
      </c>
      <c r="O98" s="538" t="s">
        <v>1048</v>
      </c>
      <c r="P98" s="538" t="s">
        <v>1048</v>
      </c>
      <c r="Q98" s="538" t="s">
        <v>1048</v>
      </c>
      <c r="R98" s="538" t="s">
        <v>1048</v>
      </c>
      <c r="S98" s="586"/>
      <c r="T98" s="582" t="s">
        <v>1400</v>
      </c>
    </row>
    <row r="99" spans="1:20" ht="49.5" customHeight="1">
      <c r="A99" s="582" t="s">
        <v>1401</v>
      </c>
      <c r="B99" s="538" t="s">
        <v>1048</v>
      </c>
      <c r="C99" s="538" t="s">
        <v>1048</v>
      </c>
      <c r="D99" s="538" t="s">
        <v>1048</v>
      </c>
      <c r="E99" s="538" t="s">
        <v>1048</v>
      </c>
      <c r="F99" s="538" t="s">
        <v>1048</v>
      </c>
      <c r="G99" s="538" t="s">
        <v>1048</v>
      </c>
      <c r="H99" s="538" t="s">
        <v>1048</v>
      </c>
      <c r="I99" s="538" t="s">
        <v>1048</v>
      </c>
      <c r="J99" s="538" t="s">
        <v>1048</v>
      </c>
      <c r="K99" s="538" t="s">
        <v>1048</v>
      </c>
      <c r="L99" s="538" t="s">
        <v>1048</v>
      </c>
      <c r="M99" s="538" t="s">
        <v>1048</v>
      </c>
      <c r="N99" s="538" t="s">
        <v>1048</v>
      </c>
      <c r="O99" s="538" t="s">
        <v>1048</v>
      </c>
      <c r="P99" s="538" t="s">
        <v>1048</v>
      </c>
      <c r="Q99" s="538" t="s">
        <v>1048</v>
      </c>
      <c r="R99" s="538" t="s">
        <v>1048</v>
      </c>
      <c r="S99" s="586"/>
      <c r="T99" s="582" t="s">
        <v>1401</v>
      </c>
    </row>
    <row r="100" spans="1:20" ht="49.5" customHeight="1">
      <c r="A100" s="582" t="s">
        <v>1402</v>
      </c>
      <c r="B100" s="538" t="s">
        <v>1048</v>
      </c>
      <c r="C100" s="538" t="s">
        <v>1048</v>
      </c>
      <c r="D100" s="538" t="s">
        <v>1048</v>
      </c>
      <c r="E100" s="538" t="s">
        <v>1048</v>
      </c>
      <c r="F100" s="538" t="s">
        <v>1048</v>
      </c>
      <c r="G100" s="538" t="s">
        <v>1048</v>
      </c>
      <c r="H100" s="538" t="s">
        <v>1048</v>
      </c>
      <c r="I100" s="538" t="s">
        <v>1048</v>
      </c>
      <c r="J100" s="538" t="s">
        <v>1048</v>
      </c>
      <c r="K100" s="538" t="s">
        <v>1048</v>
      </c>
      <c r="L100" s="538" t="s">
        <v>1048</v>
      </c>
      <c r="M100" s="538" t="s">
        <v>1048</v>
      </c>
      <c r="N100" s="538" t="s">
        <v>1048</v>
      </c>
      <c r="O100" s="538" t="s">
        <v>1048</v>
      </c>
      <c r="P100" s="538" t="s">
        <v>1048</v>
      </c>
      <c r="Q100" s="538" t="s">
        <v>1048</v>
      </c>
      <c r="R100" s="538" t="s">
        <v>1048</v>
      </c>
      <c r="S100" s="586"/>
      <c r="T100" s="582" t="s">
        <v>1402</v>
      </c>
    </row>
    <row r="101" spans="1:20" ht="49.5" customHeight="1">
      <c r="A101" s="582" t="s">
        <v>1403</v>
      </c>
      <c r="B101" s="538" t="s">
        <v>1048</v>
      </c>
      <c r="C101" s="538" t="s">
        <v>1048</v>
      </c>
      <c r="D101" s="538" t="s">
        <v>1048</v>
      </c>
      <c r="E101" s="538" t="s">
        <v>1048</v>
      </c>
      <c r="F101" s="538" t="s">
        <v>1048</v>
      </c>
      <c r="G101" s="538" t="s">
        <v>1048</v>
      </c>
      <c r="H101" s="538" t="s">
        <v>1048</v>
      </c>
      <c r="I101" s="538" t="s">
        <v>1048</v>
      </c>
      <c r="J101" s="538" t="s">
        <v>1048</v>
      </c>
      <c r="K101" s="538" t="s">
        <v>1048</v>
      </c>
      <c r="L101" s="538" t="s">
        <v>1048</v>
      </c>
      <c r="M101" s="538" t="s">
        <v>1048</v>
      </c>
      <c r="N101" s="538" t="s">
        <v>1048</v>
      </c>
      <c r="O101" s="538" t="s">
        <v>1048</v>
      </c>
      <c r="P101" s="538" t="s">
        <v>1048</v>
      </c>
      <c r="Q101" s="538" t="s">
        <v>1048</v>
      </c>
      <c r="R101" s="538" t="s">
        <v>1048</v>
      </c>
      <c r="S101" s="586"/>
      <c r="T101" s="582" t="s">
        <v>1403</v>
      </c>
    </row>
    <row r="102" spans="1:20" ht="49.5" customHeight="1">
      <c r="A102" s="582" t="s">
        <v>1404</v>
      </c>
      <c r="B102" s="538" t="s">
        <v>1048</v>
      </c>
      <c r="C102" s="538" t="s">
        <v>1048</v>
      </c>
      <c r="D102" s="538" t="s">
        <v>1048</v>
      </c>
      <c r="E102" s="538" t="s">
        <v>1048</v>
      </c>
      <c r="F102" s="538" t="s">
        <v>1048</v>
      </c>
      <c r="G102" s="538" t="s">
        <v>1048</v>
      </c>
      <c r="H102" s="538" t="s">
        <v>1048</v>
      </c>
      <c r="I102" s="538" t="s">
        <v>1048</v>
      </c>
      <c r="J102" s="538" t="s">
        <v>1048</v>
      </c>
      <c r="K102" s="538" t="s">
        <v>1048</v>
      </c>
      <c r="L102" s="538" t="s">
        <v>1048</v>
      </c>
      <c r="M102" s="538" t="s">
        <v>1048</v>
      </c>
      <c r="N102" s="538" t="s">
        <v>1048</v>
      </c>
      <c r="O102" s="538" t="s">
        <v>1048</v>
      </c>
      <c r="P102" s="538" t="s">
        <v>1048</v>
      </c>
      <c r="Q102" s="538" t="s">
        <v>1048</v>
      </c>
      <c r="R102" s="538" t="s">
        <v>1048</v>
      </c>
      <c r="S102" s="586"/>
      <c r="T102" s="582" t="s">
        <v>1404</v>
      </c>
    </row>
    <row r="103" spans="1:20" ht="49.5" customHeight="1">
      <c r="A103" s="582" t="s">
        <v>1405</v>
      </c>
      <c r="B103" s="538" t="s">
        <v>1048</v>
      </c>
      <c r="C103" s="538" t="s">
        <v>1048</v>
      </c>
      <c r="D103" s="538" t="s">
        <v>1048</v>
      </c>
      <c r="E103" s="538" t="s">
        <v>1048</v>
      </c>
      <c r="F103" s="538" t="s">
        <v>1048</v>
      </c>
      <c r="G103" s="538" t="s">
        <v>1048</v>
      </c>
      <c r="H103" s="538" t="s">
        <v>1048</v>
      </c>
      <c r="I103" s="538" t="s">
        <v>1048</v>
      </c>
      <c r="J103" s="538" t="s">
        <v>1048</v>
      </c>
      <c r="K103" s="538" t="s">
        <v>1048</v>
      </c>
      <c r="L103" s="538" t="s">
        <v>1048</v>
      </c>
      <c r="M103" s="538" t="s">
        <v>1048</v>
      </c>
      <c r="N103" s="538" t="s">
        <v>1048</v>
      </c>
      <c r="O103" s="538" t="s">
        <v>1048</v>
      </c>
      <c r="P103" s="538" t="s">
        <v>1048</v>
      </c>
      <c r="Q103" s="538" t="s">
        <v>1048</v>
      </c>
      <c r="R103" s="538" t="s">
        <v>1048</v>
      </c>
      <c r="S103" s="586"/>
      <c r="T103" s="582" t="s">
        <v>1405</v>
      </c>
    </row>
    <row r="104" spans="1:20" ht="49.5" customHeight="1">
      <c r="A104" s="582" t="s">
        <v>1406</v>
      </c>
      <c r="B104" s="538" t="s">
        <v>1048</v>
      </c>
      <c r="C104" s="538" t="s">
        <v>1048</v>
      </c>
      <c r="D104" s="538" t="s">
        <v>1048</v>
      </c>
      <c r="E104" s="538" t="s">
        <v>1048</v>
      </c>
      <c r="F104" s="538" t="s">
        <v>1048</v>
      </c>
      <c r="G104" s="538" t="s">
        <v>1048</v>
      </c>
      <c r="H104" s="538" t="s">
        <v>1048</v>
      </c>
      <c r="I104" s="538" t="s">
        <v>1048</v>
      </c>
      <c r="J104" s="538" t="s">
        <v>1048</v>
      </c>
      <c r="K104" s="538" t="s">
        <v>1048</v>
      </c>
      <c r="L104" s="538" t="s">
        <v>1048</v>
      </c>
      <c r="M104" s="538" t="s">
        <v>1048</v>
      </c>
      <c r="N104" s="538" t="s">
        <v>1048</v>
      </c>
      <c r="O104" s="538" t="s">
        <v>1048</v>
      </c>
      <c r="P104" s="538" t="s">
        <v>1048</v>
      </c>
      <c r="Q104" s="538" t="s">
        <v>1048</v>
      </c>
      <c r="R104" s="538" t="s">
        <v>1048</v>
      </c>
      <c r="S104" s="586"/>
      <c r="T104" s="582" t="s">
        <v>1406</v>
      </c>
    </row>
    <row r="105" spans="1:20" ht="49.5" customHeight="1">
      <c r="A105" s="582" t="s">
        <v>1407</v>
      </c>
      <c r="B105" s="538" t="s">
        <v>1048</v>
      </c>
      <c r="C105" s="538" t="s">
        <v>1048</v>
      </c>
      <c r="D105" s="538" t="s">
        <v>1048</v>
      </c>
      <c r="E105" s="538" t="s">
        <v>1048</v>
      </c>
      <c r="F105" s="538" t="s">
        <v>1048</v>
      </c>
      <c r="G105" s="538" t="s">
        <v>1048</v>
      </c>
      <c r="H105" s="538" t="s">
        <v>1048</v>
      </c>
      <c r="I105" s="538" t="s">
        <v>1048</v>
      </c>
      <c r="J105" s="538" t="s">
        <v>1048</v>
      </c>
      <c r="K105" s="538" t="s">
        <v>1048</v>
      </c>
      <c r="L105" s="538" t="s">
        <v>1048</v>
      </c>
      <c r="M105" s="538" t="s">
        <v>1048</v>
      </c>
      <c r="N105" s="538" t="s">
        <v>1048</v>
      </c>
      <c r="O105" s="538" t="s">
        <v>1048</v>
      </c>
      <c r="P105" s="538" t="s">
        <v>1048</v>
      </c>
      <c r="Q105" s="538" t="s">
        <v>1048</v>
      </c>
      <c r="R105" s="538" t="s">
        <v>1048</v>
      </c>
      <c r="S105" s="586"/>
      <c r="T105" s="582" t="s">
        <v>1407</v>
      </c>
    </row>
    <row r="106" spans="1:20" ht="49.5" customHeight="1">
      <c r="A106" s="582" t="s">
        <v>1408</v>
      </c>
      <c r="B106" s="538" t="s">
        <v>1048</v>
      </c>
      <c r="C106" s="538" t="s">
        <v>1048</v>
      </c>
      <c r="D106" s="538" t="s">
        <v>1048</v>
      </c>
      <c r="E106" s="538" t="s">
        <v>1048</v>
      </c>
      <c r="F106" s="538" t="s">
        <v>1048</v>
      </c>
      <c r="G106" s="538" t="s">
        <v>1048</v>
      </c>
      <c r="H106" s="538" t="s">
        <v>1048</v>
      </c>
      <c r="I106" s="538" t="s">
        <v>1048</v>
      </c>
      <c r="J106" s="538" t="s">
        <v>1048</v>
      </c>
      <c r="K106" s="538" t="s">
        <v>1048</v>
      </c>
      <c r="L106" s="538" t="s">
        <v>1048</v>
      </c>
      <c r="M106" s="538" t="s">
        <v>1048</v>
      </c>
      <c r="N106" s="538" t="s">
        <v>1048</v>
      </c>
      <c r="O106" s="538" t="s">
        <v>1048</v>
      </c>
      <c r="P106" s="538" t="s">
        <v>1048</v>
      </c>
      <c r="Q106" s="538" t="s">
        <v>1048</v>
      </c>
      <c r="R106" s="538" t="s">
        <v>1048</v>
      </c>
      <c r="S106" s="586"/>
      <c r="T106" s="582" t="s">
        <v>1408</v>
      </c>
    </row>
    <row r="107" spans="1:20" s="234" customFormat="1" ht="18" customHeight="1">
      <c r="A107" s="489" t="s">
        <v>1383</v>
      </c>
      <c r="B107" s="160"/>
      <c r="C107" s="160"/>
      <c r="D107" s="160"/>
      <c r="E107" s="160"/>
      <c r="F107" s="160"/>
      <c r="G107" s="160"/>
      <c r="H107" s="160"/>
      <c r="I107" s="593"/>
      <c r="J107" s="489"/>
      <c r="K107" s="489"/>
      <c r="L107" s="160"/>
      <c r="M107" s="160"/>
      <c r="N107" s="160"/>
      <c r="O107" s="160"/>
      <c r="P107" s="160"/>
      <c r="Q107" s="160"/>
      <c r="R107" s="160"/>
      <c r="S107" s="160"/>
      <c r="T107" s="594" t="s">
        <v>557</v>
      </c>
    </row>
    <row r="108" spans="1:20" s="76" customFormat="1" ht="26.25" customHeight="1">
      <c r="A108" s="498" t="s">
        <v>1409</v>
      </c>
      <c r="B108" s="498"/>
      <c r="C108" s="498"/>
      <c r="D108" s="498"/>
      <c r="E108" s="498"/>
      <c r="F108" s="498"/>
      <c r="G108" s="498"/>
      <c r="H108" s="498"/>
      <c r="I108" s="598"/>
      <c r="J108" s="599"/>
      <c r="K108" s="2905" t="s">
        <v>1410</v>
      </c>
      <c r="L108" s="2905"/>
      <c r="M108" s="2905"/>
      <c r="N108" s="2905"/>
      <c r="O108" s="2905"/>
      <c r="P108" s="2905"/>
      <c r="Q108" s="2905"/>
      <c r="R108" s="2905"/>
      <c r="S108" s="2905"/>
      <c r="T108" s="2905"/>
    </row>
    <row r="109" spans="1:20" s="153" customFormat="1" ht="27.75" customHeight="1">
      <c r="A109" s="2883" t="s">
        <v>1411</v>
      </c>
      <c r="B109" s="2883"/>
      <c r="C109" s="2883"/>
      <c r="D109" s="2883"/>
      <c r="E109" s="2883"/>
      <c r="F109" s="2883"/>
      <c r="G109" s="2883"/>
      <c r="H109" s="2883"/>
      <c r="I109" s="2883"/>
      <c r="J109" s="2883"/>
      <c r="K109" s="2904" t="s">
        <v>1412</v>
      </c>
      <c r="L109" s="2904"/>
      <c r="M109" s="2904"/>
      <c r="N109" s="2904"/>
      <c r="O109" s="2904"/>
      <c r="P109" s="2904"/>
      <c r="Q109" s="2904"/>
      <c r="R109" s="2904"/>
      <c r="S109" s="2904"/>
      <c r="T109" s="2904"/>
    </row>
    <row r="110" spans="1:20" ht="15.6">
      <c r="A110" s="156" t="s">
        <v>1386</v>
      </c>
      <c r="B110" s="600"/>
      <c r="C110" s="600"/>
      <c r="D110" s="600"/>
      <c r="E110" s="600"/>
      <c r="F110" s="600"/>
      <c r="G110" s="600"/>
      <c r="H110" s="159"/>
      <c r="I110" s="172"/>
      <c r="J110" s="159"/>
      <c r="K110" s="596"/>
      <c r="L110" s="596"/>
      <c r="M110" s="596"/>
      <c r="N110" s="596"/>
      <c r="O110" s="596"/>
      <c r="P110" s="240"/>
      <c r="Q110" s="240"/>
      <c r="R110" s="240"/>
      <c r="S110" s="240"/>
      <c r="T110" s="240" t="s">
        <v>1413</v>
      </c>
    </row>
    <row r="164" spans="11:20">
      <c r="K164" s="234"/>
      <c r="L164" s="234"/>
      <c r="M164" s="234"/>
      <c r="N164" s="234"/>
      <c r="O164" s="234"/>
      <c r="P164" s="234"/>
      <c r="Q164" s="234"/>
      <c r="R164" s="234"/>
      <c r="S164" s="234"/>
      <c r="T164" s="234"/>
    </row>
    <row r="165" spans="11:20">
      <c r="K165" s="153"/>
      <c r="L165" s="153"/>
      <c r="M165" s="153"/>
      <c r="N165" s="153"/>
      <c r="O165" s="153"/>
      <c r="P165" s="153"/>
      <c r="Q165" s="153"/>
      <c r="R165" s="153"/>
      <c r="S165" s="153"/>
      <c r="T165" s="153"/>
    </row>
    <row r="169" spans="11:20">
      <c r="M169" s="348"/>
    </row>
    <row r="170" spans="11:20">
      <c r="M170" s="348"/>
    </row>
    <row r="171" spans="11:20">
      <c r="M171" s="348"/>
    </row>
    <row r="172" spans="11:20">
      <c r="M172" s="348"/>
    </row>
    <row r="179" spans="11:20">
      <c r="K179" s="234"/>
      <c r="L179" s="234"/>
      <c r="M179" s="234"/>
      <c r="N179" s="234"/>
      <c r="O179" s="234"/>
      <c r="P179" s="234"/>
      <c r="Q179" s="234"/>
      <c r="R179" s="234"/>
      <c r="S179" s="234"/>
      <c r="T179" s="234"/>
    </row>
    <row r="180" spans="11:20">
      <c r="K180" s="76"/>
      <c r="L180" s="76"/>
      <c r="M180" s="76"/>
      <c r="N180" s="76"/>
      <c r="O180" s="76"/>
      <c r="P180" s="76"/>
      <c r="Q180" s="76"/>
      <c r="R180" s="76"/>
      <c r="S180" s="76"/>
      <c r="T180" s="76"/>
    </row>
    <row r="181" spans="11:20">
      <c r="K181" s="153"/>
      <c r="L181" s="153"/>
      <c r="M181" s="153"/>
      <c r="N181" s="153"/>
      <c r="O181" s="153"/>
      <c r="P181" s="153"/>
      <c r="Q181" s="153"/>
      <c r="R181" s="153"/>
      <c r="S181" s="153"/>
      <c r="T181" s="153"/>
    </row>
  </sheetData>
  <mergeCells count="164">
    <mergeCell ref="A93:J93"/>
    <mergeCell ref="K93:T93"/>
    <mergeCell ref="K108:T108"/>
    <mergeCell ref="A109:J109"/>
    <mergeCell ref="K109:T109"/>
    <mergeCell ref="K4:P4"/>
    <mergeCell ref="D87:E87"/>
    <mergeCell ref="P87:Q87"/>
    <mergeCell ref="D88:E88"/>
    <mergeCell ref="P88:Q88"/>
    <mergeCell ref="D89:E89"/>
    <mergeCell ref="P89:Q89"/>
    <mergeCell ref="D90:E90"/>
    <mergeCell ref="P90:Q90"/>
    <mergeCell ref="D91:E91"/>
    <mergeCell ref="P91:Q91"/>
    <mergeCell ref="D80:E80"/>
    <mergeCell ref="P80:Q80"/>
    <mergeCell ref="D81:E81"/>
    <mergeCell ref="D82:E82"/>
    <mergeCell ref="D83:E83"/>
    <mergeCell ref="D84:E84"/>
    <mergeCell ref="D85:E85"/>
    <mergeCell ref="D86:E86"/>
    <mergeCell ref="P86:Q86"/>
    <mergeCell ref="D72:E72"/>
    <mergeCell ref="D73:E73"/>
    <mergeCell ref="D74:E74"/>
    <mergeCell ref="D75:E75"/>
    <mergeCell ref="D76:E76"/>
    <mergeCell ref="D77:E77"/>
    <mergeCell ref="D78:E78"/>
    <mergeCell ref="P78:Q78"/>
    <mergeCell ref="D79:E79"/>
    <mergeCell ref="P79:Q79"/>
    <mergeCell ref="D67:E67"/>
    <mergeCell ref="P67:Q67"/>
    <mergeCell ref="D68:E68"/>
    <mergeCell ref="P68:Q68"/>
    <mergeCell ref="D69:E69"/>
    <mergeCell ref="P69:Q69"/>
    <mergeCell ref="D70:E70"/>
    <mergeCell ref="P70:Q70"/>
    <mergeCell ref="D71:E71"/>
    <mergeCell ref="D62:E62"/>
    <mergeCell ref="P62:Q62"/>
    <mergeCell ref="D63:E63"/>
    <mergeCell ref="P63:Q63"/>
    <mergeCell ref="D64:E64"/>
    <mergeCell ref="P64:Q64"/>
    <mergeCell ref="D65:E65"/>
    <mergeCell ref="P65:Q65"/>
    <mergeCell ref="D66:E66"/>
    <mergeCell ref="P66:Q66"/>
    <mergeCell ref="D57:E57"/>
    <mergeCell ref="P57:Q57"/>
    <mergeCell ref="D58:E58"/>
    <mergeCell ref="P58:Q58"/>
    <mergeCell ref="D59:E59"/>
    <mergeCell ref="P59:Q59"/>
    <mergeCell ref="D60:E60"/>
    <mergeCell ref="P60:Q60"/>
    <mergeCell ref="D61:E61"/>
    <mergeCell ref="P61:Q61"/>
    <mergeCell ref="D52:E52"/>
    <mergeCell ref="P52:Q52"/>
    <mergeCell ref="D53:E53"/>
    <mergeCell ref="P53:Q53"/>
    <mergeCell ref="D54:E54"/>
    <mergeCell ref="P54:Q54"/>
    <mergeCell ref="D55:E55"/>
    <mergeCell ref="P55:Q55"/>
    <mergeCell ref="D56:E56"/>
    <mergeCell ref="P56:Q56"/>
    <mergeCell ref="D47:E47"/>
    <mergeCell ref="P47:Q47"/>
    <mergeCell ref="D48:E48"/>
    <mergeCell ref="P48:Q48"/>
    <mergeCell ref="D49:E49"/>
    <mergeCell ref="P49:Q49"/>
    <mergeCell ref="D50:E50"/>
    <mergeCell ref="P50:Q50"/>
    <mergeCell ref="D51:E51"/>
    <mergeCell ref="P51:Q51"/>
    <mergeCell ref="D42:E42"/>
    <mergeCell ref="P42:Q42"/>
    <mergeCell ref="D43:E43"/>
    <mergeCell ref="P43:Q43"/>
    <mergeCell ref="D44:E44"/>
    <mergeCell ref="P44:Q44"/>
    <mergeCell ref="D45:E45"/>
    <mergeCell ref="P45:Q45"/>
    <mergeCell ref="D46:E46"/>
    <mergeCell ref="P46:Q46"/>
    <mergeCell ref="D37:E37"/>
    <mergeCell ref="P37:Q37"/>
    <mergeCell ref="D38:E38"/>
    <mergeCell ref="P38:Q38"/>
    <mergeCell ref="D39:E39"/>
    <mergeCell ref="P39:Q39"/>
    <mergeCell ref="D40:E40"/>
    <mergeCell ref="P40:Q40"/>
    <mergeCell ref="D41:E41"/>
    <mergeCell ref="P41:Q41"/>
    <mergeCell ref="D32:E32"/>
    <mergeCell ref="P32:Q32"/>
    <mergeCell ref="D33:E33"/>
    <mergeCell ref="P33:Q33"/>
    <mergeCell ref="D34:E34"/>
    <mergeCell ref="P34:Q34"/>
    <mergeCell ref="D35:E35"/>
    <mergeCell ref="P35:Q35"/>
    <mergeCell ref="D36:E36"/>
    <mergeCell ref="P36:Q36"/>
    <mergeCell ref="D27:E27"/>
    <mergeCell ref="P27:Q27"/>
    <mergeCell ref="D28:E28"/>
    <mergeCell ref="P28:Q28"/>
    <mergeCell ref="D29:E29"/>
    <mergeCell ref="P29:Q29"/>
    <mergeCell ref="D30:E30"/>
    <mergeCell ref="P30:Q30"/>
    <mergeCell ref="D31:E31"/>
    <mergeCell ref="P31:Q31"/>
    <mergeCell ref="D22:E22"/>
    <mergeCell ref="P22:Q22"/>
    <mergeCell ref="D23:E23"/>
    <mergeCell ref="P23:Q23"/>
    <mergeCell ref="D24:E24"/>
    <mergeCell ref="P24:Q24"/>
    <mergeCell ref="D25:E25"/>
    <mergeCell ref="P25:Q25"/>
    <mergeCell ref="D26:E26"/>
    <mergeCell ref="P26:Q26"/>
    <mergeCell ref="D17:E17"/>
    <mergeCell ref="P17:Q17"/>
    <mergeCell ref="D18:E18"/>
    <mergeCell ref="P18:Q18"/>
    <mergeCell ref="D19:E19"/>
    <mergeCell ref="P19:Q19"/>
    <mergeCell ref="D20:E20"/>
    <mergeCell ref="P20:Q20"/>
    <mergeCell ref="D21:E21"/>
    <mergeCell ref="P21:Q21"/>
    <mergeCell ref="D12:E12"/>
    <mergeCell ref="P12:Q12"/>
    <mergeCell ref="D13:E13"/>
    <mergeCell ref="P13:Q13"/>
    <mergeCell ref="D14:E14"/>
    <mergeCell ref="P14:Q14"/>
    <mergeCell ref="D15:E15"/>
    <mergeCell ref="P15:Q15"/>
    <mergeCell ref="D16:E16"/>
    <mergeCell ref="P16:Q16"/>
    <mergeCell ref="E1:J1"/>
    <mergeCell ref="E2:J2"/>
    <mergeCell ref="E3:J3"/>
    <mergeCell ref="E4:J4"/>
    <mergeCell ref="D9:E9"/>
    <mergeCell ref="P9:Q9"/>
    <mergeCell ref="D10:E10"/>
    <mergeCell ref="P10:Q10"/>
    <mergeCell ref="D11:E11"/>
    <mergeCell ref="P11:Q11"/>
  </mergeCells>
  <dataValidations count="1">
    <dataValidation type="list" allowBlank="1" showInputMessage="1" showErrorMessage="1" sqref="I10:I91 L10:L91 I98:I106" xr:uid="{00000000-0002-0000-0800-000000000000}">
      <formula1>"1,2,3,4"</formula1>
      <formula2>0</formula2>
    </dataValidation>
  </dataValidations>
  <printOptions horizontalCentered="1"/>
  <pageMargins left="0.23611111111111099" right="0.23611111111111099" top="0.72708333333333297" bottom="0.23611111111111099" header="0.511811023622047" footer="3.9583333333333297E-2"/>
  <pageSetup paperSize="9" scale="42" fitToHeight="0" pageOrder="overThenDown" orientation="landscape" horizontalDpi="300" verticalDpi="300" r:id="rId1"/>
  <headerFooter>
    <oddFooter>&amp;C &amp;P of &amp;N</oddFooter>
  </headerFooter>
  <rowBreaks count="1" manualBreakCount="1">
    <brk id="9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50"/>
  <sheetViews>
    <sheetView rightToLeft="1" view="pageBreakPreview" zoomScale="50" zoomScaleNormal="85" zoomScalePageLayoutView="50" workbookViewId="0">
      <selection activeCell="L3" sqref="L3"/>
    </sheetView>
  </sheetViews>
  <sheetFormatPr defaultColWidth="9.21875" defaultRowHeight="13.8"/>
  <cols>
    <col min="1" max="1" width="12.77734375" style="601" customWidth="1"/>
    <col min="2" max="2" width="30.77734375" style="601" customWidth="1"/>
    <col min="3" max="3" width="55.77734375" style="601" customWidth="1"/>
    <col min="4" max="5" width="10.77734375" style="601" customWidth="1"/>
    <col min="6" max="6" width="18.77734375" style="601" customWidth="1"/>
    <col min="7" max="7" width="9.77734375" style="601" customWidth="1"/>
    <col min="8" max="8" width="40.77734375" style="601" customWidth="1"/>
    <col min="9" max="9" width="24.5546875" style="601" customWidth="1"/>
    <col min="10" max="10" width="13.21875" style="601" customWidth="1"/>
    <col min="11" max="11" width="20.77734375" style="601" customWidth="1"/>
    <col min="12" max="12" width="9.21875" style="601"/>
    <col min="13" max="13" width="9.21875" style="996"/>
    <col min="14" max="14" width="39.5546875" style="601" customWidth="1"/>
    <col min="15" max="15" width="17.77734375" style="1946" customWidth="1"/>
    <col min="16" max="16" width="18.109375" style="601" customWidth="1"/>
    <col min="17" max="16384" width="9.21875" style="601"/>
  </cols>
  <sheetData>
    <row r="1" spans="1:16" ht="24.75" customHeight="1">
      <c r="A1" s="602" t="s">
        <v>71</v>
      </c>
      <c r="B1" s="603"/>
      <c r="C1" s="2909" t="s">
        <v>168</v>
      </c>
      <c r="D1" s="2909"/>
      <c r="E1" s="2909"/>
      <c r="F1" s="2909"/>
      <c r="G1" s="2909"/>
      <c r="H1" s="2909"/>
      <c r="I1" s="551"/>
      <c r="J1" s="552"/>
      <c r="K1" s="553"/>
      <c r="L1" s="553" t="s">
        <v>6602</v>
      </c>
      <c r="M1" s="2546"/>
      <c r="N1" s="555"/>
      <c r="O1" s="2548"/>
      <c r="P1" s="556" t="s">
        <v>1168</v>
      </c>
    </row>
    <row r="2" spans="1:16" ht="24.75" customHeight="1">
      <c r="A2" s="602" t="s">
        <v>170</v>
      </c>
      <c r="B2" s="603"/>
      <c r="C2" s="2909" t="s">
        <v>1169</v>
      </c>
      <c r="D2" s="2909"/>
      <c r="E2" s="2909"/>
      <c r="F2" s="2909"/>
      <c r="G2" s="2909"/>
      <c r="H2" s="2909"/>
      <c r="I2" s="551"/>
      <c r="J2" s="552"/>
      <c r="K2" s="553"/>
      <c r="L2" s="553" t="s">
        <v>7838</v>
      </c>
      <c r="M2" s="2546"/>
      <c r="N2" s="555"/>
      <c r="O2" s="2548"/>
      <c r="P2" s="557"/>
    </row>
    <row r="3" spans="1:16" ht="24.75" customHeight="1">
      <c r="A3" s="602" t="s">
        <v>173</v>
      </c>
      <c r="B3" s="603"/>
      <c r="C3" s="2909" t="s">
        <v>1170</v>
      </c>
      <c r="D3" s="2909"/>
      <c r="E3" s="2909"/>
      <c r="F3" s="2909"/>
      <c r="G3" s="2909"/>
      <c r="H3" s="2909"/>
      <c r="I3" s="551"/>
      <c r="J3" s="552"/>
      <c r="K3" s="553"/>
      <c r="L3" s="553" t="s">
        <v>7839</v>
      </c>
      <c r="M3" s="2546"/>
      <c r="N3" s="555"/>
      <c r="O3" s="2548"/>
      <c r="P3" s="557"/>
    </row>
    <row r="4" spans="1:16" ht="24.75" customHeight="1">
      <c r="A4" s="602" t="s">
        <v>176</v>
      </c>
      <c r="B4" s="603"/>
      <c r="C4" s="2910">
        <v>45144</v>
      </c>
      <c r="D4" s="2910"/>
      <c r="E4" s="2910"/>
      <c r="F4" s="2910"/>
      <c r="G4" s="2910"/>
      <c r="H4" s="2910"/>
      <c r="I4" s="551"/>
      <c r="J4" s="552"/>
      <c r="K4" s="553"/>
      <c r="L4" s="553" t="s">
        <v>7840</v>
      </c>
      <c r="M4" s="2546"/>
      <c r="N4" s="555"/>
      <c r="O4" s="2548"/>
      <c r="P4" s="557"/>
    </row>
    <row r="5" spans="1:16" ht="39.75" customHeight="1">
      <c r="A5" s="602" t="s">
        <v>177</v>
      </c>
      <c r="B5" s="603"/>
      <c r="C5" s="604"/>
      <c r="D5" s="604"/>
      <c r="E5" s="604"/>
      <c r="F5" s="604"/>
      <c r="G5" s="604"/>
      <c r="H5" s="605"/>
      <c r="I5" s="551"/>
      <c r="J5" s="552"/>
      <c r="K5" s="562"/>
      <c r="L5" s="562"/>
      <c r="M5" s="2547"/>
      <c r="N5" s="555"/>
      <c r="O5" s="2548"/>
      <c r="P5" s="557" t="s">
        <v>80</v>
      </c>
    </row>
    <row r="6" spans="1:16" ht="24.75" customHeight="1">
      <c r="A6" s="250" t="s">
        <v>568</v>
      </c>
      <c r="B6" s="606"/>
      <c r="C6" s="606"/>
      <c r="D6" s="606"/>
      <c r="E6" s="606"/>
      <c r="F6" s="606"/>
      <c r="G6" s="606"/>
      <c r="H6" s="607"/>
      <c r="I6" s="569"/>
      <c r="J6" s="570"/>
      <c r="K6" s="566"/>
      <c r="L6" s="566"/>
      <c r="M6" s="567"/>
      <c r="N6" s="565"/>
      <c r="O6" s="2150"/>
      <c r="P6" s="571" t="s">
        <v>1172</v>
      </c>
    </row>
    <row r="7" spans="1:16" s="612" customFormat="1" ht="24.75" customHeight="1">
      <c r="A7" s="608" t="s">
        <v>1414</v>
      </c>
      <c r="B7" s="609"/>
      <c r="C7" s="610"/>
      <c r="D7" s="610"/>
      <c r="E7" s="610"/>
      <c r="F7" s="610"/>
      <c r="G7" s="610"/>
      <c r="H7" s="611"/>
      <c r="I7" s="572"/>
      <c r="J7" s="573"/>
      <c r="K7" s="574"/>
      <c r="L7" s="574"/>
      <c r="M7" s="575"/>
      <c r="N7" s="574"/>
      <c r="O7" s="575"/>
      <c r="P7" s="527" t="s">
        <v>1415</v>
      </c>
    </row>
    <row r="8" spans="1:16" ht="24.75" customHeight="1">
      <c r="A8" s="613" t="s">
        <v>1416</v>
      </c>
      <c r="B8" s="614"/>
      <c r="C8" s="614"/>
      <c r="D8" s="614"/>
      <c r="E8" s="614"/>
      <c r="F8" s="614"/>
      <c r="G8" s="614"/>
      <c r="H8" s="615"/>
      <c r="I8" s="580"/>
      <c r="J8" s="577"/>
      <c r="K8" s="577"/>
      <c r="L8" s="577"/>
      <c r="M8" s="578"/>
      <c r="N8" s="499"/>
      <c r="O8" s="2543"/>
      <c r="P8" s="579" t="s">
        <v>1175</v>
      </c>
    </row>
    <row r="9" spans="1:16" s="619" customFormat="1" ht="69.75" customHeight="1">
      <c r="A9" s="616" t="s">
        <v>182</v>
      </c>
      <c r="B9" s="617" t="s">
        <v>1417</v>
      </c>
      <c r="C9" s="617" t="s">
        <v>1418</v>
      </c>
      <c r="D9" s="617" t="s">
        <v>575</v>
      </c>
      <c r="E9" s="617" t="s">
        <v>1179</v>
      </c>
      <c r="F9" s="617" t="s">
        <v>1419</v>
      </c>
      <c r="G9" s="617" t="s">
        <v>1420</v>
      </c>
      <c r="H9" s="617" t="s">
        <v>195</v>
      </c>
      <c r="I9" s="123" t="s">
        <v>196</v>
      </c>
      <c r="J9" s="124" t="s">
        <v>1182</v>
      </c>
      <c r="K9" s="124" t="s">
        <v>412</v>
      </c>
      <c r="L9" s="124" t="s">
        <v>1183</v>
      </c>
      <c r="M9" s="2522" t="s">
        <v>1184</v>
      </c>
      <c r="N9" s="618" t="s">
        <v>1421</v>
      </c>
      <c r="O9" s="2522" t="s">
        <v>1422</v>
      </c>
      <c r="P9" s="124" t="s">
        <v>577</v>
      </c>
    </row>
    <row r="10" spans="1:16" ht="79.8" customHeight="1">
      <c r="A10" s="620" t="s">
        <v>1423</v>
      </c>
      <c r="B10" s="621" t="s">
        <v>1424</v>
      </c>
      <c r="C10" s="621" t="s">
        <v>1425</v>
      </c>
      <c r="D10" s="621" t="s">
        <v>611</v>
      </c>
      <c r="E10" s="621">
        <v>1</v>
      </c>
      <c r="F10" s="622">
        <v>1000000</v>
      </c>
      <c r="G10" s="621">
        <v>4</v>
      </c>
      <c r="H10" s="621"/>
      <c r="I10" s="582"/>
      <c r="J10" s="621">
        <v>4</v>
      </c>
      <c r="K10" s="622">
        <v>1000000</v>
      </c>
      <c r="L10" s="621">
        <v>1</v>
      </c>
      <c r="M10" s="2524" t="s">
        <v>3549</v>
      </c>
      <c r="N10" s="803" t="s">
        <v>6738</v>
      </c>
      <c r="O10" s="2523" t="s">
        <v>6739</v>
      </c>
      <c r="P10" s="620" t="s">
        <v>1423</v>
      </c>
    </row>
    <row r="11" spans="1:16" ht="72.599999999999994" customHeight="1">
      <c r="A11" s="620" t="s">
        <v>1426</v>
      </c>
      <c r="B11" s="623" t="s">
        <v>1424</v>
      </c>
      <c r="C11" s="623" t="s">
        <v>1427</v>
      </c>
      <c r="D11" s="623" t="s">
        <v>611</v>
      </c>
      <c r="E11" s="623">
        <v>1</v>
      </c>
      <c r="F11" s="622">
        <v>600000</v>
      </c>
      <c r="G11" s="621">
        <v>3</v>
      </c>
      <c r="H11" s="621"/>
      <c r="I11" s="582"/>
      <c r="J11" s="621">
        <v>3</v>
      </c>
      <c r="K11" s="622">
        <v>600000</v>
      </c>
      <c r="L11" s="2525">
        <v>1</v>
      </c>
      <c r="M11" s="2524" t="s">
        <v>3549</v>
      </c>
      <c r="N11" s="803" t="s">
        <v>6740</v>
      </c>
      <c r="O11" s="2523" t="s">
        <v>6739</v>
      </c>
      <c r="P11" s="620" t="s">
        <v>1426</v>
      </c>
    </row>
    <row r="12" spans="1:16" ht="45" customHeight="1">
      <c r="A12" s="620" t="s">
        <v>1428</v>
      </c>
      <c r="B12" s="623" t="s">
        <v>1429</v>
      </c>
      <c r="C12" s="623" t="s">
        <v>1430</v>
      </c>
      <c r="D12" s="623" t="s">
        <v>611</v>
      </c>
      <c r="E12" s="623">
        <v>1</v>
      </c>
      <c r="F12" s="622">
        <v>200000</v>
      </c>
      <c r="G12" s="621">
        <v>1</v>
      </c>
      <c r="H12" s="621"/>
      <c r="I12" s="582"/>
      <c r="J12" s="621">
        <v>1</v>
      </c>
      <c r="K12" s="622">
        <v>200000</v>
      </c>
      <c r="L12" s="2525">
        <v>1</v>
      </c>
      <c r="M12" s="2524" t="s">
        <v>3549</v>
      </c>
      <c r="N12" s="803" t="s">
        <v>6741</v>
      </c>
      <c r="O12" s="2523" t="s">
        <v>6739</v>
      </c>
      <c r="P12" s="620" t="s">
        <v>1428</v>
      </c>
    </row>
    <row r="13" spans="1:16" ht="45" customHeight="1">
      <c r="A13" s="620" t="s">
        <v>1431</v>
      </c>
      <c r="B13" s="623" t="s">
        <v>1429</v>
      </c>
      <c r="C13" s="623" t="s">
        <v>1432</v>
      </c>
      <c r="D13" s="623" t="s">
        <v>611</v>
      </c>
      <c r="E13" s="623">
        <v>1</v>
      </c>
      <c r="F13" s="622">
        <v>300000</v>
      </c>
      <c r="G13" s="621">
        <v>3</v>
      </c>
      <c r="H13" s="621"/>
      <c r="I13" s="582"/>
      <c r="J13" s="621">
        <v>3</v>
      </c>
      <c r="K13" s="622">
        <v>300000</v>
      </c>
      <c r="L13" s="2525">
        <v>1</v>
      </c>
      <c r="M13" s="2524" t="s">
        <v>3549</v>
      </c>
      <c r="N13" s="803" t="s">
        <v>6742</v>
      </c>
      <c r="O13" s="2523" t="s">
        <v>6739</v>
      </c>
      <c r="P13" s="620" t="s">
        <v>1431</v>
      </c>
    </row>
    <row r="14" spans="1:16" ht="45" customHeight="1">
      <c r="A14" s="620" t="s">
        <v>1433</v>
      </c>
      <c r="B14" s="623" t="s">
        <v>1434</v>
      </c>
      <c r="C14" s="623" t="s">
        <v>1435</v>
      </c>
      <c r="D14" s="623" t="s">
        <v>1436</v>
      </c>
      <c r="E14" s="623">
        <v>600</v>
      </c>
      <c r="F14" s="622">
        <v>180000</v>
      </c>
      <c r="G14" s="621">
        <v>1</v>
      </c>
      <c r="H14" s="621"/>
      <c r="I14" s="582"/>
      <c r="J14" s="621">
        <v>1</v>
      </c>
      <c r="K14" s="622">
        <v>180000</v>
      </c>
      <c r="L14" s="2525">
        <v>600</v>
      </c>
      <c r="M14" s="2524" t="s">
        <v>3549</v>
      </c>
      <c r="N14" s="803" t="s">
        <v>6743</v>
      </c>
      <c r="O14" s="2524" t="s">
        <v>6728</v>
      </c>
      <c r="P14" s="620" t="s">
        <v>1433</v>
      </c>
    </row>
    <row r="15" spans="1:16" ht="45" customHeight="1">
      <c r="A15" s="620" t="s">
        <v>1437</v>
      </c>
      <c r="B15" s="623" t="s">
        <v>1434</v>
      </c>
      <c r="C15" s="623" t="s">
        <v>1438</v>
      </c>
      <c r="D15" s="623" t="s">
        <v>611</v>
      </c>
      <c r="E15" s="623">
        <v>400</v>
      </c>
      <c r="F15" s="622">
        <v>100000</v>
      </c>
      <c r="G15" s="621">
        <v>1</v>
      </c>
      <c r="H15" s="621"/>
      <c r="I15" s="582"/>
      <c r="J15" s="621">
        <v>1</v>
      </c>
      <c r="K15" s="622">
        <v>100000</v>
      </c>
      <c r="L15" s="2525">
        <v>400</v>
      </c>
      <c r="M15" s="2524" t="s">
        <v>3549</v>
      </c>
      <c r="N15" s="803" t="s">
        <v>6744</v>
      </c>
      <c r="O15" s="2524" t="s">
        <v>6728</v>
      </c>
      <c r="P15" s="620" t="s">
        <v>1437</v>
      </c>
    </row>
    <row r="16" spans="1:16" ht="45" customHeight="1">
      <c r="A16" s="620" t="s">
        <v>1439</v>
      </c>
      <c r="B16" s="623" t="s">
        <v>1434</v>
      </c>
      <c r="C16" s="623" t="s">
        <v>1440</v>
      </c>
      <c r="D16" s="623" t="s">
        <v>611</v>
      </c>
      <c r="E16" s="623">
        <v>1500</v>
      </c>
      <c r="F16" s="622">
        <v>300000</v>
      </c>
      <c r="G16" s="621">
        <v>1</v>
      </c>
      <c r="H16" s="621"/>
      <c r="I16" s="582"/>
      <c r="J16" s="621">
        <v>1</v>
      </c>
      <c r="K16" s="622">
        <v>300000</v>
      </c>
      <c r="L16" s="2525">
        <v>1500</v>
      </c>
      <c r="M16" s="2524" t="s">
        <v>3549</v>
      </c>
      <c r="N16" s="803" t="s">
        <v>6745</v>
      </c>
      <c r="O16" s="2524" t="s">
        <v>6728</v>
      </c>
      <c r="P16" s="620" t="s">
        <v>1439</v>
      </c>
    </row>
    <row r="17" spans="1:16" ht="45" customHeight="1">
      <c r="A17" s="620" t="s">
        <v>1441</v>
      </c>
      <c r="B17" s="623" t="s">
        <v>1434</v>
      </c>
      <c r="C17" s="623" t="s">
        <v>1442</v>
      </c>
      <c r="D17" s="623" t="s">
        <v>611</v>
      </c>
      <c r="E17" s="623">
        <v>1000</v>
      </c>
      <c r="F17" s="622">
        <v>150000</v>
      </c>
      <c r="G17" s="621">
        <v>1</v>
      </c>
      <c r="H17" s="621"/>
      <c r="I17" s="582"/>
      <c r="J17" s="621">
        <v>1</v>
      </c>
      <c r="K17" s="622">
        <v>150000</v>
      </c>
      <c r="L17" s="2525">
        <v>1000</v>
      </c>
      <c r="M17" s="2524" t="s">
        <v>3549</v>
      </c>
      <c r="N17" s="803" t="s">
        <v>6746</v>
      </c>
      <c r="O17" s="2524" t="s">
        <v>6728</v>
      </c>
      <c r="P17" s="620" t="s">
        <v>1441</v>
      </c>
    </row>
    <row r="18" spans="1:16" ht="45" customHeight="1">
      <c r="A18" s="620" t="s">
        <v>1443</v>
      </c>
      <c r="B18" s="623" t="s">
        <v>1444</v>
      </c>
      <c r="C18" s="623" t="s">
        <v>1445</v>
      </c>
      <c r="D18" s="623" t="s">
        <v>1446</v>
      </c>
      <c r="E18" s="623">
        <v>1</v>
      </c>
      <c r="F18" s="622">
        <v>50000</v>
      </c>
      <c r="G18" s="621">
        <v>2</v>
      </c>
      <c r="H18" s="621"/>
      <c r="I18" s="582"/>
      <c r="J18" s="621">
        <v>2</v>
      </c>
      <c r="K18" s="622">
        <v>50000</v>
      </c>
      <c r="L18" s="2525">
        <v>1</v>
      </c>
      <c r="M18" s="2524" t="s">
        <v>6737</v>
      </c>
      <c r="N18" s="803" t="s">
        <v>6747</v>
      </c>
      <c r="O18" s="2524" t="s">
        <v>6729</v>
      </c>
      <c r="P18" s="620" t="s">
        <v>1443</v>
      </c>
    </row>
    <row r="19" spans="1:16" ht="45" customHeight="1">
      <c r="A19" s="620" t="s">
        <v>1447</v>
      </c>
      <c r="B19" s="623" t="s">
        <v>1448</v>
      </c>
      <c r="C19" s="623" t="s">
        <v>1449</v>
      </c>
      <c r="D19" s="623" t="s">
        <v>611</v>
      </c>
      <c r="E19" s="623">
        <v>1</v>
      </c>
      <c r="F19" s="622">
        <v>25000</v>
      </c>
      <c r="G19" s="621">
        <v>1</v>
      </c>
      <c r="H19" s="621"/>
      <c r="I19" s="582"/>
      <c r="J19" s="621">
        <v>1</v>
      </c>
      <c r="K19" s="622">
        <v>25000</v>
      </c>
      <c r="L19" s="2525">
        <v>1</v>
      </c>
      <c r="M19" s="2524" t="s">
        <v>3549</v>
      </c>
      <c r="N19" s="803" t="s">
        <v>6748</v>
      </c>
      <c r="O19" s="2524" t="s">
        <v>6729</v>
      </c>
      <c r="P19" s="620" t="s">
        <v>1447</v>
      </c>
    </row>
    <row r="20" spans="1:16" ht="45" customHeight="1">
      <c r="A20" s="620" t="s">
        <v>1450</v>
      </c>
      <c r="B20" s="623" t="s">
        <v>1451</v>
      </c>
      <c r="C20" s="623" t="s">
        <v>1452</v>
      </c>
      <c r="D20" s="623" t="s">
        <v>611</v>
      </c>
      <c r="E20" s="623">
        <v>1</v>
      </c>
      <c r="F20" s="622">
        <v>35000</v>
      </c>
      <c r="G20" s="621">
        <v>2</v>
      </c>
      <c r="H20" s="621"/>
      <c r="I20" s="582"/>
      <c r="J20" s="621">
        <v>2</v>
      </c>
      <c r="K20" s="622">
        <v>35000</v>
      </c>
      <c r="L20" s="2525">
        <v>1</v>
      </c>
      <c r="M20" s="2524" t="s">
        <v>3549</v>
      </c>
      <c r="N20" s="503" t="s">
        <v>6749</v>
      </c>
      <c r="O20" s="2524" t="s">
        <v>6730</v>
      </c>
      <c r="P20" s="620" t="s">
        <v>1450</v>
      </c>
    </row>
    <row r="21" spans="1:16" ht="45" customHeight="1">
      <c r="A21" s="620" t="s">
        <v>1453</v>
      </c>
      <c r="B21" s="623" t="s">
        <v>1451</v>
      </c>
      <c r="C21" s="623" t="s">
        <v>1454</v>
      </c>
      <c r="D21" s="623" t="s">
        <v>611</v>
      </c>
      <c r="E21" s="623">
        <v>1</v>
      </c>
      <c r="F21" s="622">
        <v>70000</v>
      </c>
      <c r="G21" s="621">
        <v>1</v>
      </c>
      <c r="H21" s="621"/>
      <c r="I21" s="582"/>
      <c r="J21" s="621">
        <v>1</v>
      </c>
      <c r="K21" s="622">
        <v>70000</v>
      </c>
      <c r="L21" s="2525">
        <v>1</v>
      </c>
      <c r="M21" s="2524" t="s">
        <v>3549</v>
      </c>
      <c r="N21" s="503" t="s">
        <v>6750</v>
      </c>
      <c r="O21" s="2524" t="s">
        <v>6730</v>
      </c>
      <c r="P21" s="620" t="s">
        <v>1453</v>
      </c>
    </row>
    <row r="22" spans="1:16" ht="45" customHeight="1">
      <c r="A22" s="620" t="s">
        <v>1455</v>
      </c>
      <c r="B22" s="623" t="s">
        <v>1456</v>
      </c>
      <c r="C22" s="623" t="s">
        <v>1457</v>
      </c>
      <c r="D22" s="623" t="s">
        <v>611</v>
      </c>
      <c r="E22" s="623">
        <v>1</v>
      </c>
      <c r="F22" s="622">
        <v>50000</v>
      </c>
      <c r="G22" s="621">
        <v>2</v>
      </c>
      <c r="H22" s="621"/>
      <c r="I22" s="582"/>
      <c r="J22" s="621">
        <v>2</v>
      </c>
      <c r="K22" s="622">
        <v>50000</v>
      </c>
      <c r="L22" s="2525">
        <v>1</v>
      </c>
      <c r="M22" s="2524" t="s">
        <v>3549</v>
      </c>
      <c r="N22" s="503" t="s">
        <v>6751</v>
      </c>
      <c r="O22" s="2524" t="s">
        <v>6730</v>
      </c>
      <c r="P22" s="620" t="s">
        <v>1455</v>
      </c>
    </row>
    <row r="23" spans="1:16" ht="45" customHeight="1">
      <c r="A23" s="620" t="s">
        <v>1458</v>
      </c>
      <c r="B23" s="623" t="s">
        <v>1459</v>
      </c>
      <c r="C23" s="623" t="s">
        <v>1460</v>
      </c>
      <c r="D23" s="623" t="s">
        <v>611</v>
      </c>
      <c r="E23" s="623">
        <v>4</v>
      </c>
      <c r="F23" s="622">
        <v>1600</v>
      </c>
      <c r="G23" s="621">
        <v>1</v>
      </c>
      <c r="H23" s="621"/>
      <c r="I23" s="582"/>
      <c r="J23" s="621">
        <v>1</v>
      </c>
      <c r="K23" s="622">
        <v>1600</v>
      </c>
      <c r="L23" s="2525">
        <v>4</v>
      </c>
      <c r="M23" s="2524" t="s">
        <v>3549</v>
      </c>
      <c r="N23" s="480" t="s">
        <v>6752</v>
      </c>
      <c r="O23" s="2524" t="s">
        <v>1459</v>
      </c>
      <c r="P23" s="620" t="s">
        <v>1458</v>
      </c>
    </row>
    <row r="24" spans="1:16" ht="45" customHeight="1">
      <c r="A24" s="620" t="s">
        <v>1461</v>
      </c>
      <c r="B24" s="623" t="s">
        <v>1462</v>
      </c>
      <c r="C24" s="623" t="s">
        <v>1463</v>
      </c>
      <c r="D24" s="623" t="s">
        <v>611</v>
      </c>
      <c r="E24" s="623">
        <v>6</v>
      </c>
      <c r="F24" s="622">
        <v>1600</v>
      </c>
      <c r="G24" s="621">
        <v>1</v>
      </c>
      <c r="H24" s="621"/>
      <c r="I24" s="582"/>
      <c r="J24" s="621">
        <v>1</v>
      </c>
      <c r="K24" s="622">
        <v>1600</v>
      </c>
      <c r="L24" s="2525">
        <v>6</v>
      </c>
      <c r="M24" s="2524" t="s">
        <v>3549</v>
      </c>
      <c r="N24" s="803" t="s">
        <v>6753</v>
      </c>
      <c r="O24" s="2523" t="s">
        <v>6731</v>
      </c>
      <c r="P24" s="620" t="s">
        <v>1461</v>
      </c>
    </row>
    <row r="25" spans="1:16" ht="45" customHeight="1">
      <c r="A25" s="620" t="s">
        <v>1464</v>
      </c>
      <c r="B25" s="623" t="s">
        <v>1462</v>
      </c>
      <c r="C25" s="623" t="s">
        <v>1465</v>
      </c>
      <c r="D25" s="623" t="s">
        <v>611</v>
      </c>
      <c r="E25" s="623">
        <v>6</v>
      </c>
      <c r="F25" s="622">
        <v>5100</v>
      </c>
      <c r="G25" s="621">
        <v>1</v>
      </c>
      <c r="H25" s="621"/>
      <c r="I25" s="582"/>
      <c r="J25" s="621">
        <v>1</v>
      </c>
      <c r="K25" s="622">
        <v>5100</v>
      </c>
      <c r="L25" s="2525">
        <v>6</v>
      </c>
      <c r="M25" s="2524" t="s">
        <v>3549</v>
      </c>
      <c r="N25" s="803" t="s">
        <v>6754</v>
      </c>
      <c r="O25" s="2523" t="s">
        <v>6731</v>
      </c>
      <c r="P25" s="620" t="s">
        <v>1464</v>
      </c>
    </row>
    <row r="26" spans="1:16" ht="45" customHeight="1">
      <c r="A26" s="620" t="s">
        <v>1466</v>
      </c>
      <c r="B26" s="623" t="s">
        <v>1462</v>
      </c>
      <c r="C26" s="623" t="s">
        <v>1467</v>
      </c>
      <c r="D26" s="623" t="s">
        <v>611</v>
      </c>
      <c r="E26" s="623">
        <v>6</v>
      </c>
      <c r="F26" s="622">
        <v>9000</v>
      </c>
      <c r="G26" s="621">
        <v>1</v>
      </c>
      <c r="H26" s="621"/>
      <c r="I26" s="582"/>
      <c r="J26" s="621">
        <v>1</v>
      </c>
      <c r="K26" s="622">
        <v>9000</v>
      </c>
      <c r="L26" s="2525">
        <v>6</v>
      </c>
      <c r="M26" s="2524" t="s">
        <v>3549</v>
      </c>
      <c r="N26" s="803" t="s">
        <v>6755</v>
      </c>
      <c r="O26" s="2523" t="s">
        <v>6731</v>
      </c>
      <c r="P26" s="620" t="s">
        <v>1466</v>
      </c>
    </row>
    <row r="27" spans="1:16" ht="45" customHeight="1">
      <c r="A27" s="620" t="s">
        <v>1468</v>
      </c>
      <c r="B27" s="623" t="s">
        <v>1469</v>
      </c>
      <c r="C27" s="623" t="s">
        <v>1470</v>
      </c>
      <c r="D27" s="623" t="s">
        <v>611</v>
      </c>
      <c r="E27" s="623">
        <v>4</v>
      </c>
      <c r="F27" s="622">
        <v>12000</v>
      </c>
      <c r="G27" s="621">
        <v>1</v>
      </c>
      <c r="H27" s="621"/>
      <c r="I27" s="582"/>
      <c r="J27" s="621">
        <v>1</v>
      </c>
      <c r="K27" s="622">
        <v>12000</v>
      </c>
      <c r="L27" s="2525">
        <v>4</v>
      </c>
      <c r="M27" s="2524" t="s">
        <v>3549</v>
      </c>
      <c r="N27" s="803" t="s">
        <v>6756</v>
      </c>
      <c r="O27" s="2524" t="s">
        <v>6732</v>
      </c>
      <c r="P27" s="620" t="s">
        <v>1468</v>
      </c>
    </row>
    <row r="28" spans="1:16" ht="45" customHeight="1">
      <c r="A28" s="620" t="s">
        <v>1471</v>
      </c>
      <c r="B28" s="623" t="s">
        <v>1469</v>
      </c>
      <c r="C28" s="623" t="s">
        <v>1472</v>
      </c>
      <c r="D28" s="623" t="s">
        <v>611</v>
      </c>
      <c r="E28" s="623">
        <v>4</v>
      </c>
      <c r="F28" s="622">
        <v>6000</v>
      </c>
      <c r="G28" s="621">
        <v>1</v>
      </c>
      <c r="H28" s="621"/>
      <c r="I28" s="582"/>
      <c r="J28" s="621">
        <v>1</v>
      </c>
      <c r="K28" s="622">
        <v>6000</v>
      </c>
      <c r="L28" s="2525">
        <v>4</v>
      </c>
      <c r="M28" s="2524" t="s">
        <v>3549</v>
      </c>
      <c r="N28" s="803" t="s">
        <v>6757</v>
      </c>
      <c r="O28" s="2524" t="s">
        <v>6732</v>
      </c>
      <c r="P28" s="620" t="s">
        <v>1471</v>
      </c>
    </row>
    <row r="29" spans="1:16" ht="45" customHeight="1">
      <c r="A29" s="620" t="s">
        <v>1473</v>
      </c>
      <c r="B29" s="623" t="s">
        <v>1469</v>
      </c>
      <c r="C29" s="623" t="s">
        <v>1474</v>
      </c>
      <c r="D29" s="623" t="s">
        <v>611</v>
      </c>
      <c r="E29" s="623">
        <v>4</v>
      </c>
      <c r="F29" s="622">
        <v>8000</v>
      </c>
      <c r="G29" s="621">
        <v>1</v>
      </c>
      <c r="H29" s="621"/>
      <c r="I29" s="582"/>
      <c r="J29" s="621">
        <v>1</v>
      </c>
      <c r="K29" s="622">
        <v>8000</v>
      </c>
      <c r="L29" s="2525">
        <v>4</v>
      </c>
      <c r="M29" s="2524" t="s">
        <v>3549</v>
      </c>
      <c r="N29" s="803" t="s">
        <v>6758</v>
      </c>
      <c r="O29" s="2524" t="s">
        <v>6732</v>
      </c>
      <c r="P29" s="620" t="s">
        <v>1473</v>
      </c>
    </row>
    <row r="30" spans="1:16" ht="45" customHeight="1">
      <c r="A30" s="620" t="s">
        <v>1475</v>
      </c>
      <c r="B30" s="623" t="s">
        <v>1476</v>
      </c>
      <c r="C30" s="623" t="s">
        <v>1477</v>
      </c>
      <c r="D30" s="623" t="s">
        <v>611</v>
      </c>
      <c r="E30" s="623">
        <v>2</v>
      </c>
      <c r="F30" s="622">
        <v>10000</v>
      </c>
      <c r="G30" s="621">
        <v>1</v>
      </c>
      <c r="H30" s="621"/>
      <c r="I30" s="582"/>
      <c r="J30" s="621">
        <v>1</v>
      </c>
      <c r="K30" s="622">
        <v>10000</v>
      </c>
      <c r="L30" s="2525">
        <v>2</v>
      </c>
      <c r="M30" s="2524" t="s">
        <v>3549</v>
      </c>
      <c r="N30" s="803" t="s">
        <v>6759</v>
      </c>
      <c r="O30" s="2524" t="s">
        <v>6733</v>
      </c>
      <c r="P30" s="620" t="s">
        <v>1475</v>
      </c>
    </row>
    <row r="31" spans="1:16" ht="45" customHeight="1">
      <c r="A31" s="620" t="s">
        <v>1478</v>
      </c>
      <c r="B31" s="623" t="s">
        <v>1476</v>
      </c>
      <c r="C31" s="623" t="s">
        <v>1479</v>
      </c>
      <c r="D31" s="623" t="s">
        <v>611</v>
      </c>
      <c r="E31" s="623">
        <v>2</v>
      </c>
      <c r="F31" s="622">
        <v>1000</v>
      </c>
      <c r="G31" s="621">
        <v>1</v>
      </c>
      <c r="H31" s="621"/>
      <c r="I31" s="582"/>
      <c r="J31" s="621">
        <v>1</v>
      </c>
      <c r="K31" s="622">
        <v>1000</v>
      </c>
      <c r="L31" s="2525">
        <v>2</v>
      </c>
      <c r="M31" s="2524" t="s">
        <v>3549</v>
      </c>
      <c r="N31" s="803" t="s">
        <v>6760</v>
      </c>
      <c r="O31" s="2524" t="s">
        <v>6733</v>
      </c>
      <c r="P31" s="620" t="s">
        <v>1478</v>
      </c>
    </row>
    <row r="32" spans="1:16" ht="45" customHeight="1">
      <c r="A32" s="620" t="s">
        <v>1480</v>
      </c>
      <c r="B32" s="623" t="s">
        <v>1481</v>
      </c>
      <c r="C32" s="623" t="s">
        <v>1482</v>
      </c>
      <c r="D32" s="623" t="s">
        <v>611</v>
      </c>
      <c r="E32" s="623">
        <v>30</v>
      </c>
      <c r="F32" s="622">
        <v>120000</v>
      </c>
      <c r="G32" s="621">
        <v>1</v>
      </c>
      <c r="H32" s="621"/>
      <c r="I32" s="582"/>
      <c r="J32" s="621">
        <v>1</v>
      </c>
      <c r="K32" s="622">
        <v>120000</v>
      </c>
      <c r="L32" s="2525">
        <v>30</v>
      </c>
      <c r="M32" s="2524" t="s">
        <v>3549</v>
      </c>
      <c r="N32" s="803" t="s">
        <v>6761</v>
      </c>
      <c r="O32" s="2524" t="s">
        <v>6734</v>
      </c>
      <c r="P32" s="620" t="s">
        <v>1480</v>
      </c>
    </row>
    <row r="33" spans="1:16" ht="45" customHeight="1">
      <c r="A33" s="620" t="s">
        <v>1483</v>
      </c>
      <c r="B33" s="623" t="s">
        <v>1484</v>
      </c>
      <c r="C33" s="623" t="s">
        <v>1485</v>
      </c>
      <c r="D33" s="623" t="s">
        <v>611</v>
      </c>
      <c r="E33" s="623">
        <v>1</v>
      </c>
      <c r="F33" s="622">
        <v>50000</v>
      </c>
      <c r="G33" s="621">
        <v>2</v>
      </c>
      <c r="H33" s="621"/>
      <c r="I33" s="582"/>
      <c r="J33" s="621">
        <v>2</v>
      </c>
      <c r="K33" s="622">
        <v>50000</v>
      </c>
      <c r="L33" s="2525">
        <v>1</v>
      </c>
      <c r="M33" s="2524" t="s">
        <v>3549</v>
      </c>
      <c r="N33" s="803" t="s">
        <v>6762</v>
      </c>
      <c r="O33" s="2524" t="s">
        <v>6735</v>
      </c>
      <c r="P33" s="620" t="s">
        <v>1483</v>
      </c>
    </row>
    <row r="34" spans="1:16" ht="45" customHeight="1">
      <c r="A34" s="620" t="s">
        <v>1486</v>
      </c>
      <c r="B34" s="623" t="s">
        <v>1484</v>
      </c>
      <c r="C34" s="623" t="s">
        <v>1487</v>
      </c>
      <c r="D34" s="623" t="s">
        <v>611</v>
      </c>
      <c r="E34" s="623">
        <v>1</v>
      </c>
      <c r="F34" s="622">
        <v>70000</v>
      </c>
      <c r="G34" s="621">
        <v>2</v>
      </c>
      <c r="H34" s="621"/>
      <c r="I34" s="582"/>
      <c r="J34" s="621">
        <v>2</v>
      </c>
      <c r="K34" s="622">
        <v>70000</v>
      </c>
      <c r="L34" s="2525">
        <v>1</v>
      </c>
      <c r="M34" s="2524" t="s">
        <v>3549</v>
      </c>
      <c r="N34" s="803" t="s">
        <v>6763</v>
      </c>
      <c r="O34" s="2524" t="s">
        <v>6735</v>
      </c>
      <c r="P34" s="620" t="s">
        <v>1486</v>
      </c>
    </row>
    <row r="35" spans="1:16" ht="45" customHeight="1">
      <c r="A35" s="620" t="s">
        <v>1488</v>
      </c>
      <c r="B35" s="623" t="s">
        <v>1489</v>
      </c>
      <c r="C35" s="623" t="s">
        <v>1375</v>
      </c>
      <c r="D35" s="623" t="s">
        <v>611</v>
      </c>
      <c r="E35" s="623">
        <v>1</v>
      </c>
      <c r="F35" s="622">
        <v>10000</v>
      </c>
      <c r="G35" s="621">
        <v>1</v>
      </c>
      <c r="H35" s="621"/>
      <c r="I35" s="582"/>
      <c r="J35" s="621">
        <v>1</v>
      </c>
      <c r="K35" s="622">
        <v>10000</v>
      </c>
      <c r="L35" s="2525">
        <v>1</v>
      </c>
      <c r="M35" s="2524" t="s">
        <v>3549</v>
      </c>
      <c r="N35" s="803" t="s">
        <v>6764</v>
      </c>
      <c r="O35" s="2524" t="s">
        <v>6735</v>
      </c>
      <c r="P35" s="620" t="s">
        <v>1488</v>
      </c>
    </row>
    <row r="36" spans="1:16" ht="45" customHeight="1">
      <c r="A36" s="620" t="s">
        <v>1490</v>
      </c>
      <c r="B36" s="623" t="s">
        <v>1491</v>
      </c>
      <c r="C36" s="623" t="s">
        <v>1492</v>
      </c>
      <c r="D36" s="623" t="s">
        <v>611</v>
      </c>
      <c r="E36" s="623">
        <v>2</v>
      </c>
      <c r="F36" s="622">
        <v>20000</v>
      </c>
      <c r="G36" s="621">
        <v>1</v>
      </c>
      <c r="H36" s="621"/>
      <c r="I36" s="582"/>
      <c r="J36" s="621">
        <v>1</v>
      </c>
      <c r="K36" s="622">
        <v>20000</v>
      </c>
      <c r="L36" s="2525">
        <v>2</v>
      </c>
      <c r="M36" s="2524" t="s">
        <v>3549</v>
      </c>
      <c r="N36" s="803" t="s">
        <v>6765</v>
      </c>
      <c r="O36" s="2524" t="s">
        <v>6736</v>
      </c>
      <c r="P36" s="620" t="s">
        <v>1490</v>
      </c>
    </row>
    <row r="37" spans="1:16" s="629" customFormat="1" ht="15.6">
      <c r="A37" s="624" t="s">
        <v>1493</v>
      </c>
      <c r="B37" s="625"/>
      <c r="C37" s="626"/>
      <c r="D37" s="626"/>
      <c r="E37" s="626"/>
      <c r="F37" s="626"/>
      <c r="G37" s="627"/>
      <c r="H37" s="628"/>
      <c r="M37" s="2113"/>
      <c r="O37" s="2544"/>
      <c r="P37" s="240" t="s">
        <v>1387</v>
      </c>
    </row>
    <row r="38" spans="1:16" s="629" customFormat="1" ht="16.5" customHeight="1">
      <c r="A38" s="630"/>
      <c r="B38" s="625"/>
      <c r="C38" s="626"/>
      <c r="D38" s="626"/>
      <c r="E38" s="626"/>
      <c r="F38" s="626"/>
      <c r="G38" s="628"/>
      <c r="H38" s="628"/>
      <c r="M38" s="2113"/>
      <c r="O38" s="2544"/>
    </row>
    <row r="39" spans="1:16" s="629" customFormat="1" ht="15" customHeight="1">
      <c r="A39" s="630"/>
      <c r="C39" s="626"/>
      <c r="D39" s="626"/>
      <c r="E39" s="626"/>
      <c r="F39" s="626"/>
      <c r="G39" s="628"/>
      <c r="H39" s="628"/>
      <c r="M39" s="2113"/>
      <c r="O39" s="2544"/>
    </row>
    <row r="40" spans="1:16" s="629" customFormat="1" ht="13.5" customHeight="1">
      <c r="A40" s="630"/>
      <c r="B40" s="625"/>
      <c r="C40" s="626"/>
      <c r="D40" s="626"/>
      <c r="E40" s="626"/>
      <c r="F40" s="626"/>
      <c r="G40" s="628"/>
      <c r="H40" s="628"/>
      <c r="M40" s="2113"/>
      <c r="O40" s="2544"/>
    </row>
    <row r="41" spans="1:16" s="629" customFormat="1" ht="17.25" customHeight="1">
      <c r="A41" s="630"/>
      <c r="B41" s="631"/>
      <c r="C41" s="626"/>
      <c r="D41" s="626"/>
      <c r="E41" s="626"/>
      <c r="F41" s="626"/>
      <c r="G41" s="628"/>
      <c r="H41" s="628"/>
      <c r="M41" s="2113"/>
      <c r="O41" s="2544"/>
    </row>
    <row r="42" spans="1:16" s="629" customFormat="1" ht="13.5" customHeight="1">
      <c r="A42" s="626"/>
      <c r="B42" s="626"/>
      <c r="C42" s="626"/>
      <c r="D42" s="626"/>
      <c r="E42" s="626"/>
      <c r="F42" s="626"/>
      <c r="G42" s="626"/>
      <c r="H42" s="628"/>
      <c r="M42" s="2113"/>
      <c r="O42" s="2544"/>
    </row>
    <row r="43" spans="1:16" s="636" customFormat="1" ht="13.5" customHeight="1">
      <c r="A43" s="632"/>
      <c r="B43" s="633"/>
      <c r="C43" s="634"/>
      <c r="D43" s="634"/>
      <c r="E43" s="626"/>
      <c r="F43" s="626"/>
      <c r="G43" s="635"/>
      <c r="H43" s="628"/>
      <c r="M43" s="1244"/>
      <c r="O43" s="2545"/>
    </row>
    <row r="44" spans="1:16" s="636" customFormat="1" ht="13.5" customHeight="1">
      <c r="A44" s="637"/>
      <c r="B44" s="635"/>
      <c r="C44" s="626"/>
      <c r="D44" s="626"/>
      <c r="E44" s="626"/>
      <c r="F44" s="626"/>
      <c r="G44" s="635"/>
      <c r="H44" s="628"/>
      <c r="M44" s="1244"/>
      <c r="O44" s="2545"/>
    </row>
    <row r="45" spans="1:16" s="636" customFormat="1" ht="13.5" customHeight="1">
      <c r="A45" s="637"/>
      <c r="B45" s="635"/>
      <c r="C45" s="626"/>
      <c r="D45" s="626"/>
      <c r="E45" s="626"/>
      <c r="F45" s="626"/>
      <c r="G45" s="635"/>
      <c r="H45" s="628"/>
      <c r="M45" s="1244"/>
      <c r="O45" s="2545"/>
    </row>
    <row r="46" spans="1:16" s="636" customFormat="1" ht="13.5" customHeight="1">
      <c r="A46" s="637"/>
      <c r="B46" s="635"/>
      <c r="C46" s="626"/>
      <c r="D46" s="626"/>
      <c r="E46" s="626"/>
      <c r="F46" s="626"/>
      <c r="G46" s="635"/>
      <c r="H46" s="628"/>
      <c r="M46" s="1244"/>
      <c r="O46" s="2545"/>
    </row>
    <row r="47" spans="1:16" s="636" customFormat="1" ht="13.5" customHeight="1">
      <c r="A47" s="637"/>
      <c r="B47" s="635"/>
      <c r="C47" s="626"/>
      <c r="D47" s="626"/>
      <c r="E47" s="626"/>
      <c r="F47" s="626"/>
      <c r="G47" s="635"/>
      <c r="H47" s="628"/>
      <c r="M47" s="1244"/>
      <c r="O47" s="2545"/>
    </row>
    <row r="48" spans="1:16" s="636" customFormat="1" ht="13.5" customHeight="1">
      <c r="A48" s="637"/>
      <c r="B48" s="635"/>
      <c r="C48" s="626"/>
      <c r="D48" s="626"/>
      <c r="E48" s="626"/>
      <c r="F48" s="626"/>
      <c r="G48" s="635"/>
      <c r="H48" s="628"/>
      <c r="M48" s="1244"/>
      <c r="O48" s="2545"/>
    </row>
    <row r="49" spans="1:15" s="629" customFormat="1" ht="13.5" customHeight="1">
      <c r="A49" s="638"/>
      <c r="C49" s="626"/>
      <c r="D49" s="626"/>
      <c r="E49" s="639"/>
      <c r="F49" s="639"/>
      <c r="G49" s="639"/>
      <c r="H49" s="628"/>
      <c r="M49" s="2113"/>
      <c r="O49" s="2544"/>
    </row>
    <row r="50" spans="1:15" ht="13.5" customHeight="1">
      <c r="A50" s="640"/>
      <c r="B50" s="640"/>
    </row>
  </sheetData>
  <mergeCells count="4">
    <mergeCell ref="C1:H1"/>
    <mergeCell ref="C2:H2"/>
    <mergeCell ref="C3:H3"/>
    <mergeCell ref="C4:H4"/>
  </mergeCells>
  <printOptions horizontalCentered="1"/>
  <pageMargins left="0.23611111111111099" right="0.23611111111111099" top="0.72708333333333297" bottom="0.23611111111111099" header="0.511811023622047" footer="3.9583333333333297E-2"/>
  <pageSetup paperSize="9" scale="42" fitToHeight="0" pageOrder="overThenDown" orientation="landscape" horizontalDpi="300" verticalDpi="300" r:id="rId1"/>
  <headerFooter>
    <oddFooter>&amp;C &amp;P of &amp;N</oddFooter>
  </headerFooter>
  <rowBreaks count="1" manualBreakCount="1">
    <brk id="10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T19"/>
  <sheetViews>
    <sheetView rightToLeft="1" view="pageBreakPreview" zoomScale="50" zoomScaleNormal="54" zoomScalePageLayoutView="50" workbookViewId="0">
      <selection activeCell="Q1" sqref="Q1:Q4"/>
    </sheetView>
  </sheetViews>
  <sheetFormatPr defaultColWidth="9.21875" defaultRowHeight="13.8"/>
  <cols>
    <col min="1" max="1" width="11.77734375" style="641" customWidth="1"/>
    <col min="2" max="2" width="35.77734375" style="642" customWidth="1"/>
    <col min="3" max="3" width="13.77734375" style="643" customWidth="1"/>
    <col min="4" max="5" width="13.77734375" style="644" customWidth="1"/>
    <col min="6" max="9" width="13.77734375" style="370" customWidth="1"/>
    <col min="10" max="10" width="40.77734375" style="370" customWidth="1"/>
    <col min="11" max="11" width="31" style="370" customWidth="1"/>
    <col min="12" max="12" width="12.33203125" style="370" customWidth="1"/>
    <col min="13" max="13" width="12.109375" style="370" customWidth="1"/>
    <col min="14" max="14" width="11.21875" style="370" customWidth="1"/>
    <col min="15" max="15" width="12.33203125" style="370" customWidth="1"/>
    <col min="16" max="16" width="11.21875" style="370" customWidth="1"/>
    <col min="17" max="17" width="11.44140625" style="370" customWidth="1"/>
    <col min="18" max="18" width="11" style="370" customWidth="1"/>
    <col min="19" max="19" width="32.44140625" style="370" customWidth="1"/>
    <col min="20" max="16384" width="9.21875" style="370"/>
  </cols>
  <sheetData>
    <row r="1" spans="1:20" ht="24.75" customHeight="1">
      <c r="A1" s="77" t="s">
        <v>71</v>
      </c>
      <c r="B1" s="645"/>
      <c r="C1" s="2846" t="s">
        <v>168</v>
      </c>
      <c r="D1" s="2846"/>
      <c r="E1" s="2846"/>
      <c r="F1" s="2846"/>
      <c r="G1" s="2846"/>
      <c r="H1" s="2846"/>
      <c r="I1" s="2846"/>
      <c r="J1" s="2846"/>
      <c r="K1" s="188"/>
      <c r="L1" s="189"/>
      <c r="M1" s="189"/>
      <c r="N1" s="189"/>
      <c r="O1" s="189"/>
      <c r="P1" s="189"/>
      <c r="Q1" s="189" t="s">
        <v>6602</v>
      </c>
      <c r="R1" s="646"/>
      <c r="S1" s="190"/>
      <c r="T1" s="187" t="s">
        <v>169</v>
      </c>
    </row>
    <row r="2" spans="1:20" ht="24.75" customHeight="1">
      <c r="A2" s="89" t="s">
        <v>170</v>
      </c>
      <c r="B2" s="645"/>
      <c r="C2" s="2846" t="s">
        <v>564</v>
      </c>
      <c r="D2" s="2846"/>
      <c r="E2" s="2846"/>
      <c r="F2" s="2846"/>
      <c r="G2" s="2846"/>
      <c r="H2" s="2846"/>
      <c r="I2" s="2846"/>
      <c r="J2" s="2846"/>
      <c r="K2" s="188"/>
      <c r="L2" s="189"/>
      <c r="M2" s="189"/>
      <c r="N2" s="189"/>
      <c r="O2" s="189"/>
      <c r="P2" s="189"/>
      <c r="Q2" s="189" t="s">
        <v>7841</v>
      </c>
      <c r="R2" s="646"/>
      <c r="S2" s="190"/>
      <c r="T2" s="187"/>
    </row>
    <row r="3" spans="1:20" ht="24.75" customHeight="1">
      <c r="A3" s="89" t="s">
        <v>173</v>
      </c>
      <c r="B3" s="645"/>
      <c r="C3" s="2846" t="s">
        <v>566</v>
      </c>
      <c r="D3" s="2846"/>
      <c r="E3" s="2846"/>
      <c r="F3" s="2846"/>
      <c r="G3" s="2846"/>
      <c r="H3" s="2846"/>
      <c r="I3" s="2846"/>
      <c r="J3" s="2846"/>
      <c r="K3" s="188"/>
      <c r="L3" s="189"/>
      <c r="M3" s="189"/>
      <c r="N3" s="189"/>
      <c r="O3" s="189"/>
      <c r="P3" s="189"/>
      <c r="Q3" s="189" t="s">
        <v>567</v>
      </c>
      <c r="R3" s="646"/>
      <c r="S3" s="190"/>
      <c r="T3" s="187"/>
    </row>
    <row r="4" spans="1:20" ht="24.75" customHeight="1">
      <c r="A4" s="89" t="s">
        <v>176</v>
      </c>
      <c r="B4" s="645"/>
      <c r="C4" s="2847">
        <v>45144</v>
      </c>
      <c r="D4" s="2847"/>
      <c r="E4" s="2847"/>
      <c r="F4" s="2847"/>
      <c r="G4" s="2847"/>
      <c r="H4" s="2847"/>
      <c r="I4" s="2847"/>
      <c r="J4" s="2847"/>
      <c r="K4" s="188"/>
      <c r="L4" s="189"/>
      <c r="M4" s="189"/>
      <c r="N4" s="189"/>
      <c r="O4" s="189"/>
      <c r="P4" s="189"/>
      <c r="Q4" s="2823">
        <v>45144</v>
      </c>
      <c r="R4" s="646"/>
      <c r="S4" s="190"/>
      <c r="T4" s="187"/>
    </row>
    <row r="5" spans="1:20" ht="39.75" customHeight="1">
      <c r="A5" s="89" t="s">
        <v>177</v>
      </c>
      <c r="B5" s="647"/>
      <c r="C5" s="197"/>
      <c r="D5" s="199"/>
      <c r="E5" s="648"/>
      <c r="F5" s="189"/>
      <c r="G5" s="189"/>
      <c r="H5" s="189"/>
      <c r="I5" s="189"/>
      <c r="J5" s="93"/>
      <c r="K5" s="188"/>
      <c r="L5" s="189"/>
      <c r="M5" s="189"/>
      <c r="N5" s="189"/>
      <c r="O5" s="189"/>
      <c r="P5" s="189"/>
      <c r="Q5" s="189"/>
      <c r="R5" s="646"/>
      <c r="S5" s="190"/>
      <c r="T5" s="187" t="s">
        <v>80</v>
      </c>
    </row>
    <row r="6" spans="1:20">
      <c r="A6" s="454" t="s">
        <v>568</v>
      </c>
      <c r="B6" s="649"/>
      <c r="C6" s="650"/>
      <c r="D6" s="651"/>
      <c r="E6" s="651"/>
      <c r="F6" s="652"/>
      <c r="G6" s="652"/>
      <c r="H6" s="652"/>
      <c r="I6" s="652"/>
      <c r="J6" s="653"/>
      <c r="K6" s="654"/>
      <c r="L6" s="652"/>
      <c r="M6" s="652"/>
      <c r="N6" s="652"/>
      <c r="O6" s="652"/>
      <c r="P6" s="651"/>
      <c r="Q6" s="651"/>
      <c r="R6" s="651"/>
      <c r="S6" s="204"/>
      <c r="T6" s="204" t="s">
        <v>569</v>
      </c>
    </row>
    <row r="7" spans="1:20" s="662" customFormat="1" ht="19.5" customHeight="1">
      <c r="A7" s="257" t="s">
        <v>1494</v>
      </c>
      <c r="B7" s="655"/>
      <c r="C7" s="656"/>
      <c r="D7" s="657"/>
      <c r="E7" s="657"/>
      <c r="F7" s="658"/>
      <c r="G7" s="658"/>
      <c r="H7" s="658"/>
      <c r="I7" s="658"/>
      <c r="J7" s="659"/>
      <c r="K7" s="660"/>
      <c r="L7" s="658"/>
      <c r="M7" s="658"/>
      <c r="N7" s="658"/>
      <c r="O7" s="658"/>
      <c r="P7" s="657"/>
      <c r="Q7" s="657"/>
      <c r="R7" s="657"/>
      <c r="S7" s="661"/>
      <c r="T7" s="661" t="s">
        <v>1495</v>
      </c>
    </row>
    <row r="8" spans="1:20" s="662" customFormat="1" ht="24.75" customHeight="1">
      <c r="A8" s="304" t="s">
        <v>1496</v>
      </c>
      <c r="B8" s="376"/>
      <c r="C8" s="377"/>
      <c r="D8" s="343"/>
      <c r="E8" s="343"/>
      <c r="F8" s="121"/>
      <c r="G8" s="121"/>
      <c r="H8" s="121"/>
      <c r="I8" s="121"/>
      <c r="J8" s="378"/>
      <c r="K8" s="308"/>
      <c r="L8" s="121"/>
      <c r="M8" s="121"/>
      <c r="N8" s="121"/>
      <c r="O8" s="121"/>
      <c r="P8" s="343"/>
      <c r="Q8" s="343"/>
      <c r="R8" s="343"/>
      <c r="S8" s="379"/>
      <c r="T8" s="93" t="s">
        <v>1497</v>
      </c>
    </row>
    <row r="9" spans="1:20" s="283" customFormat="1" ht="30" customHeight="1">
      <c r="A9" s="123" t="s">
        <v>633</v>
      </c>
      <c r="B9" s="663" t="s">
        <v>1498</v>
      </c>
      <c r="C9" s="663" t="s">
        <v>407</v>
      </c>
      <c r="D9" s="664">
        <v>2017</v>
      </c>
      <c r="E9" s="664">
        <v>2018</v>
      </c>
      <c r="F9" s="664">
        <v>2019</v>
      </c>
      <c r="G9" s="664">
        <v>2020</v>
      </c>
      <c r="H9" s="664">
        <v>2021</v>
      </c>
      <c r="I9" s="665">
        <v>2022</v>
      </c>
      <c r="J9" s="665" t="s">
        <v>195</v>
      </c>
      <c r="K9" s="666" t="s">
        <v>196</v>
      </c>
      <c r="L9" s="666">
        <v>2022</v>
      </c>
      <c r="M9" s="666">
        <v>2021</v>
      </c>
      <c r="N9" s="666">
        <v>2020</v>
      </c>
      <c r="O9" s="666">
        <v>2019</v>
      </c>
      <c r="P9" s="666">
        <v>2018</v>
      </c>
      <c r="Q9" s="666">
        <v>2017</v>
      </c>
      <c r="R9" s="667" t="s">
        <v>414</v>
      </c>
      <c r="S9" s="667" t="s">
        <v>634</v>
      </c>
      <c r="T9" s="123" t="s">
        <v>577</v>
      </c>
    </row>
    <row r="10" spans="1:20" ht="45" customHeight="1">
      <c r="A10" s="668" t="s">
        <v>1499</v>
      </c>
      <c r="B10" s="669" t="s">
        <v>1500</v>
      </c>
      <c r="C10" s="326" t="s">
        <v>1501</v>
      </c>
      <c r="D10" s="277">
        <v>16778408</v>
      </c>
      <c r="E10" s="277">
        <v>16848633</v>
      </c>
      <c r="F10" s="277">
        <v>17899136</v>
      </c>
      <c r="G10" s="277">
        <v>18573549</v>
      </c>
      <c r="H10" s="277">
        <v>19916493.5</v>
      </c>
      <c r="I10" s="277">
        <v>19882999</v>
      </c>
      <c r="J10" s="670"/>
      <c r="K10" s="671"/>
      <c r="L10" s="277">
        <v>19882999</v>
      </c>
      <c r="M10" s="277">
        <v>19916493.5</v>
      </c>
      <c r="N10" s="277">
        <v>18573549</v>
      </c>
      <c r="O10" s="277">
        <v>17899136</v>
      </c>
      <c r="P10" s="277">
        <v>16848633</v>
      </c>
      <c r="Q10" s="277">
        <v>16778408</v>
      </c>
      <c r="R10" s="306" t="s">
        <v>667</v>
      </c>
      <c r="S10" s="672" t="s">
        <v>1502</v>
      </c>
      <c r="T10" s="282" t="s">
        <v>1499</v>
      </c>
    </row>
    <row r="11" spans="1:20" ht="45" customHeight="1">
      <c r="A11" s="668" t="s">
        <v>1503</v>
      </c>
      <c r="B11" s="669" t="s">
        <v>1504</v>
      </c>
      <c r="C11" s="326" t="s">
        <v>1501</v>
      </c>
      <c r="D11" s="307" t="s">
        <v>616</v>
      </c>
      <c r="E11" s="307" t="s">
        <v>616</v>
      </c>
      <c r="F11" s="307" t="s">
        <v>616</v>
      </c>
      <c r="G11" s="307" t="s">
        <v>616</v>
      </c>
      <c r="H11" s="307" t="s">
        <v>616</v>
      </c>
      <c r="I11" s="307" t="s">
        <v>616</v>
      </c>
      <c r="J11" s="673"/>
      <c r="K11" s="674"/>
      <c r="L11" s="307" t="s">
        <v>617</v>
      </c>
      <c r="M11" s="307" t="s">
        <v>617</v>
      </c>
      <c r="N11" s="307" t="s">
        <v>617</v>
      </c>
      <c r="O11" s="307" t="s">
        <v>617</v>
      </c>
      <c r="P11" s="307" t="s">
        <v>617</v>
      </c>
      <c r="Q11" s="307" t="s">
        <v>617</v>
      </c>
      <c r="R11" s="306" t="s">
        <v>667</v>
      </c>
      <c r="S11" s="672" t="s">
        <v>1505</v>
      </c>
      <c r="T11" s="282" t="s">
        <v>1503</v>
      </c>
    </row>
    <row r="12" spans="1:20" s="243" customFormat="1" ht="45" customHeight="1">
      <c r="A12" s="668" t="s">
        <v>1506</v>
      </c>
      <c r="B12" s="675" t="s">
        <v>1507</v>
      </c>
      <c r="C12" s="676" t="s">
        <v>1508</v>
      </c>
      <c r="D12" s="677">
        <v>72</v>
      </c>
      <c r="E12" s="677">
        <v>72</v>
      </c>
      <c r="F12" s="677">
        <v>72</v>
      </c>
      <c r="G12" s="677">
        <v>72</v>
      </c>
      <c r="H12" s="677">
        <v>72</v>
      </c>
      <c r="I12" s="677">
        <v>72</v>
      </c>
      <c r="J12" s="673"/>
      <c r="K12" s="678"/>
      <c r="L12" s="677">
        <v>72</v>
      </c>
      <c r="M12" s="677">
        <v>72</v>
      </c>
      <c r="N12" s="677">
        <v>72</v>
      </c>
      <c r="O12" s="677">
        <v>72</v>
      </c>
      <c r="P12" s="677">
        <v>72</v>
      </c>
      <c r="Q12" s="677">
        <v>72</v>
      </c>
      <c r="R12" s="679" t="s">
        <v>1509</v>
      </c>
      <c r="S12" s="680" t="s">
        <v>1510</v>
      </c>
      <c r="T12" s="282" t="s">
        <v>1506</v>
      </c>
    </row>
    <row r="13" spans="1:20" ht="45" customHeight="1">
      <c r="A13" s="668" t="s">
        <v>1511</v>
      </c>
      <c r="B13" s="669" t="s">
        <v>1512</v>
      </c>
      <c r="C13" s="326" t="s">
        <v>1501</v>
      </c>
      <c r="D13" s="681">
        <v>10950</v>
      </c>
      <c r="E13" s="681">
        <v>13140</v>
      </c>
      <c r="F13" s="681">
        <v>19060</v>
      </c>
      <c r="G13" s="681">
        <v>18250</v>
      </c>
      <c r="H13" s="681">
        <v>20440</v>
      </c>
      <c r="I13" s="682">
        <v>22630</v>
      </c>
      <c r="J13" s="307" t="s">
        <v>1513</v>
      </c>
      <c r="K13" s="2549" t="s">
        <v>6767</v>
      </c>
      <c r="L13" s="682">
        <v>22630</v>
      </c>
      <c r="M13" s="681">
        <v>20440</v>
      </c>
      <c r="N13" s="681">
        <v>18250</v>
      </c>
      <c r="O13" s="681">
        <v>19060</v>
      </c>
      <c r="P13" s="681">
        <v>13140</v>
      </c>
      <c r="Q13" s="681">
        <v>10950</v>
      </c>
      <c r="R13" s="306" t="s">
        <v>667</v>
      </c>
      <c r="S13" s="672" t="s">
        <v>1514</v>
      </c>
      <c r="T13" s="282" t="s">
        <v>1511</v>
      </c>
    </row>
    <row r="14" spans="1:20" ht="45" customHeight="1">
      <c r="A14" s="668" t="s">
        <v>1515</v>
      </c>
      <c r="B14" s="669" t="s">
        <v>1516</v>
      </c>
      <c r="C14" s="326" t="s">
        <v>1501</v>
      </c>
      <c r="D14" s="307" t="s">
        <v>616</v>
      </c>
      <c r="E14" s="307" t="s">
        <v>616</v>
      </c>
      <c r="F14" s="307" t="s">
        <v>616</v>
      </c>
      <c r="G14" s="307" t="s">
        <v>616</v>
      </c>
      <c r="H14" s="307" t="s">
        <v>616</v>
      </c>
      <c r="I14" s="307" t="s">
        <v>616</v>
      </c>
      <c r="J14" s="673"/>
      <c r="K14" s="674"/>
      <c r="L14" s="307" t="s">
        <v>617</v>
      </c>
      <c r="M14" s="307" t="s">
        <v>617</v>
      </c>
      <c r="N14" s="307" t="s">
        <v>617</v>
      </c>
      <c r="O14" s="307" t="s">
        <v>617</v>
      </c>
      <c r="P14" s="307" t="s">
        <v>617</v>
      </c>
      <c r="Q14" s="307" t="s">
        <v>617</v>
      </c>
      <c r="R14" s="306" t="s">
        <v>667</v>
      </c>
      <c r="S14" s="672" t="s">
        <v>1517</v>
      </c>
      <c r="T14" s="282" t="s">
        <v>1515</v>
      </c>
    </row>
    <row r="15" spans="1:20" ht="69">
      <c r="A15" s="668" t="s">
        <v>1518</v>
      </c>
      <c r="B15" s="683" t="s">
        <v>1519</v>
      </c>
      <c r="C15" s="326" t="s">
        <v>1501</v>
      </c>
      <c r="D15" s="307" t="s">
        <v>616</v>
      </c>
      <c r="E15" s="307" t="s">
        <v>616</v>
      </c>
      <c r="F15" s="307" t="s">
        <v>616</v>
      </c>
      <c r="G15" s="307" t="s">
        <v>616</v>
      </c>
      <c r="H15" s="307" t="s">
        <v>616</v>
      </c>
      <c r="I15" s="307" t="s">
        <v>616</v>
      </c>
      <c r="J15" s="673"/>
      <c r="K15" s="671"/>
      <c r="L15" s="307" t="s">
        <v>617</v>
      </c>
      <c r="M15" s="307" t="s">
        <v>617</v>
      </c>
      <c r="N15" s="307" t="s">
        <v>617</v>
      </c>
      <c r="O15" s="307" t="s">
        <v>617</v>
      </c>
      <c r="P15" s="307" t="s">
        <v>617</v>
      </c>
      <c r="Q15" s="307" t="s">
        <v>617</v>
      </c>
      <c r="R15" s="306" t="s">
        <v>667</v>
      </c>
      <c r="S15" s="672" t="s">
        <v>1520</v>
      </c>
      <c r="T15" s="282" t="s">
        <v>1518</v>
      </c>
    </row>
    <row r="16" spans="1:20" ht="45" customHeight="1">
      <c r="A16" s="668" t="s">
        <v>1521</v>
      </c>
      <c r="B16" s="669" t="s">
        <v>1522</v>
      </c>
      <c r="C16" s="326" t="s">
        <v>1501</v>
      </c>
      <c r="D16" s="307" t="s">
        <v>616</v>
      </c>
      <c r="E16" s="307" t="s">
        <v>616</v>
      </c>
      <c r="F16" s="307" t="s">
        <v>616</v>
      </c>
      <c r="G16" s="307" t="s">
        <v>616</v>
      </c>
      <c r="H16" s="307" t="s">
        <v>616</v>
      </c>
      <c r="I16" s="307" t="s">
        <v>616</v>
      </c>
      <c r="J16" s="673"/>
      <c r="K16" s="674"/>
      <c r="L16" s="307" t="s">
        <v>617</v>
      </c>
      <c r="M16" s="307" t="s">
        <v>617</v>
      </c>
      <c r="N16" s="307" t="s">
        <v>617</v>
      </c>
      <c r="O16" s="307" t="s">
        <v>617</v>
      </c>
      <c r="P16" s="307" t="s">
        <v>617</v>
      </c>
      <c r="Q16" s="307" t="s">
        <v>617</v>
      </c>
      <c r="R16" s="306" t="s">
        <v>667</v>
      </c>
      <c r="S16" s="672" t="s">
        <v>1505</v>
      </c>
      <c r="T16" s="282" t="s">
        <v>1521</v>
      </c>
    </row>
    <row r="17" spans="1:20" s="311" customFormat="1" ht="45" customHeight="1">
      <c r="A17" s="668" t="s">
        <v>1523</v>
      </c>
      <c r="B17" s="325" t="s">
        <v>1524</v>
      </c>
      <c r="C17" s="684" t="s">
        <v>611</v>
      </c>
      <c r="D17" s="677">
        <v>3</v>
      </c>
      <c r="E17" s="677">
        <v>3</v>
      </c>
      <c r="F17" s="677">
        <v>3</v>
      </c>
      <c r="G17" s="677">
        <v>3</v>
      </c>
      <c r="H17" s="677">
        <v>3</v>
      </c>
      <c r="I17" s="677">
        <v>3</v>
      </c>
      <c r="J17" s="307" t="s">
        <v>1525</v>
      </c>
      <c r="K17" s="369" t="s">
        <v>6766</v>
      </c>
      <c r="L17" s="677">
        <v>3</v>
      </c>
      <c r="M17" s="677">
        <v>3</v>
      </c>
      <c r="N17" s="677">
        <v>3</v>
      </c>
      <c r="O17" s="677">
        <v>3</v>
      </c>
      <c r="P17" s="677">
        <v>3</v>
      </c>
      <c r="Q17" s="677">
        <v>3</v>
      </c>
      <c r="R17" s="322" t="s">
        <v>612</v>
      </c>
      <c r="S17" s="329" t="s">
        <v>1526</v>
      </c>
      <c r="T17" s="282" t="s">
        <v>1523</v>
      </c>
    </row>
    <row r="18" spans="1:20" s="311" customFormat="1" ht="18" customHeight="1">
      <c r="A18" s="152" t="s">
        <v>1383</v>
      </c>
      <c r="B18" s="685"/>
      <c r="C18" s="686"/>
      <c r="D18" s="687"/>
      <c r="E18" s="687"/>
      <c r="F18" s="687"/>
      <c r="G18" s="687"/>
      <c r="H18" s="687"/>
      <c r="I18" s="687"/>
      <c r="J18" s="687"/>
      <c r="K18" s="688"/>
      <c r="L18" s="688"/>
      <c r="M18" s="688"/>
      <c r="N18" s="688"/>
      <c r="O18" s="688"/>
      <c r="P18" s="688"/>
      <c r="Q18" s="688"/>
      <c r="R18" s="689"/>
      <c r="S18" s="690"/>
      <c r="T18" s="690" t="s">
        <v>557</v>
      </c>
    </row>
    <row r="19" spans="1:20" s="311" customFormat="1" ht="18" customHeight="1">
      <c r="A19" s="691" t="s">
        <v>1527</v>
      </c>
      <c r="B19" s="692"/>
      <c r="C19" s="693"/>
      <c r="D19" s="694"/>
      <c r="E19" s="694"/>
      <c r="F19" s="694"/>
      <c r="G19" s="694"/>
      <c r="H19" s="694"/>
      <c r="I19" s="694"/>
      <c r="J19" s="694"/>
      <c r="K19" s="695"/>
      <c r="L19" s="695"/>
      <c r="M19" s="695"/>
      <c r="N19" s="695"/>
      <c r="O19" s="695"/>
      <c r="P19" s="695"/>
      <c r="Q19" s="695"/>
      <c r="R19" s="696"/>
      <c r="S19" s="152"/>
      <c r="T19" s="697" t="s">
        <v>1528</v>
      </c>
    </row>
  </sheetData>
  <mergeCells count="4">
    <mergeCell ref="C1:J1"/>
    <mergeCell ref="C2:J2"/>
    <mergeCell ref="C3:J3"/>
    <mergeCell ref="C4:J4"/>
  </mergeCells>
  <printOptions horizontalCentered="1"/>
  <pageMargins left="0.23611111111111099" right="0.23611111111111099" top="0.72708333333333297" bottom="0.23611111111111099" header="0.511811023622047" footer="3.9583333333333297E-2"/>
  <pageSetup paperSize="9" scale="43" fitToHeight="0" pageOrder="overThenDown" orientation="landscape" horizontalDpi="300" verticalDpi="300" r:id="rId1"/>
  <headerFooter>
    <oddFooter>&amp;C &amp;P of &amp;N</oddFooter>
  </headerFooter>
  <rowBreaks count="2" manualBreakCount="2">
    <brk id="19" max="16383" man="1"/>
    <brk id="3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31"/>
  <sheetViews>
    <sheetView rightToLeft="1" view="pageBreakPreview" zoomScale="40" zoomScaleNormal="100" zoomScaleSheetLayoutView="40" zoomScalePageLayoutView="50" workbookViewId="0">
      <selection activeCell="AM1" sqref="AM1"/>
    </sheetView>
  </sheetViews>
  <sheetFormatPr defaultColWidth="9.21875" defaultRowHeight="14.4"/>
  <cols>
    <col min="1" max="1" width="12.77734375" style="698" customWidth="1"/>
    <col min="2" max="2" width="25.77734375" style="698" customWidth="1"/>
    <col min="3" max="3" width="13.77734375" style="698" customWidth="1"/>
    <col min="4" max="21" width="10.77734375" style="698" customWidth="1"/>
    <col min="22" max="22" width="15.77734375" style="698" customWidth="1"/>
    <col min="23" max="23" width="19.44140625" style="698" customWidth="1"/>
    <col min="24" max="16384" width="9.21875" style="698"/>
  </cols>
  <sheetData>
    <row r="1" spans="1:44" ht="24.75" customHeight="1">
      <c r="A1" s="77" t="s">
        <v>71</v>
      </c>
      <c r="B1" s="447"/>
      <c r="C1" s="2846" t="s">
        <v>168</v>
      </c>
      <c r="D1" s="2846"/>
      <c r="E1" s="2846"/>
      <c r="F1" s="2846"/>
      <c r="G1" s="2846"/>
      <c r="H1" s="2846"/>
      <c r="I1" s="2846"/>
      <c r="J1" s="2846"/>
      <c r="K1" s="2846"/>
      <c r="L1" s="2846"/>
      <c r="M1" s="2846"/>
      <c r="N1" s="2846"/>
      <c r="O1" s="2846"/>
      <c r="P1" s="2846"/>
      <c r="Q1" s="2846"/>
      <c r="R1" s="2846"/>
      <c r="S1" s="2846"/>
      <c r="T1" s="2846"/>
      <c r="U1" s="2846"/>
      <c r="V1" s="2846"/>
      <c r="W1" s="699"/>
      <c r="X1" s="700"/>
      <c r="Y1" s="700"/>
      <c r="Z1" s="700"/>
      <c r="AA1" s="700"/>
      <c r="AB1" s="700"/>
      <c r="AC1" s="700"/>
      <c r="AD1" s="700"/>
      <c r="AE1" s="700"/>
      <c r="AF1" s="700"/>
      <c r="AG1" s="700"/>
      <c r="AH1" s="700"/>
      <c r="AI1" s="700"/>
      <c r="AJ1" s="700"/>
      <c r="AK1" s="700"/>
      <c r="AL1" s="700"/>
      <c r="AM1" s="189" t="s">
        <v>6602</v>
      </c>
      <c r="AN1" s="700"/>
      <c r="AO1" s="700"/>
      <c r="AP1" s="701"/>
      <c r="AQ1" s="702"/>
      <c r="AR1" s="703" t="s">
        <v>169</v>
      </c>
    </row>
    <row r="2" spans="1:44" ht="24.75" customHeight="1">
      <c r="A2" s="89" t="s">
        <v>170</v>
      </c>
      <c r="B2" s="447"/>
      <c r="C2" s="2911" t="s">
        <v>564</v>
      </c>
      <c r="D2" s="2911"/>
      <c r="E2" s="2911"/>
      <c r="F2" s="2911"/>
      <c r="G2" s="2911"/>
      <c r="H2" s="2911"/>
      <c r="I2" s="2911"/>
      <c r="J2" s="2911"/>
      <c r="K2" s="2911"/>
      <c r="L2" s="2911"/>
      <c r="M2" s="2911"/>
      <c r="N2" s="2911"/>
      <c r="O2" s="2911"/>
      <c r="P2" s="2911"/>
      <c r="Q2" s="2911"/>
      <c r="R2" s="2911"/>
      <c r="S2" s="2911"/>
      <c r="T2" s="2911"/>
      <c r="U2" s="2911"/>
      <c r="V2" s="2911"/>
      <c r="W2" s="704"/>
      <c r="X2" s="705"/>
      <c r="Y2" s="705"/>
      <c r="Z2" s="705"/>
      <c r="AA2" s="705"/>
      <c r="AB2" s="705"/>
      <c r="AC2" s="705"/>
      <c r="AD2" s="705"/>
      <c r="AE2" s="705"/>
      <c r="AF2" s="705"/>
      <c r="AG2" s="705"/>
      <c r="AH2" s="705"/>
      <c r="AI2" s="705"/>
      <c r="AJ2" s="705"/>
      <c r="AK2" s="705"/>
      <c r="AL2" s="705"/>
      <c r="AM2" s="189" t="s">
        <v>7841</v>
      </c>
      <c r="AN2" s="705"/>
      <c r="AO2" s="705"/>
      <c r="AP2" s="706"/>
      <c r="AQ2" s="702"/>
      <c r="AR2" s="703" t="s">
        <v>74</v>
      </c>
    </row>
    <row r="3" spans="1:44" ht="24.75" customHeight="1">
      <c r="A3" s="89" t="s">
        <v>173</v>
      </c>
      <c r="B3" s="447"/>
      <c r="C3" s="2911" t="s">
        <v>566</v>
      </c>
      <c r="D3" s="2911"/>
      <c r="E3" s="2911"/>
      <c r="F3" s="2911"/>
      <c r="G3" s="2911"/>
      <c r="H3" s="2911"/>
      <c r="I3" s="2911"/>
      <c r="J3" s="2911"/>
      <c r="K3" s="2911"/>
      <c r="L3" s="2911"/>
      <c r="M3" s="2911"/>
      <c r="N3" s="2911"/>
      <c r="O3" s="2911"/>
      <c r="P3" s="2911"/>
      <c r="Q3" s="2911"/>
      <c r="R3" s="2911"/>
      <c r="S3" s="2911"/>
      <c r="T3" s="2911"/>
      <c r="U3" s="2911"/>
      <c r="V3" s="2911"/>
      <c r="W3" s="707"/>
      <c r="X3" s="708"/>
      <c r="Y3" s="708"/>
      <c r="Z3" s="708"/>
      <c r="AA3" s="708"/>
      <c r="AB3" s="708"/>
      <c r="AC3" s="708"/>
      <c r="AD3" s="708"/>
      <c r="AE3" s="708"/>
      <c r="AF3" s="708"/>
      <c r="AG3" s="708"/>
      <c r="AH3" s="708"/>
      <c r="AI3" s="708"/>
      <c r="AJ3" s="708"/>
      <c r="AK3" s="708"/>
      <c r="AL3" s="708"/>
      <c r="AM3" s="189" t="s">
        <v>567</v>
      </c>
      <c r="AN3" s="708"/>
      <c r="AO3" s="708"/>
      <c r="AP3" s="709"/>
      <c r="AQ3" s="702"/>
      <c r="AR3" s="703" t="s">
        <v>76</v>
      </c>
    </row>
    <row r="4" spans="1:44" ht="24.75" customHeight="1">
      <c r="A4" s="89" t="s">
        <v>176</v>
      </c>
      <c r="B4" s="447"/>
      <c r="C4" s="2847">
        <v>45144</v>
      </c>
      <c r="D4" s="2847"/>
      <c r="E4" s="2847"/>
      <c r="F4" s="2847"/>
      <c r="G4" s="2847"/>
      <c r="H4" s="2847"/>
      <c r="I4" s="2847"/>
      <c r="J4" s="2847"/>
      <c r="K4" s="2847"/>
      <c r="L4" s="2847"/>
      <c r="M4" s="2847"/>
      <c r="N4" s="2847"/>
      <c r="O4" s="2847"/>
      <c r="P4" s="2847"/>
      <c r="Q4" s="2847"/>
      <c r="R4" s="2847"/>
      <c r="S4" s="2847"/>
      <c r="T4" s="2847"/>
      <c r="U4" s="2847"/>
      <c r="V4" s="2847"/>
      <c r="W4" s="707"/>
      <c r="X4" s="708"/>
      <c r="Y4" s="708"/>
      <c r="Z4" s="708"/>
      <c r="AA4" s="708"/>
      <c r="AB4" s="708"/>
      <c r="AC4" s="708"/>
      <c r="AD4" s="708"/>
      <c r="AE4" s="708"/>
      <c r="AF4" s="708"/>
      <c r="AG4" s="708"/>
      <c r="AH4" s="708"/>
      <c r="AI4" s="708"/>
      <c r="AJ4" s="708"/>
      <c r="AK4" s="708"/>
      <c r="AL4" s="708"/>
      <c r="AM4" s="2823">
        <v>45144</v>
      </c>
      <c r="AN4" s="708"/>
      <c r="AO4" s="708"/>
      <c r="AP4" s="709"/>
      <c r="AQ4" s="702"/>
      <c r="AR4" s="703" t="s">
        <v>78</v>
      </c>
    </row>
    <row r="5" spans="1:44" ht="39.75" customHeight="1">
      <c r="A5" s="452" t="s">
        <v>177</v>
      </c>
      <c r="B5" s="447"/>
      <c r="C5" s="710"/>
      <c r="D5" s="710"/>
      <c r="E5" s="710"/>
      <c r="F5" s="710"/>
      <c r="G5" s="710"/>
      <c r="H5" s="710"/>
      <c r="I5" s="710"/>
      <c r="J5" s="710"/>
      <c r="K5" s="710"/>
      <c r="L5" s="710"/>
      <c r="M5" s="710"/>
      <c r="N5" s="710"/>
      <c r="O5" s="710"/>
      <c r="P5" s="710"/>
      <c r="Q5" s="710"/>
      <c r="R5" s="710"/>
      <c r="S5" s="710"/>
      <c r="T5" s="710"/>
      <c r="U5" s="710"/>
      <c r="V5" s="711"/>
      <c r="W5" s="699"/>
      <c r="X5" s="700"/>
      <c r="Y5" s="700"/>
      <c r="Z5" s="700"/>
      <c r="AA5" s="700"/>
      <c r="AB5" s="700"/>
      <c r="AC5" s="700"/>
      <c r="AD5" s="700"/>
      <c r="AE5" s="700"/>
      <c r="AF5" s="700"/>
      <c r="AG5" s="700"/>
      <c r="AH5" s="700"/>
      <c r="AI5" s="700"/>
      <c r="AJ5" s="700"/>
      <c r="AK5" s="700"/>
      <c r="AL5" s="700"/>
      <c r="AM5" s="700"/>
      <c r="AN5" s="700"/>
      <c r="AO5" s="700"/>
      <c r="AP5" s="701"/>
      <c r="AQ5" s="702"/>
      <c r="AR5" s="703" t="s">
        <v>80</v>
      </c>
    </row>
    <row r="6" spans="1:44">
      <c r="A6" s="454" t="s">
        <v>568</v>
      </c>
      <c r="B6" s="712"/>
      <c r="C6" s="712"/>
      <c r="D6" s="713"/>
      <c r="E6" s="714"/>
      <c r="F6" s="714"/>
      <c r="G6" s="714"/>
      <c r="H6" s="714"/>
      <c r="I6" s="714"/>
      <c r="J6" s="714"/>
      <c r="K6" s="714"/>
      <c r="L6" s="714"/>
      <c r="M6" s="714"/>
      <c r="N6" s="714"/>
      <c r="O6" s="714"/>
      <c r="P6" s="714"/>
      <c r="Q6" s="714"/>
      <c r="R6" s="714"/>
      <c r="S6" s="714"/>
      <c r="T6" s="714"/>
      <c r="U6" s="715"/>
      <c r="V6" s="716"/>
      <c r="W6" s="717"/>
      <c r="X6" s="718"/>
      <c r="Y6" s="718"/>
      <c r="Z6" s="718"/>
      <c r="AA6" s="718"/>
      <c r="AB6" s="718"/>
      <c r="AC6" s="718"/>
      <c r="AD6" s="718"/>
      <c r="AE6" s="718"/>
      <c r="AF6" s="718"/>
      <c r="AG6" s="718"/>
      <c r="AH6" s="718"/>
      <c r="AI6" s="718"/>
      <c r="AJ6" s="718"/>
      <c r="AK6" s="718"/>
      <c r="AL6" s="718"/>
      <c r="AM6" s="718"/>
      <c r="AN6" s="719"/>
      <c r="AO6" s="719"/>
      <c r="AP6" s="718"/>
      <c r="AQ6" s="718"/>
      <c r="AR6" s="720" t="s">
        <v>569</v>
      </c>
    </row>
    <row r="7" spans="1:44" ht="19.5" customHeight="1">
      <c r="A7" s="257" t="s">
        <v>1494</v>
      </c>
      <c r="B7" s="721"/>
      <c r="C7" s="721"/>
      <c r="D7" s="721"/>
      <c r="E7" s="721"/>
      <c r="F7" s="721"/>
      <c r="G7" s="721"/>
      <c r="H7" s="721"/>
      <c r="I7" s="721"/>
      <c r="J7" s="721"/>
      <c r="K7" s="721"/>
      <c r="L7" s="721"/>
      <c r="M7" s="721"/>
      <c r="N7" s="721"/>
      <c r="O7" s="721"/>
      <c r="P7" s="721"/>
      <c r="Q7" s="721"/>
      <c r="R7" s="722"/>
      <c r="S7" s="722"/>
      <c r="T7" s="722"/>
      <c r="U7" s="723"/>
      <c r="V7" s="724"/>
      <c r="W7" s="725"/>
      <c r="X7" s="726"/>
      <c r="Y7" s="726"/>
      <c r="Z7" s="726"/>
      <c r="AA7" s="726"/>
      <c r="AB7" s="726"/>
      <c r="AC7" s="726"/>
      <c r="AD7" s="726"/>
      <c r="AE7" s="726"/>
      <c r="AF7" s="726"/>
      <c r="AG7" s="726"/>
      <c r="AH7" s="726"/>
      <c r="AI7" s="726"/>
      <c r="AJ7" s="726"/>
      <c r="AK7" s="727"/>
      <c r="AL7" s="727"/>
      <c r="AM7" s="727"/>
      <c r="AN7" s="728"/>
      <c r="AO7" s="728"/>
      <c r="AP7" s="729"/>
      <c r="AQ7" s="730"/>
      <c r="AR7" s="661" t="s">
        <v>1495</v>
      </c>
    </row>
    <row r="8" spans="1:44" s="742" customFormat="1" ht="24.75" customHeight="1">
      <c r="A8" s="731" t="s">
        <v>1529</v>
      </c>
      <c r="B8" s="732"/>
      <c r="C8" s="733"/>
      <c r="D8" s="733"/>
      <c r="E8" s="733"/>
      <c r="F8" s="733"/>
      <c r="G8" s="733"/>
      <c r="H8" s="733"/>
      <c r="I8" s="733"/>
      <c r="J8" s="733"/>
      <c r="K8" s="733"/>
      <c r="L8" s="733"/>
      <c r="M8" s="733"/>
      <c r="N8" s="733"/>
      <c r="O8" s="733"/>
      <c r="P8" s="733"/>
      <c r="Q8" s="733"/>
      <c r="R8" s="733"/>
      <c r="S8" s="733"/>
      <c r="T8" s="733"/>
      <c r="U8" s="734"/>
      <c r="V8" s="735"/>
      <c r="W8" s="736"/>
      <c r="X8" s="737"/>
      <c r="Y8" s="737"/>
      <c r="Z8" s="737"/>
      <c r="AA8" s="737"/>
      <c r="AB8" s="737"/>
      <c r="AC8" s="737"/>
      <c r="AD8" s="737"/>
      <c r="AE8" s="737"/>
      <c r="AF8" s="737"/>
      <c r="AG8" s="737"/>
      <c r="AH8" s="737"/>
      <c r="AI8" s="737"/>
      <c r="AJ8" s="737"/>
      <c r="AK8" s="737"/>
      <c r="AL8" s="737"/>
      <c r="AM8" s="737"/>
      <c r="AN8" s="738"/>
      <c r="AO8" s="738"/>
      <c r="AP8" s="739"/>
      <c r="AQ8" s="740"/>
      <c r="AR8" s="741" t="s">
        <v>1530</v>
      </c>
    </row>
    <row r="9" spans="1:44" ht="33" customHeight="1">
      <c r="A9" s="2912" t="s">
        <v>182</v>
      </c>
      <c r="B9" s="2913" t="s">
        <v>1531</v>
      </c>
      <c r="C9" s="2913" t="s">
        <v>1532</v>
      </c>
      <c r="D9" s="2914" t="s">
        <v>1533</v>
      </c>
      <c r="E9" s="2914"/>
      <c r="F9" s="2914"/>
      <c r="G9" s="2914"/>
      <c r="H9" s="2914"/>
      <c r="I9" s="2914"/>
      <c r="J9" s="2914"/>
      <c r="K9" s="2914"/>
      <c r="L9" s="2914"/>
      <c r="M9" s="2914"/>
      <c r="N9" s="2914"/>
      <c r="O9" s="2914"/>
      <c r="P9" s="2914"/>
      <c r="Q9" s="2914"/>
      <c r="R9" s="2914"/>
      <c r="S9" s="2914"/>
      <c r="T9" s="2914"/>
      <c r="U9" s="2914"/>
      <c r="V9" s="2914" t="s">
        <v>879</v>
      </c>
      <c r="W9" s="2915" t="s">
        <v>196</v>
      </c>
      <c r="X9" s="2916" t="s">
        <v>1534</v>
      </c>
      <c r="Y9" s="2916"/>
      <c r="Z9" s="2916"/>
      <c r="AA9" s="2916"/>
      <c r="AB9" s="2916"/>
      <c r="AC9" s="2916"/>
      <c r="AD9" s="2916"/>
      <c r="AE9" s="2916"/>
      <c r="AF9" s="2916"/>
      <c r="AG9" s="2916"/>
      <c r="AH9" s="2916"/>
      <c r="AI9" s="2916"/>
      <c r="AJ9" s="2916"/>
      <c r="AK9" s="2916"/>
      <c r="AL9" s="2916"/>
      <c r="AM9" s="2916"/>
      <c r="AN9" s="2916"/>
      <c r="AO9" s="2916"/>
      <c r="AP9" s="2917" t="s">
        <v>1535</v>
      </c>
      <c r="AQ9" s="2917" t="s">
        <v>1536</v>
      </c>
      <c r="AR9" s="2917" t="s">
        <v>577</v>
      </c>
    </row>
    <row r="10" spans="1:44" ht="51.75" customHeight="1">
      <c r="A10" s="2912"/>
      <c r="B10" s="2913"/>
      <c r="C10" s="2913"/>
      <c r="D10" s="2912">
        <v>2017</v>
      </c>
      <c r="E10" s="2912"/>
      <c r="F10" s="2912"/>
      <c r="G10" s="2912">
        <v>2018</v>
      </c>
      <c r="H10" s="2912"/>
      <c r="I10" s="2912"/>
      <c r="J10" s="2912">
        <v>2019</v>
      </c>
      <c r="K10" s="2912"/>
      <c r="L10" s="2912"/>
      <c r="M10" s="2912">
        <v>2020</v>
      </c>
      <c r="N10" s="2912"/>
      <c r="O10" s="2912"/>
      <c r="P10" s="2912">
        <v>2021</v>
      </c>
      <c r="Q10" s="2912"/>
      <c r="R10" s="2912"/>
      <c r="S10" s="2912">
        <v>2022</v>
      </c>
      <c r="T10" s="2912"/>
      <c r="U10" s="2912"/>
      <c r="V10" s="2914"/>
      <c r="W10" s="2915"/>
      <c r="X10" s="2917">
        <v>2022</v>
      </c>
      <c r="Y10" s="2917"/>
      <c r="Z10" s="2917"/>
      <c r="AA10" s="2917">
        <v>2021</v>
      </c>
      <c r="AB10" s="2917"/>
      <c r="AC10" s="2917"/>
      <c r="AD10" s="2915">
        <v>2020</v>
      </c>
      <c r="AE10" s="2915"/>
      <c r="AF10" s="2915"/>
      <c r="AG10" s="2917">
        <v>2019</v>
      </c>
      <c r="AH10" s="2917"/>
      <c r="AI10" s="2917"/>
      <c r="AJ10" s="2917">
        <v>2018</v>
      </c>
      <c r="AK10" s="2917"/>
      <c r="AL10" s="2917"/>
      <c r="AM10" s="2917">
        <v>2017</v>
      </c>
      <c r="AN10" s="2917"/>
      <c r="AO10" s="2917"/>
      <c r="AP10" s="2917"/>
      <c r="AQ10" s="2917"/>
      <c r="AR10" s="2917"/>
    </row>
    <row r="11" spans="1:44" ht="117" customHeight="1">
      <c r="A11" s="2912"/>
      <c r="B11" s="2913"/>
      <c r="C11" s="2913"/>
      <c r="D11" s="744" t="s">
        <v>1537</v>
      </c>
      <c r="E11" s="744" t="s">
        <v>1538</v>
      </c>
      <c r="F11" s="743" t="s">
        <v>1539</v>
      </c>
      <c r="G11" s="744" t="s">
        <v>1537</v>
      </c>
      <c r="H11" s="744" t="s">
        <v>1538</v>
      </c>
      <c r="I11" s="743" t="s">
        <v>1539</v>
      </c>
      <c r="J11" s="744" t="s">
        <v>1537</v>
      </c>
      <c r="K11" s="744" t="s">
        <v>1538</v>
      </c>
      <c r="L11" s="743" t="s">
        <v>1539</v>
      </c>
      <c r="M11" s="744" t="s">
        <v>1537</v>
      </c>
      <c r="N11" s="744" t="s">
        <v>1538</v>
      </c>
      <c r="O11" s="743" t="s">
        <v>1539</v>
      </c>
      <c r="P11" s="744" t="s">
        <v>1537</v>
      </c>
      <c r="Q11" s="744" t="s">
        <v>1538</v>
      </c>
      <c r="R11" s="743" t="s">
        <v>1539</v>
      </c>
      <c r="S11" s="744" t="s">
        <v>1537</v>
      </c>
      <c r="T11" s="744" t="s">
        <v>1538</v>
      </c>
      <c r="U11" s="743" t="s">
        <v>1539</v>
      </c>
      <c r="V11" s="2914"/>
      <c r="W11" s="2915"/>
      <c r="X11" s="745" t="s">
        <v>1540</v>
      </c>
      <c r="Y11" s="745" t="s">
        <v>1541</v>
      </c>
      <c r="Z11" s="745" t="s">
        <v>1542</v>
      </c>
      <c r="AA11" s="745" t="s">
        <v>1540</v>
      </c>
      <c r="AB11" s="745" t="s">
        <v>1543</v>
      </c>
      <c r="AC11" s="745" t="s">
        <v>1542</v>
      </c>
      <c r="AD11" s="745" t="s">
        <v>1540</v>
      </c>
      <c r="AE11" s="745" t="s">
        <v>1541</v>
      </c>
      <c r="AF11" s="745" t="s">
        <v>1542</v>
      </c>
      <c r="AG11" s="745" t="s">
        <v>1540</v>
      </c>
      <c r="AH11" s="745" t="s">
        <v>1541</v>
      </c>
      <c r="AI11" s="745" t="s">
        <v>1542</v>
      </c>
      <c r="AJ11" s="745" t="s">
        <v>1544</v>
      </c>
      <c r="AK11" s="745" t="s">
        <v>1541</v>
      </c>
      <c r="AL11" s="745" t="s">
        <v>1542</v>
      </c>
      <c r="AM11" s="745" t="s">
        <v>1540</v>
      </c>
      <c r="AN11" s="745" t="s">
        <v>1541</v>
      </c>
      <c r="AO11" s="745" t="s">
        <v>1542</v>
      </c>
      <c r="AP11" s="2917"/>
      <c r="AQ11" s="2917"/>
      <c r="AR11" s="2917"/>
    </row>
    <row r="12" spans="1:44" ht="49.5" customHeight="1">
      <c r="A12" s="746" t="s">
        <v>1545</v>
      </c>
      <c r="B12" s="747" t="s">
        <v>1546</v>
      </c>
      <c r="C12" s="748" t="s">
        <v>1547</v>
      </c>
      <c r="D12" s="749">
        <v>7285</v>
      </c>
      <c r="E12" s="749">
        <v>7285</v>
      </c>
      <c r="F12" s="748" t="s">
        <v>1548</v>
      </c>
      <c r="G12" s="748">
        <v>8017</v>
      </c>
      <c r="H12" s="748">
        <v>15</v>
      </c>
      <c r="I12" s="748" t="s">
        <v>1548</v>
      </c>
      <c r="J12" s="748">
        <v>9336</v>
      </c>
      <c r="K12" s="748">
        <v>15</v>
      </c>
      <c r="L12" s="748" t="s">
        <v>1548</v>
      </c>
      <c r="M12" s="748">
        <v>9721</v>
      </c>
      <c r="N12" s="748">
        <v>15</v>
      </c>
      <c r="O12" s="748" t="s">
        <v>1548</v>
      </c>
      <c r="P12" s="748">
        <v>10248</v>
      </c>
      <c r="Q12" s="748">
        <v>15</v>
      </c>
      <c r="R12" s="748" t="s">
        <v>1548</v>
      </c>
      <c r="S12" s="748">
        <v>10884</v>
      </c>
      <c r="T12" s="748">
        <v>15</v>
      </c>
      <c r="U12" s="748" t="s">
        <v>1548</v>
      </c>
      <c r="V12" s="749"/>
      <c r="W12" s="750"/>
      <c r="X12" s="748" t="s">
        <v>6774</v>
      </c>
      <c r="Y12" s="748">
        <v>15</v>
      </c>
      <c r="Z12" s="748">
        <v>10884</v>
      </c>
      <c r="AA12" s="748" t="s">
        <v>6774</v>
      </c>
      <c r="AB12" s="748">
        <v>15</v>
      </c>
      <c r="AC12" s="748">
        <v>10248</v>
      </c>
      <c r="AD12" s="748" t="s">
        <v>6774</v>
      </c>
      <c r="AE12" s="748">
        <v>15</v>
      </c>
      <c r="AF12" s="748">
        <v>9721</v>
      </c>
      <c r="AG12" s="748" t="s">
        <v>6774</v>
      </c>
      <c r="AH12" s="748">
        <v>15</v>
      </c>
      <c r="AI12" s="748">
        <v>9336</v>
      </c>
      <c r="AJ12" s="748" t="s">
        <v>6774</v>
      </c>
      <c r="AK12" s="748">
        <v>15</v>
      </c>
      <c r="AL12" s="748">
        <v>8017</v>
      </c>
      <c r="AM12" s="748" t="s">
        <v>6774</v>
      </c>
      <c r="AN12" s="749">
        <v>7285</v>
      </c>
      <c r="AO12" s="749">
        <v>7285</v>
      </c>
      <c r="AP12" s="1517" t="s">
        <v>6771</v>
      </c>
      <c r="AQ12" s="752" t="s">
        <v>6768</v>
      </c>
      <c r="AR12" s="753" t="s">
        <v>1545</v>
      </c>
    </row>
    <row r="13" spans="1:44" ht="49.5" customHeight="1">
      <c r="A13" s="746" t="s">
        <v>1549</v>
      </c>
      <c r="B13" s="747" t="s">
        <v>1550</v>
      </c>
      <c r="C13" s="748" t="s">
        <v>1551</v>
      </c>
      <c r="D13" s="749">
        <v>25984</v>
      </c>
      <c r="E13" s="749">
        <v>25984</v>
      </c>
      <c r="F13" s="748" t="s">
        <v>1548</v>
      </c>
      <c r="G13" s="748">
        <v>26247</v>
      </c>
      <c r="H13" s="748">
        <v>15</v>
      </c>
      <c r="I13" s="748" t="s">
        <v>1548</v>
      </c>
      <c r="J13" s="748">
        <v>26286</v>
      </c>
      <c r="K13" s="748">
        <v>15</v>
      </c>
      <c r="L13" s="748" t="s">
        <v>1548</v>
      </c>
      <c r="M13" s="748">
        <v>27876</v>
      </c>
      <c r="N13" s="748">
        <v>15</v>
      </c>
      <c r="O13" s="748" t="s">
        <v>1548</v>
      </c>
      <c r="P13" s="748">
        <v>27544</v>
      </c>
      <c r="Q13" s="748">
        <v>15</v>
      </c>
      <c r="R13" s="748" t="s">
        <v>1548</v>
      </c>
      <c r="S13" s="748">
        <v>28398</v>
      </c>
      <c r="T13" s="748">
        <v>15</v>
      </c>
      <c r="U13" s="748" t="s">
        <v>1548</v>
      </c>
      <c r="V13" s="749"/>
      <c r="W13" s="751"/>
      <c r="X13" s="748" t="s">
        <v>6774</v>
      </c>
      <c r="Y13" s="748">
        <v>15</v>
      </c>
      <c r="Z13" s="748">
        <v>28398</v>
      </c>
      <c r="AA13" s="748" t="s">
        <v>6774</v>
      </c>
      <c r="AB13" s="748">
        <v>15</v>
      </c>
      <c r="AC13" s="748">
        <v>27544</v>
      </c>
      <c r="AD13" s="748" t="s">
        <v>6774</v>
      </c>
      <c r="AE13" s="748">
        <v>15</v>
      </c>
      <c r="AF13" s="748">
        <v>27876</v>
      </c>
      <c r="AG13" s="748" t="s">
        <v>6774</v>
      </c>
      <c r="AH13" s="748">
        <v>15</v>
      </c>
      <c r="AI13" s="748">
        <v>26286</v>
      </c>
      <c r="AJ13" s="748" t="s">
        <v>6774</v>
      </c>
      <c r="AK13" s="748">
        <v>15</v>
      </c>
      <c r="AL13" s="748">
        <v>26247</v>
      </c>
      <c r="AM13" s="748" t="s">
        <v>6774</v>
      </c>
      <c r="AN13" s="749">
        <v>25984</v>
      </c>
      <c r="AO13" s="749">
        <v>25984</v>
      </c>
      <c r="AP13" s="752" t="s">
        <v>6772</v>
      </c>
      <c r="AQ13" s="752" t="s">
        <v>6769</v>
      </c>
      <c r="AR13" s="753" t="s">
        <v>1549</v>
      </c>
    </row>
    <row r="14" spans="1:44" ht="49.5" customHeight="1">
      <c r="A14" s="746" t="s">
        <v>1552</v>
      </c>
      <c r="B14" s="747" t="s">
        <v>1553</v>
      </c>
      <c r="C14" s="748" t="s">
        <v>1554</v>
      </c>
      <c r="D14" s="749">
        <v>14249</v>
      </c>
      <c r="E14" s="749">
        <v>14249</v>
      </c>
      <c r="F14" s="748" t="s">
        <v>1555</v>
      </c>
      <c r="G14" s="748">
        <v>15423</v>
      </c>
      <c r="H14" s="748">
        <v>10</v>
      </c>
      <c r="I14" s="748" t="s">
        <v>1555</v>
      </c>
      <c r="J14" s="748">
        <v>16961</v>
      </c>
      <c r="K14" s="748">
        <v>10</v>
      </c>
      <c r="L14" s="748" t="s">
        <v>1555</v>
      </c>
      <c r="M14" s="748">
        <v>17463</v>
      </c>
      <c r="N14" s="748">
        <v>10</v>
      </c>
      <c r="O14" s="748" t="s">
        <v>1555</v>
      </c>
      <c r="P14" s="748">
        <v>18992</v>
      </c>
      <c r="Q14" s="748">
        <v>10</v>
      </c>
      <c r="R14" s="748" t="s">
        <v>1555</v>
      </c>
      <c r="S14" s="748">
        <v>19573</v>
      </c>
      <c r="T14" s="748">
        <v>10</v>
      </c>
      <c r="U14" s="748" t="s">
        <v>1555</v>
      </c>
      <c r="V14" s="749"/>
      <c r="W14" s="751"/>
      <c r="X14" s="748" t="s">
        <v>6775</v>
      </c>
      <c r="Y14" s="748">
        <v>10</v>
      </c>
      <c r="Z14" s="748">
        <v>19573</v>
      </c>
      <c r="AA14" s="748" t="s">
        <v>6775</v>
      </c>
      <c r="AB14" s="748">
        <v>10</v>
      </c>
      <c r="AC14" s="748">
        <v>18992</v>
      </c>
      <c r="AD14" s="748" t="s">
        <v>6775</v>
      </c>
      <c r="AE14" s="748">
        <v>10</v>
      </c>
      <c r="AF14" s="748">
        <v>17463</v>
      </c>
      <c r="AG14" s="748" t="s">
        <v>6775</v>
      </c>
      <c r="AH14" s="748">
        <v>10</v>
      </c>
      <c r="AI14" s="748">
        <v>16961</v>
      </c>
      <c r="AJ14" s="748" t="s">
        <v>6775</v>
      </c>
      <c r="AK14" s="748">
        <v>10</v>
      </c>
      <c r="AL14" s="748">
        <v>15423</v>
      </c>
      <c r="AM14" s="748" t="s">
        <v>6775</v>
      </c>
      <c r="AN14" s="749">
        <v>14249</v>
      </c>
      <c r="AO14" s="749">
        <v>14249</v>
      </c>
      <c r="AP14" s="752" t="s">
        <v>6773</v>
      </c>
      <c r="AQ14" s="752" t="s">
        <v>6770</v>
      </c>
      <c r="AR14" s="753" t="s">
        <v>1552</v>
      </c>
    </row>
    <row r="15" spans="1:44" ht="49.5" customHeight="1">
      <c r="A15" s="746" t="s">
        <v>1556</v>
      </c>
      <c r="B15" s="754"/>
      <c r="C15" s="755"/>
      <c r="D15" s="755"/>
      <c r="E15" s="756"/>
      <c r="F15" s="756"/>
      <c r="G15" s="756"/>
      <c r="H15" s="756"/>
      <c r="I15" s="756"/>
      <c r="J15" s="756"/>
      <c r="K15" s="756"/>
      <c r="L15" s="756"/>
      <c r="M15" s="756"/>
      <c r="N15" s="756"/>
      <c r="O15" s="756"/>
      <c r="P15" s="756"/>
      <c r="Q15" s="756"/>
      <c r="R15" s="756"/>
      <c r="S15" s="756"/>
      <c r="T15" s="756"/>
      <c r="U15" s="756"/>
      <c r="V15" s="755"/>
      <c r="W15" s="751"/>
      <c r="X15" s="751"/>
      <c r="Y15" s="751"/>
      <c r="Z15" s="751"/>
      <c r="AA15" s="751"/>
      <c r="AB15" s="751"/>
      <c r="AC15" s="751"/>
      <c r="AD15" s="751"/>
      <c r="AE15" s="751"/>
      <c r="AF15" s="751"/>
      <c r="AG15" s="751"/>
      <c r="AH15" s="751"/>
      <c r="AI15" s="751"/>
      <c r="AJ15" s="752"/>
      <c r="AK15" s="752"/>
      <c r="AL15" s="752"/>
      <c r="AM15" s="752"/>
      <c r="AN15" s="752"/>
      <c r="AO15" s="752"/>
      <c r="AP15" s="752"/>
      <c r="AQ15" s="752"/>
      <c r="AR15" s="753" t="s">
        <v>1556</v>
      </c>
    </row>
    <row r="16" spans="1:44" ht="49.5" customHeight="1">
      <c r="A16" s="746" t="s">
        <v>1557</v>
      </c>
      <c r="B16" s="754"/>
      <c r="C16" s="755"/>
      <c r="D16" s="755"/>
      <c r="E16" s="756"/>
      <c r="F16" s="756"/>
      <c r="G16" s="756"/>
      <c r="H16" s="756"/>
      <c r="I16" s="756"/>
      <c r="J16" s="756"/>
      <c r="K16" s="756"/>
      <c r="L16" s="756"/>
      <c r="M16" s="756"/>
      <c r="N16" s="756"/>
      <c r="O16" s="756"/>
      <c r="P16" s="756"/>
      <c r="Q16" s="756"/>
      <c r="R16" s="756"/>
      <c r="S16" s="756"/>
      <c r="T16" s="756"/>
      <c r="U16" s="756"/>
      <c r="V16" s="755"/>
      <c r="W16" s="751"/>
      <c r="X16" s="751"/>
      <c r="Y16" s="751"/>
      <c r="Z16" s="751"/>
      <c r="AA16" s="751"/>
      <c r="AB16" s="751"/>
      <c r="AC16" s="751"/>
      <c r="AD16" s="751"/>
      <c r="AE16" s="751"/>
      <c r="AF16" s="751"/>
      <c r="AG16" s="751"/>
      <c r="AH16" s="751"/>
      <c r="AI16" s="751"/>
      <c r="AJ16" s="752"/>
      <c r="AK16" s="752"/>
      <c r="AL16" s="752"/>
      <c r="AM16" s="752"/>
      <c r="AN16" s="752"/>
      <c r="AO16" s="752"/>
      <c r="AP16" s="752"/>
      <c r="AQ16" s="752"/>
      <c r="AR16" s="753" t="s">
        <v>1557</v>
      </c>
    </row>
    <row r="17" spans="1:44" ht="49.5" customHeight="1">
      <c r="A17" s="746" t="s">
        <v>1558</v>
      </c>
      <c r="B17" s="754"/>
      <c r="C17" s="755"/>
      <c r="D17" s="755"/>
      <c r="E17" s="756"/>
      <c r="F17" s="756"/>
      <c r="G17" s="756"/>
      <c r="H17" s="756"/>
      <c r="I17" s="756"/>
      <c r="J17" s="756"/>
      <c r="K17" s="756"/>
      <c r="L17" s="756"/>
      <c r="M17" s="756"/>
      <c r="N17" s="756"/>
      <c r="O17" s="756"/>
      <c r="P17" s="756"/>
      <c r="Q17" s="756"/>
      <c r="R17" s="756"/>
      <c r="S17" s="756"/>
      <c r="T17" s="756"/>
      <c r="U17" s="756"/>
      <c r="V17" s="755"/>
      <c r="W17" s="751"/>
      <c r="X17" s="751"/>
      <c r="Y17" s="751"/>
      <c r="Z17" s="751"/>
      <c r="AA17" s="751"/>
      <c r="AB17" s="751"/>
      <c r="AC17" s="751"/>
      <c r="AD17" s="751"/>
      <c r="AE17" s="751"/>
      <c r="AF17" s="751"/>
      <c r="AG17" s="751"/>
      <c r="AH17" s="751"/>
      <c r="AI17" s="751"/>
      <c r="AJ17" s="752"/>
      <c r="AK17" s="752"/>
      <c r="AL17" s="752"/>
      <c r="AM17" s="752"/>
      <c r="AN17" s="752"/>
      <c r="AO17" s="752"/>
      <c r="AP17" s="752"/>
      <c r="AQ17" s="752"/>
      <c r="AR17" s="753" t="s">
        <v>1558</v>
      </c>
    </row>
    <row r="18" spans="1:44" ht="45" customHeight="1">
      <c r="A18" s="746" t="s">
        <v>1559</v>
      </c>
      <c r="B18" s="754"/>
      <c r="C18" s="755"/>
      <c r="D18" s="755"/>
      <c r="E18" s="756"/>
      <c r="F18" s="756"/>
      <c r="G18" s="756"/>
      <c r="H18" s="756"/>
      <c r="I18" s="756"/>
      <c r="J18" s="756"/>
      <c r="K18" s="756"/>
      <c r="L18" s="756"/>
      <c r="M18" s="756"/>
      <c r="N18" s="756"/>
      <c r="O18" s="756"/>
      <c r="P18" s="756"/>
      <c r="Q18" s="756"/>
      <c r="R18" s="756"/>
      <c r="S18" s="756"/>
      <c r="T18" s="756"/>
      <c r="U18" s="756"/>
      <c r="V18" s="755"/>
      <c r="W18" s="751"/>
      <c r="X18" s="751"/>
      <c r="Y18" s="751"/>
      <c r="Z18" s="751"/>
      <c r="AA18" s="751"/>
      <c r="AB18" s="751"/>
      <c r="AC18" s="751"/>
      <c r="AD18" s="751"/>
      <c r="AE18" s="751"/>
      <c r="AF18" s="751"/>
      <c r="AG18" s="751"/>
      <c r="AH18" s="751"/>
      <c r="AI18" s="751"/>
      <c r="AJ18" s="752"/>
      <c r="AK18" s="752"/>
      <c r="AL18" s="752"/>
      <c r="AM18" s="752"/>
      <c r="AN18" s="752"/>
      <c r="AO18" s="752"/>
      <c r="AP18" s="752"/>
      <c r="AQ18" s="752"/>
      <c r="AR18" s="753" t="s">
        <v>1559</v>
      </c>
    </row>
    <row r="19" spans="1:44" ht="37.5" customHeight="1">
      <c r="A19" s="746" t="s">
        <v>1560</v>
      </c>
      <c r="B19" s="754"/>
      <c r="C19" s="755"/>
      <c r="D19" s="755"/>
      <c r="E19" s="756"/>
      <c r="F19" s="756"/>
      <c r="G19" s="756"/>
      <c r="H19" s="756"/>
      <c r="I19" s="756"/>
      <c r="J19" s="756"/>
      <c r="K19" s="756"/>
      <c r="L19" s="756"/>
      <c r="M19" s="756"/>
      <c r="N19" s="756"/>
      <c r="O19" s="756"/>
      <c r="P19" s="756"/>
      <c r="Q19" s="756"/>
      <c r="R19" s="756"/>
      <c r="S19" s="756"/>
      <c r="T19" s="756"/>
      <c r="U19" s="756"/>
      <c r="V19" s="755"/>
      <c r="W19" s="751"/>
      <c r="X19" s="751"/>
      <c r="Y19" s="751"/>
      <c r="Z19" s="751"/>
      <c r="AA19" s="751"/>
      <c r="AB19" s="751"/>
      <c r="AC19" s="751"/>
      <c r="AD19" s="751"/>
      <c r="AE19" s="751"/>
      <c r="AF19" s="751"/>
      <c r="AG19" s="751"/>
      <c r="AH19" s="751"/>
      <c r="AI19" s="751"/>
      <c r="AJ19" s="752"/>
      <c r="AK19" s="752"/>
      <c r="AL19" s="752"/>
      <c r="AM19" s="752"/>
      <c r="AN19" s="752"/>
      <c r="AO19" s="752"/>
      <c r="AP19" s="752"/>
      <c r="AQ19" s="752"/>
      <c r="AR19" s="753" t="s">
        <v>1560</v>
      </c>
    </row>
    <row r="20" spans="1:44" ht="46.5" customHeight="1">
      <c r="A20" s="746" t="s">
        <v>1561</v>
      </c>
      <c r="B20" s="754"/>
      <c r="C20" s="755"/>
      <c r="D20" s="755"/>
      <c r="E20" s="756"/>
      <c r="F20" s="756"/>
      <c r="G20" s="756"/>
      <c r="H20" s="756"/>
      <c r="I20" s="756"/>
      <c r="J20" s="756"/>
      <c r="K20" s="756"/>
      <c r="L20" s="756"/>
      <c r="M20" s="756"/>
      <c r="N20" s="756"/>
      <c r="O20" s="756"/>
      <c r="P20" s="756"/>
      <c r="Q20" s="756"/>
      <c r="R20" s="756"/>
      <c r="S20" s="756"/>
      <c r="T20" s="756"/>
      <c r="U20" s="756"/>
      <c r="V20" s="755"/>
      <c r="W20" s="751"/>
      <c r="X20" s="751"/>
      <c r="Y20" s="751"/>
      <c r="Z20" s="751"/>
      <c r="AA20" s="751"/>
      <c r="AB20" s="751"/>
      <c r="AC20" s="751"/>
      <c r="AD20" s="751"/>
      <c r="AE20" s="751"/>
      <c r="AF20" s="751"/>
      <c r="AG20" s="751"/>
      <c r="AH20" s="751"/>
      <c r="AI20" s="751"/>
      <c r="AJ20" s="752"/>
      <c r="AK20" s="752"/>
      <c r="AL20" s="752"/>
      <c r="AM20" s="752"/>
      <c r="AN20" s="752"/>
      <c r="AO20" s="752"/>
      <c r="AP20" s="752"/>
      <c r="AQ20" s="752"/>
      <c r="AR20" s="753" t="s">
        <v>1561</v>
      </c>
    </row>
    <row r="21" spans="1:44" ht="43.5" customHeight="1">
      <c r="A21" s="746" t="s">
        <v>1562</v>
      </c>
      <c r="B21" s="754"/>
      <c r="C21" s="755"/>
      <c r="D21" s="755"/>
      <c r="E21" s="756"/>
      <c r="F21" s="756"/>
      <c r="G21" s="756"/>
      <c r="H21" s="756"/>
      <c r="I21" s="756"/>
      <c r="J21" s="756"/>
      <c r="K21" s="756"/>
      <c r="L21" s="756"/>
      <c r="M21" s="756"/>
      <c r="N21" s="756"/>
      <c r="O21" s="756"/>
      <c r="P21" s="756"/>
      <c r="Q21" s="756"/>
      <c r="R21" s="756"/>
      <c r="S21" s="756"/>
      <c r="T21" s="756"/>
      <c r="U21" s="756"/>
      <c r="V21" s="755"/>
      <c r="W21" s="751"/>
      <c r="X21" s="751"/>
      <c r="Y21" s="751"/>
      <c r="Z21" s="751"/>
      <c r="AA21" s="751"/>
      <c r="AB21" s="751"/>
      <c r="AC21" s="751"/>
      <c r="AD21" s="751"/>
      <c r="AE21" s="751"/>
      <c r="AF21" s="751"/>
      <c r="AG21" s="751"/>
      <c r="AH21" s="751"/>
      <c r="AI21" s="751"/>
      <c r="AJ21" s="752"/>
      <c r="AK21" s="752"/>
      <c r="AL21" s="752"/>
      <c r="AM21" s="752"/>
      <c r="AN21" s="752"/>
      <c r="AO21" s="752"/>
      <c r="AP21" s="752"/>
      <c r="AQ21" s="752"/>
      <c r="AR21" s="753" t="s">
        <v>1562</v>
      </c>
    </row>
    <row r="22" spans="1:44" s="234" customFormat="1" ht="18" customHeight="1">
      <c r="A22" s="757" t="s">
        <v>269</v>
      </c>
      <c r="B22" s="758"/>
      <c r="C22" s="2"/>
      <c r="D22" s="2"/>
      <c r="E22" s="2"/>
      <c r="F22" s="2"/>
      <c r="G22" s="2"/>
      <c r="H22" s="2"/>
      <c r="I22" s="2"/>
      <c r="J22" s="2"/>
      <c r="K22" s="2"/>
      <c r="L22" s="2"/>
      <c r="M22" s="2"/>
      <c r="N22" s="2"/>
      <c r="O22" s="2"/>
      <c r="P22" s="2"/>
      <c r="Q22" s="2"/>
      <c r="R22" s="2"/>
      <c r="S22" s="2"/>
      <c r="T22" s="2"/>
      <c r="U22" s="2"/>
      <c r="V22" s="759"/>
      <c r="W22" s="760"/>
      <c r="X22" s="760"/>
      <c r="Y22" s="760"/>
      <c r="Z22" s="760"/>
      <c r="AA22" s="760"/>
      <c r="AB22" s="760"/>
      <c r="AC22" s="760"/>
      <c r="AD22" s="760"/>
      <c r="AE22" s="760"/>
      <c r="AF22" s="760"/>
      <c r="AG22" s="760"/>
      <c r="AH22" s="760"/>
      <c r="AI22" s="760"/>
      <c r="AJ22" s="760"/>
      <c r="AK22" s="760"/>
      <c r="AL22" s="760"/>
      <c r="AM22" s="760"/>
      <c r="AN22" s="760"/>
      <c r="AO22" s="760"/>
      <c r="AP22" s="760"/>
      <c r="AQ22" s="760"/>
      <c r="AR22" s="759" t="s">
        <v>270</v>
      </c>
    </row>
    <row r="23" spans="1:44" ht="18" customHeight="1">
      <c r="A23" s="761" t="s">
        <v>1563</v>
      </c>
      <c r="B23" s="761"/>
      <c r="C23" s="2"/>
      <c r="D23" s="2"/>
      <c r="E23" s="2"/>
      <c r="F23" s="2"/>
      <c r="G23" s="2"/>
      <c r="H23" s="2"/>
      <c r="I23" s="2"/>
      <c r="J23" s="2"/>
      <c r="K23" s="2"/>
      <c r="L23" s="2"/>
      <c r="M23" s="2"/>
      <c r="N23" s="2"/>
      <c r="O23" s="2"/>
      <c r="P23" s="2"/>
      <c r="Q23" s="2"/>
      <c r="R23" s="762"/>
      <c r="S23" s="762"/>
      <c r="T23" s="762"/>
      <c r="U23" s="762"/>
      <c r="V23" s="763"/>
      <c r="W23" s="764"/>
      <c r="X23" s="764"/>
      <c r="Y23" s="764"/>
      <c r="Z23" s="764"/>
      <c r="AA23" s="764"/>
      <c r="AB23" s="764"/>
      <c r="AC23" s="764"/>
      <c r="AD23" s="764"/>
      <c r="AE23" s="764"/>
      <c r="AF23" s="764"/>
      <c r="AG23" s="764"/>
      <c r="AH23" s="764"/>
      <c r="AI23" s="764"/>
      <c r="AJ23" s="764"/>
      <c r="AK23" s="764"/>
      <c r="AL23" s="764"/>
      <c r="AM23" s="764"/>
      <c r="AN23" s="764"/>
      <c r="AO23" s="764"/>
      <c r="AP23" s="764"/>
      <c r="AQ23" s="764"/>
      <c r="AR23" s="765" t="s">
        <v>1564</v>
      </c>
    </row>
    <row r="24" spans="1:44" ht="18" customHeight="1">
      <c r="A24" s="761" t="s">
        <v>1565</v>
      </c>
      <c r="B24" s="761"/>
      <c r="C24" s="2"/>
      <c r="D24" s="2"/>
      <c r="E24" s="2"/>
      <c r="F24" s="2"/>
      <c r="G24" s="2"/>
      <c r="H24" s="2"/>
      <c r="I24" s="2"/>
      <c r="J24" s="2"/>
      <c r="K24" s="2"/>
      <c r="L24" s="2"/>
      <c r="M24" s="2"/>
      <c r="N24" s="2"/>
      <c r="O24" s="2"/>
      <c r="P24" s="2"/>
      <c r="Q24" s="2"/>
      <c r="R24" s="762"/>
      <c r="S24" s="762"/>
      <c r="T24" s="762"/>
      <c r="U24" s="762"/>
      <c r="V24" s="763"/>
      <c r="W24" s="764"/>
      <c r="X24" s="764"/>
      <c r="Y24" s="764"/>
      <c r="Z24" s="764"/>
      <c r="AA24" s="764"/>
      <c r="AB24" s="764"/>
      <c r="AC24" s="764"/>
      <c r="AD24" s="764"/>
      <c r="AE24" s="764"/>
      <c r="AF24" s="764"/>
      <c r="AG24" s="764"/>
      <c r="AH24" s="764"/>
      <c r="AI24" s="764"/>
      <c r="AJ24" s="764"/>
      <c r="AK24" s="764"/>
      <c r="AL24" s="766"/>
      <c r="AM24" s="766"/>
      <c r="AN24" s="766"/>
      <c r="AO24" s="766"/>
      <c r="AP24" s="766"/>
      <c r="AQ24" s="766"/>
      <c r="AR24" s="767" t="s">
        <v>1566</v>
      </c>
    </row>
    <row r="25" spans="1:44">
      <c r="A25" s="768"/>
      <c r="B25" s="769"/>
      <c r="C25" s="769"/>
      <c r="D25" s="769"/>
      <c r="E25" s="769"/>
      <c r="F25" s="769"/>
      <c r="G25" s="769"/>
      <c r="H25" s="769"/>
      <c r="I25" s="769"/>
      <c r="J25" s="769"/>
      <c r="K25" s="769"/>
      <c r="L25" s="769"/>
      <c r="M25" s="769"/>
      <c r="N25" s="769"/>
      <c r="O25" s="769"/>
      <c r="P25" s="769"/>
      <c r="Q25" s="769"/>
      <c r="R25" s="769"/>
      <c r="S25" s="769"/>
      <c r="T25" s="769"/>
      <c r="U25" s="770"/>
      <c r="V25" s="770"/>
    </row>
    <row r="26" spans="1:44">
      <c r="A26" s="771"/>
      <c r="B26" s="772"/>
      <c r="C26" s="772"/>
      <c r="D26" s="772"/>
      <c r="E26" s="772"/>
      <c r="F26" s="772"/>
      <c r="G26" s="772"/>
      <c r="H26" s="772"/>
      <c r="I26" s="772"/>
      <c r="J26" s="772"/>
      <c r="K26" s="772"/>
      <c r="L26" s="772"/>
      <c r="M26" s="772"/>
      <c r="N26" s="772"/>
      <c r="O26" s="772"/>
      <c r="P26" s="772"/>
      <c r="Q26" s="772"/>
      <c r="R26" s="772"/>
      <c r="S26" s="772"/>
      <c r="T26" s="772"/>
      <c r="U26" s="772"/>
      <c r="V26" s="772"/>
    </row>
    <row r="28" spans="1:44">
      <c r="A28" s="773"/>
    </row>
    <row r="31" spans="1:44">
      <c r="A31" s="773"/>
    </row>
  </sheetData>
  <mergeCells count="26">
    <mergeCell ref="W9:W11"/>
    <mergeCell ref="X9:AO9"/>
    <mergeCell ref="AP9:AP11"/>
    <mergeCell ref="AQ9:AQ11"/>
    <mergeCell ref="AR9:AR11"/>
    <mergeCell ref="X10:Z10"/>
    <mergeCell ref="AA10:AC10"/>
    <mergeCell ref="AD10:AF10"/>
    <mergeCell ref="AG10:AI10"/>
    <mergeCell ref="AJ10:AL10"/>
    <mergeCell ref="AM10:AO10"/>
    <mergeCell ref="C1:V1"/>
    <mergeCell ref="C2:V2"/>
    <mergeCell ref="C3:V3"/>
    <mergeCell ref="C4:V4"/>
    <mergeCell ref="A9:A11"/>
    <mergeCell ref="B9:B11"/>
    <mergeCell ref="C9:C11"/>
    <mergeCell ref="D9:U9"/>
    <mergeCell ref="V9:V11"/>
    <mergeCell ref="D10:F10"/>
    <mergeCell ref="G10:I10"/>
    <mergeCell ref="J10:L10"/>
    <mergeCell ref="M10:O10"/>
    <mergeCell ref="P10:R10"/>
    <mergeCell ref="S10:U10"/>
  </mergeCells>
  <printOptions horizontalCentered="1"/>
  <pageMargins left="0.23611111111111099" right="0.23611111111111099" top="0.72708333333333297" bottom="0.23611111111111099" header="0.511811023622047" footer="3.9583333333333297E-2"/>
  <pageSetup paperSize="9" scale="30" fitToHeight="0" pageOrder="overThenDown" orientation="landscape" horizontalDpi="300" verticalDpi="300" r:id="rId1"/>
  <headerFooter>
    <oddFooter>&amp;C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B54"/>
  <sheetViews>
    <sheetView rightToLeft="1" view="pageBreakPreview" zoomScale="40" zoomScaleNormal="85" zoomScaleSheetLayoutView="40" zoomScalePageLayoutView="50" workbookViewId="0">
      <selection activeCell="S1" sqref="S1:X4"/>
    </sheetView>
  </sheetViews>
  <sheetFormatPr defaultColWidth="11.44140625" defaultRowHeight="13.8"/>
  <cols>
    <col min="1" max="1" width="12.77734375" style="71" customWidth="1"/>
    <col min="2" max="2" width="15.44140625" style="74" customWidth="1"/>
    <col min="3" max="3" width="15" style="74" customWidth="1"/>
    <col min="4" max="4" width="21.77734375" style="74" customWidth="1"/>
    <col min="5" max="5" width="20" style="74" customWidth="1"/>
    <col min="6" max="6" width="21.44140625" style="74" customWidth="1"/>
    <col min="7" max="8" width="21.21875" style="74" customWidth="1"/>
    <col min="9" max="16" width="21.44140625" style="74" customWidth="1"/>
    <col min="17" max="18" width="22.44140625" style="74" customWidth="1"/>
    <col min="19" max="20" width="17.88671875" style="76" customWidth="1"/>
    <col min="21" max="21" width="21.109375" style="75" customWidth="1"/>
    <col min="22" max="22" width="23" style="75" customWidth="1"/>
    <col min="23" max="23" width="17.88671875" style="76" customWidth="1"/>
    <col min="24" max="24" width="20.5546875" style="76" customWidth="1"/>
    <col min="25" max="25" width="20.77734375" style="76" customWidth="1"/>
    <col min="26" max="26" width="10.21875" style="76" customWidth="1"/>
    <col min="27" max="27" width="14.21875" style="76" customWidth="1"/>
    <col min="28" max="28" width="28.44140625" style="76" customWidth="1"/>
    <col min="29" max="16384" width="11.44140625" style="74"/>
  </cols>
  <sheetData>
    <row r="1" spans="1:28" ht="24.75" customHeight="1">
      <c r="A1" s="77" t="s">
        <v>71</v>
      </c>
      <c r="B1" s="447"/>
      <c r="C1" s="774"/>
      <c r="D1" s="2911" t="s">
        <v>168</v>
      </c>
      <c r="E1" s="2922"/>
      <c r="F1" s="2922"/>
      <c r="G1" s="2922"/>
      <c r="H1" s="2922"/>
      <c r="I1" s="2922"/>
      <c r="J1" s="2922"/>
      <c r="K1" s="2922"/>
      <c r="L1" s="2922"/>
      <c r="M1" s="2922"/>
      <c r="N1" s="2922"/>
      <c r="O1" s="2922"/>
      <c r="P1" s="2922"/>
      <c r="Q1" s="2922"/>
      <c r="R1" s="2923"/>
      <c r="S1" s="2918" t="s">
        <v>6602</v>
      </c>
      <c r="T1" s="2919"/>
      <c r="U1" s="2919"/>
      <c r="V1" s="2919"/>
      <c r="W1" s="2919"/>
      <c r="X1" s="2919"/>
      <c r="Y1" s="2553"/>
      <c r="Z1" s="2575"/>
      <c r="AA1" s="2575"/>
      <c r="AB1" s="2576" t="s">
        <v>1567</v>
      </c>
    </row>
    <row r="2" spans="1:28" ht="24.75" customHeight="1">
      <c r="A2" s="89" t="s">
        <v>170</v>
      </c>
      <c r="B2" s="447"/>
      <c r="C2" s="774"/>
      <c r="D2" s="2911" t="s">
        <v>1568</v>
      </c>
      <c r="E2" s="2922"/>
      <c r="F2" s="2922"/>
      <c r="G2" s="2922"/>
      <c r="H2" s="2922"/>
      <c r="I2" s="2922"/>
      <c r="J2" s="2922"/>
      <c r="K2" s="2922"/>
      <c r="L2" s="2922"/>
      <c r="M2" s="2922"/>
      <c r="N2" s="2922"/>
      <c r="O2" s="2922"/>
      <c r="P2" s="2922"/>
      <c r="Q2" s="2922"/>
      <c r="R2" s="2923"/>
      <c r="S2" s="2551"/>
      <c r="T2" s="2552"/>
      <c r="U2" s="2594"/>
      <c r="V2" s="2594"/>
      <c r="W2" s="2920" t="s">
        <v>7842</v>
      </c>
      <c r="X2" s="2920"/>
      <c r="Y2" s="2553"/>
      <c r="Z2" s="2575"/>
      <c r="AA2" s="2575"/>
      <c r="AB2" s="2576"/>
    </row>
    <row r="3" spans="1:28" ht="24.75" customHeight="1">
      <c r="A3" s="89" t="s">
        <v>173</v>
      </c>
      <c r="B3" s="447"/>
      <c r="C3" s="774"/>
      <c r="D3" s="2911" t="s">
        <v>1569</v>
      </c>
      <c r="E3" s="2922"/>
      <c r="F3" s="2922"/>
      <c r="G3" s="2922"/>
      <c r="H3" s="2922"/>
      <c r="I3" s="2922"/>
      <c r="J3" s="2922"/>
      <c r="K3" s="2922"/>
      <c r="L3" s="2922"/>
      <c r="M3" s="2922"/>
      <c r="N3" s="2922"/>
      <c r="O3" s="2922"/>
      <c r="P3" s="2922"/>
      <c r="Q3" s="2922"/>
      <c r="R3" s="2923"/>
      <c r="S3" s="2551"/>
      <c r="T3" s="2552"/>
      <c r="U3" s="2594"/>
      <c r="V3" s="2594"/>
      <c r="W3" s="2920" t="s">
        <v>7843</v>
      </c>
      <c r="X3" s="2920"/>
      <c r="Y3" s="2553"/>
      <c r="Z3" s="2575"/>
      <c r="AA3" s="2575"/>
      <c r="AB3" s="2576"/>
    </row>
    <row r="4" spans="1:28" ht="24.75" customHeight="1">
      <c r="A4" s="89" t="s">
        <v>176</v>
      </c>
      <c r="B4" s="447"/>
      <c r="C4" s="774"/>
      <c r="D4" s="2924">
        <v>45144</v>
      </c>
      <c r="E4" s="2925"/>
      <c r="F4" s="2925"/>
      <c r="G4" s="2925"/>
      <c r="H4" s="2925"/>
      <c r="I4" s="2925"/>
      <c r="J4" s="2925"/>
      <c r="K4" s="2925"/>
      <c r="L4" s="2925"/>
      <c r="M4" s="2925"/>
      <c r="N4" s="2925"/>
      <c r="O4" s="2925"/>
      <c r="P4" s="2925"/>
      <c r="Q4" s="2925"/>
      <c r="R4" s="2926"/>
      <c r="S4" s="2551"/>
      <c r="T4" s="2552"/>
      <c r="U4" s="2594"/>
      <c r="V4" s="2594"/>
      <c r="W4" s="2921">
        <v>45144</v>
      </c>
      <c r="X4" s="2921"/>
      <c r="Y4" s="2553"/>
      <c r="Z4" s="2575"/>
      <c r="AA4" s="2575"/>
      <c r="AB4" s="2576"/>
    </row>
    <row r="5" spans="1:28" s="122" customFormat="1" ht="39.75" customHeight="1">
      <c r="A5" s="452" t="s">
        <v>177</v>
      </c>
      <c r="B5" s="447"/>
      <c r="C5" s="774"/>
      <c r="D5" s="776"/>
      <c r="E5" s="776"/>
      <c r="F5" s="776"/>
      <c r="G5" s="776"/>
      <c r="H5" s="776"/>
      <c r="I5" s="776"/>
      <c r="J5" s="776"/>
      <c r="K5" s="776"/>
      <c r="L5" s="776"/>
      <c r="M5" s="776"/>
      <c r="N5" s="776"/>
      <c r="O5" s="776"/>
      <c r="P5" s="776"/>
      <c r="Q5" s="776"/>
      <c r="R5" s="777"/>
      <c r="S5" s="2551"/>
      <c r="T5" s="2552"/>
      <c r="U5" s="2594"/>
      <c r="V5" s="2594"/>
      <c r="W5" s="2554"/>
      <c r="X5" s="2554"/>
      <c r="Y5" s="2555"/>
      <c r="Z5" s="1427"/>
      <c r="AA5" s="1427"/>
      <c r="AB5" s="2576" t="s">
        <v>80</v>
      </c>
    </row>
    <row r="6" spans="1:28" s="778" customFormat="1" ht="27.6">
      <c r="A6" s="521" t="s">
        <v>1570</v>
      </c>
      <c r="B6" s="251"/>
      <c r="C6" s="251"/>
      <c r="D6" s="251"/>
      <c r="E6" s="253"/>
      <c r="F6" s="253"/>
      <c r="G6" s="253"/>
      <c r="H6" s="253"/>
      <c r="I6" s="253"/>
      <c r="J6" s="253"/>
      <c r="K6" s="253"/>
      <c r="L6" s="253"/>
      <c r="M6" s="253"/>
      <c r="N6" s="253"/>
      <c r="O6" s="253"/>
      <c r="P6" s="253"/>
      <c r="Q6" s="253"/>
      <c r="R6" s="254"/>
      <c r="S6" s="2556"/>
      <c r="T6" s="2557"/>
      <c r="U6" s="2595"/>
      <c r="V6" s="2595"/>
      <c r="W6" s="2557"/>
      <c r="X6" s="2557"/>
      <c r="Y6" s="2558"/>
      <c r="Z6" s="2558"/>
      <c r="AA6" s="2558"/>
      <c r="AB6" s="2577" t="s">
        <v>569</v>
      </c>
    </row>
    <row r="7" spans="1:28" ht="19.5" customHeight="1">
      <c r="A7" s="779" t="s">
        <v>1571</v>
      </c>
      <c r="B7" s="780"/>
      <c r="C7" s="780"/>
      <c r="D7" s="780"/>
      <c r="E7" s="405"/>
      <c r="F7" s="405"/>
      <c r="G7" s="405"/>
      <c r="H7" s="405"/>
      <c r="I7" s="405"/>
      <c r="J7" s="405"/>
      <c r="K7" s="405"/>
      <c r="L7" s="405"/>
      <c r="M7" s="405"/>
      <c r="N7" s="405"/>
      <c r="O7" s="405"/>
      <c r="P7" s="405"/>
      <c r="Q7" s="405"/>
      <c r="R7" s="406"/>
      <c r="S7" s="2559"/>
      <c r="T7" s="2560"/>
      <c r="U7" s="2561"/>
      <c r="V7" s="2561"/>
      <c r="W7" s="2560"/>
      <c r="X7" s="2561"/>
      <c r="Y7" s="2561"/>
      <c r="Z7" s="2561"/>
      <c r="AA7" s="2561"/>
      <c r="AB7" s="2578" t="s">
        <v>1572</v>
      </c>
    </row>
    <row r="8" spans="1:28" s="234" customFormat="1" ht="21" customHeight="1">
      <c r="A8" s="782" t="s">
        <v>1573</v>
      </c>
      <c r="B8" s="783"/>
      <c r="C8" s="784"/>
      <c r="D8" s="784"/>
      <c r="E8" s="155"/>
      <c r="F8" s="155"/>
      <c r="G8" s="155"/>
      <c r="H8" s="155"/>
      <c r="I8" s="155"/>
      <c r="J8" s="155"/>
      <c r="K8" s="155"/>
      <c r="L8" s="155"/>
      <c r="M8" s="155"/>
      <c r="N8" s="155"/>
      <c r="O8" s="155"/>
      <c r="P8" s="155"/>
      <c r="Q8" s="155"/>
      <c r="R8" s="785"/>
      <c r="S8" s="2562"/>
      <c r="T8" s="2563"/>
      <c r="U8" s="2564"/>
      <c r="V8" s="2564"/>
      <c r="W8" s="2563"/>
      <c r="X8" s="2564"/>
      <c r="Y8" s="2564"/>
      <c r="Z8" s="2564"/>
      <c r="AA8" s="2579"/>
      <c r="AB8" s="2580" t="s">
        <v>1574</v>
      </c>
    </row>
    <row r="9" spans="1:28" s="788" customFormat="1" ht="30" customHeight="1">
      <c r="A9" s="786" t="s">
        <v>182</v>
      </c>
      <c r="B9" s="2932" t="s">
        <v>1575</v>
      </c>
      <c r="C9" s="2932"/>
      <c r="D9" s="787" t="s">
        <v>1576</v>
      </c>
      <c r="E9" s="787" t="s">
        <v>1577</v>
      </c>
      <c r="F9" s="787" t="s">
        <v>1578</v>
      </c>
      <c r="G9" s="787" t="s">
        <v>1579</v>
      </c>
      <c r="H9" s="787" t="s">
        <v>1580</v>
      </c>
      <c r="I9" s="787" t="s">
        <v>1581</v>
      </c>
      <c r="J9" s="787" t="s">
        <v>1582</v>
      </c>
      <c r="K9" s="787" t="s">
        <v>1583</v>
      </c>
      <c r="L9" s="787" t="s">
        <v>1584</v>
      </c>
      <c r="M9" s="787" t="s">
        <v>1585</v>
      </c>
      <c r="N9" s="787" t="s">
        <v>1586</v>
      </c>
      <c r="O9" s="787" t="s">
        <v>1587</v>
      </c>
      <c r="P9" s="787" t="s">
        <v>1588</v>
      </c>
      <c r="Q9" s="787"/>
      <c r="R9" s="787"/>
      <c r="S9" s="2565" t="s">
        <v>1589</v>
      </c>
      <c r="T9" s="2565" t="s">
        <v>1590</v>
      </c>
      <c r="U9" s="2565" t="s">
        <v>1591</v>
      </c>
      <c r="V9" s="2565" t="s">
        <v>1592</v>
      </c>
      <c r="W9" s="2550" t="s">
        <v>1593</v>
      </c>
      <c r="X9" s="2550" t="s">
        <v>1594</v>
      </c>
      <c r="Y9" s="2550" t="s">
        <v>1595</v>
      </c>
      <c r="Z9" s="2581"/>
      <c r="AA9" s="2582" t="s">
        <v>1596</v>
      </c>
      <c r="AB9" s="2583" t="s">
        <v>577</v>
      </c>
    </row>
    <row r="10" spans="1:28" ht="60" customHeight="1">
      <c r="A10" s="140" t="str">
        <f>IF(B10="","","B-2.4.1."&amp;""&amp;SUBTOTAL(3,$B$10:B10))</f>
        <v>B-2.4.1.1</v>
      </c>
      <c r="B10" s="2933" t="s">
        <v>1597</v>
      </c>
      <c r="C10" s="2933"/>
      <c r="D10" s="480" t="s">
        <v>1598</v>
      </c>
      <c r="E10" s="480" t="s">
        <v>1599</v>
      </c>
      <c r="F10" s="480" t="s">
        <v>1600</v>
      </c>
      <c r="G10" s="480" t="s">
        <v>1601</v>
      </c>
      <c r="H10" s="480" t="s">
        <v>1602</v>
      </c>
      <c r="I10" s="480" t="s">
        <v>1603</v>
      </c>
      <c r="J10" s="480" t="s">
        <v>1604</v>
      </c>
      <c r="K10" s="480" t="s">
        <v>1605</v>
      </c>
      <c r="L10" s="480" t="s">
        <v>1605</v>
      </c>
      <c r="M10" s="480" t="s">
        <v>1606</v>
      </c>
      <c r="N10" s="480" t="s">
        <v>1607</v>
      </c>
      <c r="O10" s="480" t="s">
        <v>1608</v>
      </c>
      <c r="P10" s="480" t="s">
        <v>1609</v>
      </c>
      <c r="Q10" s="480"/>
      <c r="R10" s="480"/>
      <c r="S10" s="803" t="s">
        <v>6789</v>
      </c>
      <c r="T10" s="803" t="s">
        <v>6788</v>
      </c>
      <c r="U10" s="803" t="s">
        <v>6787</v>
      </c>
      <c r="V10" s="803" t="s">
        <v>6786</v>
      </c>
      <c r="W10" s="803" t="s">
        <v>6785</v>
      </c>
      <c r="X10" s="803" t="s">
        <v>6784</v>
      </c>
      <c r="Y10" s="803" t="s">
        <v>6783</v>
      </c>
      <c r="Z10" s="2931" t="s">
        <v>1610</v>
      </c>
      <c r="AA10" s="2931"/>
      <c r="AB10" s="2528" t="s">
        <v>1611</v>
      </c>
    </row>
    <row r="11" spans="1:28" ht="33.75" hidden="1" customHeight="1">
      <c r="A11" s="2934" t="str">
        <f>IF(B11="","","B-2.4.1."&amp;""&amp;SUBTOTAL(3,$B$10:B11))</f>
        <v>B-2.4.1.2</v>
      </c>
      <c r="B11" s="2935" t="s">
        <v>1612</v>
      </c>
      <c r="C11" s="126" t="s">
        <v>1613</v>
      </c>
      <c r="D11" s="480"/>
      <c r="E11" s="480"/>
      <c r="F11" s="480"/>
      <c r="G11" s="790"/>
      <c r="H11" s="126"/>
      <c r="I11" s="126"/>
      <c r="J11" s="790"/>
      <c r="K11" s="480"/>
      <c r="L11" s="480"/>
      <c r="M11" s="480"/>
      <c r="N11" s="480"/>
      <c r="O11" s="480"/>
      <c r="P11" s="480"/>
      <c r="Q11" s="480"/>
      <c r="R11" s="480"/>
      <c r="S11" s="2566"/>
      <c r="T11" s="126"/>
      <c r="U11" s="126"/>
      <c r="V11" s="2566"/>
      <c r="W11" s="803"/>
      <c r="X11" s="803"/>
      <c r="Y11" s="803"/>
      <c r="Z11" s="2584" t="s">
        <v>1614</v>
      </c>
      <c r="AA11" s="2936" t="s">
        <v>1615</v>
      </c>
      <c r="AB11" s="2930" t="s">
        <v>1616</v>
      </c>
    </row>
    <row r="12" spans="1:28" ht="33.75" hidden="1" customHeight="1">
      <c r="A12" s="2934"/>
      <c r="B12" s="2935"/>
      <c r="C12" s="126" t="s">
        <v>1617</v>
      </c>
      <c r="D12" s="480"/>
      <c r="E12" s="480"/>
      <c r="F12" s="480"/>
      <c r="G12" s="790"/>
      <c r="H12" s="126"/>
      <c r="I12" s="126"/>
      <c r="J12" s="790"/>
      <c r="K12" s="480"/>
      <c r="L12" s="480"/>
      <c r="M12" s="480"/>
      <c r="N12" s="480"/>
      <c r="O12" s="480"/>
      <c r="P12" s="480"/>
      <c r="Q12" s="480"/>
      <c r="R12" s="480"/>
      <c r="S12" s="2566"/>
      <c r="T12" s="126"/>
      <c r="U12" s="126"/>
      <c r="V12" s="2566"/>
      <c r="W12" s="803"/>
      <c r="X12" s="803"/>
      <c r="Y12" s="803"/>
      <c r="Z12" s="2584" t="s">
        <v>1618</v>
      </c>
      <c r="AA12" s="2936"/>
      <c r="AB12" s="2930"/>
    </row>
    <row r="13" spans="1:28" ht="33.75" hidden="1" customHeight="1">
      <c r="A13" s="2934"/>
      <c r="B13" s="2935"/>
      <c r="C13" s="126" t="s">
        <v>1619</v>
      </c>
      <c r="D13" s="480"/>
      <c r="E13" s="480"/>
      <c r="F13" s="480"/>
      <c r="G13" s="790"/>
      <c r="H13" s="126"/>
      <c r="I13" s="126"/>
      <c r="J13" s="790"/>
      <c r="K13" s="480"/>
      <c r="L13" s="480"/>
      <c r="M13" s="480"/>
      <c r="N13" s="480"/>
      <c r="O13" s="480"/>
      <c r="P13" s="480"/>
      <c r="Q13" s="480"/>
      <c r="R13" s="480"/>
      <c r="S13" s="2566"/>
      <c r="T13" s="126"/>
      <c r="U13" s="126"/>
      <c r="V13" s="2566"/>
      <c r="W13" s="803"/>
      <c r="X13" s="803"/>
      <c r="Y13" s="803"/>
      <c r="Z13" s="2584" t="s">
        <v>1620</v>
      </c>
      <c r="AA13" s="2936"/>
      <c r="AB13" s="2930"/>
    </row>
    <row r="14" spans="1:28" ht="33.75" customHeight="1">
      <c r="A14" s="140" t="str">
        <f>IF(B14="","","B-2.4.1."&amp;""&amp;SUBTOTAL(3,$B$10:B14))</f>
        <v>B-2.4.1.3</v>
      </c>
      <c r="B14" s="2894" t="s">
        <v>1621</v>
      </c>
      <c r="C14" s="2894"/>
      <c r="D14" s="480" t="s">
        <v>1622</v>
      </c>
      <c r="E14" s="480" t="s">
        <v>1622</v>
      </c>
      <c r="F14" s="480" t="s">
        <v>1623</v>
      </c>
      <c r="G14" s="480" t="s">
        <v>1622</v>
      </c>
      <c r="H14" s="480" t="s">
        <v>1624</v>
      </c>
      <c r="I14" s="480" t="s">
        <v>1625</v>
      </c>
      <c r="J14" s="480" t="s">
        <v>1626</v>
      </c>
      <c r="K14" s="480" t="s">
        <v>1627</v>
      </c>
      <c r="L14" s="480" t="s">
        <v>1627</v>
      </c>
      <c r="M14" s="480" t="s">
        <v>1628</v>
      </c>
      <c r="N14" s="480" t="s">
        <v>1629</v>
      </c>
      <c r="O14" s="480" t="s">
        <v>1629</v>
      </c>
      <c r="P14" s="480" t="s">
        <v>1630</v>
      </c>
      <c r="Q14" s="480"/>
      <c r="R14" s="480"/>
      <c r="S14" s="803" t="s">
        <v>1626</v>
      </c>
      <c r="T14" s="803" t="s">
        <v>1625</v>
      </c>
      <c r="U14" s="803" t="s">
        <v>1624</v>
      </c>
      <c r="V14" s="803" t="s">
        <v>1622</v>
      </c>
      <c r="W14" s="803" t="s">
        <v>1623</v>
      </c>
      <c r="X14" s="803" t="s">
        <v>1622</v>
      </c>
      <c r="Y14" s="803" t="s">
        <v>1622</v>
      </c>
      <c r="Z14" s="2931" t="s">
        <v>1631</v>
      </c>
      <c r="AA14" s="2931"/>
      <c r="AB14" s="2528" t="s">
        <v>1632</v>
      </c>
    </row>
    <row r="15" spans="1:28" ht="33.75" customHeight="1">
      <c r="A15" s="140" t="str">
        <f>IF(B15="","","B-2.4.1."&amp;""&amp;SUBTOTAL(3,$B$10:B15))</f>
        <v>B-2.4.1.4</v>
      </c>
      <c r="B15" s="2894" t="s">
        <v>1633</v>
      </c>
      <c r="C15" s="2894"/>
      <c r="D15" s="480" t="s">
        <v>1634</v>
      </c>
      <c r="E15" s="480" t="s">
        <v>1634</v>
      </c>
      <c r="F15" s="480" t="s">
        <v>1634</v>
      </c>
      <c r="G15" s="480" t="s">
        <v>1634</v>
      </c>
      <c r="H15" s="480" t="s">
        <v>1635</v>
      </c>
      <c r="I15" s="480" t="s">
        <v>1634</v>
      </c>
      <c r="J15" s="480" t="s">
        <v>1634</v>
      </c>
      <c r="K15" s="480" t="s">
        <v>1634</v>
      </c>
      <c r="L15" s="480" t="s">
        <v>1634</v>
      </c>
      <c r="M15" s="480" t="s">
        <v>1634</v>
      </c>
      <c r="N15" s="480" t="s">
        <v>1636</v>
      </c>
      <c r="O15" s="480" t="s">
        <v>1636</v>
      </c>
      <c r="P15" s="480" t="s">
        <v>1634</v>
      </c>
      <c r="Q15" s="480"/>
      <c r="R15" s="480"/>
      <c r="S15" s="803" t="s">
        <v>267</v>
      </c>
      <c r="T15" s="803" t="s">
        <v>267</v>
      </c>
      <c r="U15" s="803" t="s">
        <v>267</v>
      </c>
      <c r="V15" s="803" t="s">
        <v>267</v>
      </c>
      <c r="W15" s="803" t="s">
        <v>267</v>
      </c>
      <c r="X15" s="803" t="s">
        <v>267</v>
      </c>
      <c r="Y15" s="803" t="s">
        <v>267</v>
      </c>
      <c r="Z15" s="2931" t="s">
        <v>1637</v>
      </c>
      <c r="AA15" s="2931"/>
      <c r="AB15" s="2528" t="s">
        <v>1638</v>
      </c>
    </row>
    <row r="16" spans="1:28" s="76" customFormat="1" ht="33.75" customHeight="1">
      <c r="A16" s="140" t="str">
        <f>IF(B16="","","B-2.4.1."&amp;""&amp;SUBTOTAL(3,$B$10:B16))</f>
        <v>B-2.4.1.5</v>
      </c>
      <c r="B16" s="2894" t="s">
        <v>1639</v>
      </c>
      <c r="C16" s="2894"/>
      <c r="D16" s="480" t="s">
        <v>1640</v>
      </c>
      <c r="E16" s="480" t="s">
        <v>1640</v>
      </c>
      <c r="F16" s="480" t="s">
        <v>1640</v>
      </c>
      <c r="G16" s="480" t="s">
        <v>1640</v>
      </c>
      <c r="H16" s="480" t="s">
        <v>1640</v>
      </c>
      <c r="I16" s="480" t="s">
        <v>1640</v>
      </c>
      <c r="J16" s="480" t="s">
        <v>1640</v>
      </c>
      <c r="K16" s="480" t="s">
        <v>1640</v>
      </c>
      <c r="L16" s="480" t="s">
        <v>1640</v>
      </c>
      <c r="M16" s="480" t="s">
        <v>1640</v>
      </c>
      <c r="N16" s="480" t="s">
        <v>1640</v>
      </c>
      <c r="O16" s="480" t="s">
        <v>1640</v>
      </c>
      <c r="P16" s="480" t="s">
        <v>1641</v>
      </c>
      <c r="Q16" s="480"/>
      <c r="R16" s="480"/>
      <c r="S16" s="803" t="s">
        <v>6782</v>
      </c>
      <c r="T16" s="803" t="s">
        <v>6782</v>
      </c>
      <c r="U16" s="803" t="s">
        <v>6782</v>
      </c>
      <c r="V16" s="803" t="s">
        <v>6782</v>
      </c>
      <c r="W16" s="803" t="s">
        <v>6782</v>
      </c>
      <c r="X16" s="803" t="s">
        <v>6782</v>
      </c>
      <c r="Y16" s="803" t="s">
        <v>6782</v>
      </c>
      <c r="Z16" s="2931" t="s">
        <v>203</v>
      </c>
      <c r="AA16" s="2931"/>
      <c r="AB16" s="2528" t="s">
        <v>1642</v>
      </c>
    </row>
    <row r="17" spans="1:28" ht="33.75" customHeight="1">
      <c r="A17" s="140" t="str">
        <f>IF(B17="","","B-2.4.1."&amp;""&amp;SUBTOTAL(3,$B$10:B17))</f>
        <v>B-2.4.1.6</v>
      </c>
      <c r="B17" s="2894" t="s">
        <v>1643</v>
      </c>
      <c r="C17" s="2894"/>
      <c r="D17" s="480">
        <v>2</v>
      </c>
      <c r="E17" s="480">
        <v>3</v>
      </c>
      <c r="F17" s="480">
        <v>2</v>
      </c>
      <c r="G17" s="480">
        <v>3</v>
      </c>
      <c r="H17" s="480">
        <v>3</v>
      </c>
      <c r="I17" s="480">
        <v>3</v>
      </c>
      <c r="J17" s="480">
        <v>3</v>
      </c>
      <c r="K17" s="480">
        <v>4</v>
      </c>
      <c r="L17" s="480">
        <v>3</v>
      </c>
      <c r="M17" s="480">
        <v>2</v>
      </c>
      <c r="N17" s="480">
        <v>3</v>
      </c>
      <c r="O17" s="480">
        <v>3</v>
      </c>
      <c r="P17" s="480">
        <v>3</v>
      </c>
      <c r="Q17" s="480"/>
      <c r="R17" s="480"/>
      <c r="S17" s="803">
        <v>3</v>
      </c>
      <c r="T17" s="803">
        <v>3</v>
      </c>
      <c r="U17" s="803">
        <v>3</v>
      </c>
      <c r="V17" s="803">
        <v>3</v>
      </c>
      <c r="W17" s="803">
        <v>2</v>
      </c>
      <c r="X17" s="803">
        <v>3</v>
      </c>
      <c r="Y17" s="803">
        <v>2</v>
      </c>
      <c r="Z17" s="2931" t="s">
        <v>1644</v>
      </c>
      <c r="AA17" s="2931"/>
      <c r="AB17" s="2528" t="s">
        <v>1645</v>
      </c>
    </row>
    <row r="18" spans="1:28" ht="33.75" customHeight="1">
      <c r="A18" s="140" t="str">
        <f>IF(B18="","","B-2.4.1."&amp;""&amp;SUBTOTAL(3,$B$10:B18))</f>
        <v>B-2.4.1.7</v>
      </c>
      <c r="B18" s="2894" t="s">
        <v>1646</v>
      </c>
      <c r="C18" s="2894"/>
      <c r="D18" s="480">
        <v>400</v>
      </c>
      <c r="E18" s="480">
        <v>100</v>
      </c>
      <c r="F18" s="480">
        <v>800</v>
      </c>
      <c r="G18" s="480">
        <v>1200</v>
      </c>
      <c r="H18" s="480">
        <v>4500</v>
      </c>
      <c r="I18" s="480">
        <v>1600</v>
      </c>
      <c r="J18" s="480">
        <v>500</v>
      </c>
      <c r="K18" s="480">
        <v>600</v>
      </c>
      <c r="L18" s="480">
        <v>1200</v>
      </c>
      <c r="M18" s="480">
        <v>1200</v>
      </c>
      <c r="N18" s="480">
        <v>100</v>
      </c>
      <c r="O18" s="480">
        <v>450</v>
      </c>
      <c r="P18" s="480">
        <v>500</v>
      </c>
      <c r="Q18" s="480"/>
      <c r="R18" s="480"/>
      <c r="S18" s="803">
        <v>500</v>
      </c>
      <c r="T18" s="803">
        <v>1600</v>
      </c>
      <c r="U18" s="803">
        <v>4500</v>
      </c>
      <c r="V18" s="803">
        <v>1200</v>
      </c>
      <c r="W18" s="803">
        <v>800</v>
      </c>
      <c r="X18" s="803">
        <v>100</v>
      </c>
      <c r="Y18" s="803">
        <v>400</v>
      </c>
      <c r="Z18" s="2931" t="s">
        <v>1647</v>
      </c>
      <c r="AA18" s="2931"/>
      <c r="AB18" s="2528" t="s">
        <v>1648</v>
      </c>
    </row>
    <row r="19" spans="1:28" ht="33.75" customHeight="1">
      <c r="A19" s="140" t="str">
        <f>IF(B19="","","B-2.4.1."&amp;""&amp;SUBTOTAL(3,$B$10:B19))</f>
        <v>B-2.4.1.8</v>
      </c>
      <c r="B19" s="2894" t="s">
        <v>1649</v>
      </c>
      <c r="C19" s="2894"/>
      <c r="D19" s="480">
        <v>1</v>
      </c>
      <c r="E19" s="480">
        <v>1</v>
      </c>
      <c r="F19" s="480">
        <v>1</v>
      </c>
      <c r="G19" s="480">
        <v>1</v>
      </c>
      <c r="H19" s="480">
        <v>1</v>
      </c>
      <c r="I19" s="480">
        <v>1</v>
      </c>
      <c r="J19" s="480">
        <v>1</v>
      </c>
      <c r="K19" s="480">
        <v>1</v>
      </c>
      <c r="L19" s="480">
        <v>1</v>
      </c>
      <c r="M19" s="480">
        <v>1</v>
      </c>
      <c r="N19" s="480">
        <v>1</v>
      </c>
      <c r="O19" s="480">
        <v>1</v>
      </c>
      <c r="P19" s="480">
        <v>2</v>
      </c>
      <c r="Q19" s="480"/>
      <c r="R19" s="480"/>
      <c r="S19" s="803">
        <v>1</v>
      </c>
      <c r="T19" s="803">
        <v>1</v>
      </c>
      <c r="U19" s="803">
        <v>1</v>
      </c>
      <c r="V19" s="803">
        <v>1</v>
      </c>
      <c r="W19" s="803">
        <v>1</v>
      </c>
      <c r="X19" s="803">
        <v>1</v>
      </c>
      <c r="Y19" s="803">
        <v>1</v>
      </c>
      <c r="Z19" s="2931" t="s">
        <v>1650</v>
      </c>
      <c r="AA19" s="2931"/>
      <c r="AB19" s="2528" t="s">
        <v>1651</v>
      </c>
    </row>
    <row r="20" spans="1:28" ht="33.75" customHeight="1">
      <c r="A20" s="140" t="str">
        <f>IF(B20="","","B-2.4.1."&amp;""&amp;SUBTOTAL(3,$B$10:B20))</f>
        <v>B-2.4.1.9</v>
      </c>
      <c r="B20" s="2894" t="s">
        <v>1652</v>
      </c>
      <c r="C20" s="2894"/>
      <c r="D20" s="480">
        <v>1</v>
      </c>
      <c r="E20" s="480">
        <v>1</v>
      </c>
      <c r="F20" s="480">
        <v>1</v>
      </c>
      <c r="G20" s="480">
        <v>1</v>
      </c>
      <c r="H20" s="480">
        <v>1</v>
      </c>
      <c r="I20" s="480">
        <v>1</v>
      </c>
      <c r="J20" s="480">
        <v>1</v>
      </c>
      <c r="K20" s="480">
        <v>1</v>
      </c>
      <c r="L20" s="480">
        <v>1</v>
      </c>
      <c r="M20" s="480">
        <v>1</v>
      </c>
      <c r="N20" s="480">
        <v>1</v>
      </c>
      <c r="O20" s="480">
        <v>1</v>
      </c>
      <c r="P20" s="480">
        <v>2</v>
      </c>
      <c r="Q20" s="480"/>
      <c r="R20" s="480"/>
      <c r="S20" s="803">
        <v>1</v>
      </c>
      <c r="T20" s="803">
        <v>1</v>
      </c>
      <c r="U20" s="803">
        <v>1</v>
      </c>
      <c r="V20" s="803">
        <v>1</v>
      </c>
      <c r="W20" s="803">
        <v>1</v>
      </c>
      <c r="X20" s="803">
        <v>1</v>
      </c>
      <c r="Y20" s="803">
        <v>1</v>
      </c>
      <c r="Z20" s="2931" t="s">
        <v>1653</v>
      </c>
      <c r="AA20" s="2931"/>
      <c r="AB20" s="2528" t="s">
        <v>1654</v>
      </c>
    </row>
    <row r="21" spans="1:28" ht="60" customHeight="1">
      <c r="A21" s="140" t="str">
        <f>IF(B21="","","B-2.4.1."&amp;""&amp;SUBTOTAL(3,$B$10:B21))</f>
        <v>B-2.4.1.10</v>
      </c>
      <c r="B21" s="2894" t="s">
        <v>195</v>
      </c>
      <c r="C21" s="2894"/>
      <c r="D21" s="140"/>
      <c r="E21" s="792"/>
      <c r="F21" s="480"/>
      <c r="G21" s="480"/>
      <c r="H21" s="480"/>
      <c r="I21" s="480"/>
      <c r="J21" s="480"/>
      <c r="K21" s="480"/>
      <c r="L21" s="480"/>
      <c r="M21" s="480"/>
      <c r="N21" s="480"/>
      <c r="O21" s="480"/>
      <c r="P21" s="480"/>
      <c r="Q21" s="480" t="s">
        <v>239</v>
      </c>
      <c r="R21" s="480"/>
      <c r="S21" s="139"/>
      <c r="T21" s="139"/>
      <c r="U21" s="139"/>
      <c r="V21" s="139"/>
      <c r="W21" s="139"/>
      <c r="X21" s="139"/>
      <c r="Y21" s="139"/>
      <c r="Z21" s="2937" t="s">
        <v>196</v>
      </c>
      <c r="AA21" s="2937"/>
      <c r="AB21" s="2528" t="s">
        <v>1655</v>
      </c>
    </row>
    <row r="22" spans="1:28" s="38" customFormat="1" ht="13.2">
      <c r="A22" s="793" t="s">
        <v>556</v>
      </c>
      <c r="B22" s="793"/>
      <c r="C22" s="794"/>
      <c r="D22" s="794"/>
      <c r="E22" s="794"/>
      <c r="F22" s="793"/>
      <c r="G22" s="793"/>
      <c r="H22" s="793"/>
      <c r="I22" s="793"/>
      <c r="J22" s="793"/>
      <c r="K22" s="793"/>
      <c r="L22" s="793"/>
      <c r="M22" s="793"/>
      <c r="N22" s="793"/>
      <c r="O22" s="793"/>
      <c r="P22" s="793"/>
      <c r="Q22" s="793"/>
      <c r="R22" s="793"/>
      <c r="S22" s="2567"/>
      <c r="T22" s="799"/>
      <c r="U22" s="2568"/>
      <c r="V22" s="2568"/>
      <c r="W22" s="2567"/>
      <c r="X22" s="2568"/>
      <c r="Y22" s="2568"/>
      <c r="Z22" s="2568"/>
      <c r="AA22" s="799"/>
      <c r="AB22" s="2567" t="s">
        <v>557</v>
      </c>
    </row>
    <row r="23" spans="1:28" s="161" customFormat="1" ht="42">
      <c r="A23" s="595" t="s">
        <v>1656</v>
      </c>
      <c r="B23" s="240"/>
      <c r="C23" s="593"/>
      <c r="D23" s="593"/>
      <c r="E23" s="593"/>
      <c r="F23" s="797"/>
      <c r="G23" s="797"/>
      <c r="H23" s="239"/>
      <c r="I23" s="797"/>
      <c r="J23" s="797"/>
      <c r="K23" s="797"/>
      <c r="L23" s="797"/>
      <c r="M23" s="797"/>
      <c r="N23" s="797"/>
      <c r="O23" s="797"/>
      <c r="P23" s="797"/>
      <c r="Q23" s="797"/>
      <c r="R23" s="797"/>
      <c r="S23" s="799"/>
      <c r="T23" s="799"/>
      <c r="U23" s="162"/>
      <c r="V23" s="2593"/>
      <c r="W23" s="799"/>
      <c r="X23" s="172"/>
      <c r="Y23" s="172"/>
      <c r="Z23" s="172"/>
      <c r="AA23" s="2585"/>
      <c r="AB23" s="2585" t="s">
        <v>1657</v>
      </c>
    </row>
    <row r="24" spans="1:28" ht="94.8">
      <c r="A24" s="156" t="s">
        <v>1658</v>
      </c>
      <c r="B24" s="240"/>
      <c r="C24" s="593"/>
      <c r="D24" s="593"/>
      <c r="E24" s="593"/>
      <c r="F24" s="797"/>
      <c r="G24" s="797"/>
      <c r="H24" s="797"/>
      <c r="I24" s="797"/>
      <c r="J24" s="797"/>
      <c r="K24" s="797"/>
      <c r="L24" s="797"/>
      <c r="M24" s="797"/>
      <c r="N24" s="797"/>
      <c r="O24" s="797"/>
      <c r="P24" s="797"/>
      <c r="Q24" s="797"/>
      <c r="R24" s="797"/>
      <c r="S24" s="2569"/>
      <c r="T24" s="799"/>
      <c r="U24" s="162"/>
      <c r="V24" s="2593"/>
      <c r="W24" s="799"/>
      <c r="X24" s="162"/>
      <c r="Y24" s="172"/>
      <c r="Z24" s="172"/>
      <c r="AA24" s="2585"/>
      <c r="AB24" s="2585" t="s">
        <v>1659</v>
      </c>
    </row>
    <row r="25" spans="1:28" ht="14.25" customHeight="1">
      <c r="A25" s="156" t="s">
        <v>1660</v>
      </c>
      <c r="B25" s="240"/>
      <c r="C25" s="593"/>
      <c r="D25" s="593"/>
      <c r="E25" s="593"/>
      <c r="F25" s="797"/>
      <c r="G25" s="797"/>
      <c r="H25" s="797"/>
      <c r="I25" s="797"/>
      <c r="J25" s="797"/>
      <c r="K25" s="797"/>
      <c r="L25" s="797"/>
      <c r="M25" s="797"/>
      <c r="N25" s="797"/>
      <c r="O25" s="797"/>
      <c r="P25" s="797"/>
      <c r="Q25" s="797"/>
      <c r="R25" s="797"/>
      <c r="S25" s="2878" t="s">
        <v>1661</v>
      </c>
      <c r="T25" s="2878"/>
      <c r="U25" s="2878"/>
      <c r="V25" s="2878"/>
      <c r="W25" s="2878"/>
      <c r="X25" s="2878"/>
      <c r="Y25" s="2878"/>
      <c r="Z25" s="2878"/>
      <c r="AA25" s="2878"/>
      <c r="AB25" s="2878"/>
    </row>
    <row r="26" spans="1:28" s="38" customFormat="1" ht="94.8">
      <c r="A26" s="156" t="s">
        <v>1662</v>
      </c>
      <c r="B26" s="160"/>
      <c r="C26" s="593"/>
      <c r="D26" s="593"/>
      <c r="E26" s="593"/>
      <c r="F26" s="160"/>
      <c r="G26" s="160"/>
      <c r="H26" s="160"/>
      <c r="I26" s="160"/>
      <c r="J26" s="160"/>
      <c r="K26" s="160"/>
      <c r="L26" s="160"/>
      <c r="M26" s="160"/>
      <c r="N26" s="160"/>
      <c r="O26" s="160"/>
      <c r="P26" s="160"/>
      <c r="Q26" s="160"/>
      <c r="R26" s="160"/>
      <c r="S26" s="2570"/>
      <c r="T26" s="161"/>
      <c r="U26" s="162"/>
      <c r="V26" s="2593"/>
      <c r="W26" s="159"/>
      <c r="X26" s="172"/>
      <c r="Y26" s="172"/>
      <c r="Z26" s="2586"/>
      <c r="AA26" s="159"/>
      <c r="AB26" s="2587" t="s">
        <v>1663</v>
      </c>
    </row>
    <row r="27" spans="1:28" s="234" customFormat="1" ht="21" customHeight="1">
      <c r="A27" s="782" t="s">
        <v>1664</v>
      </c>
      <c r="B27" s="783"/>
      <c r="C27" s="784"/>
      <c r="D27" s="784"/>
      <c r="E27" s="155"/>
      <c r="F27" s="155"/>
      <c r="G27" s="155"/>
      <c r="H27" s="155"/>
      <c r="I27" s="155"/>
      <c r="J27" s="155"/>
      <c r="K27" s="155"/>
      <c r="L27" s="155"/>
      <c r="M27" s="155"/>
      <c r="N27" s="155"/>
      <c r="O27" s="155"/>
      <c r="P27" s="155"/>
      <c r="Q27" s="155"/>
      <c r="R27" s="785"/>
      <c r="S27" s="2562"/>
      <c r="T27" s="2563"/>
      <c r="U27" s="2564"/>
      <c r="V27" s="2564"/>
      <c r="W27" s="2563"/>
      <c r="X27" s="2564"/>
      <c r="Y27" s="2564"/>
      <c r="Z27" s="2564"/>
      <c r="AA27" s="2564"/>
      <c r="AB27" s="2588" t="s">
        <v>1665</v>
      </c>
    </row>
    <row r="28" spans="1:28" s="788" customFormat="1" ht="30" customHeight="1">
      <c r="A28" s="786" t="s">
        <v>182</v>
      </c>
      <c r="B28" s="2932" t="s">
        <v>1575</v>
      </c>
      <c r="C28" s="2932"/>
      <c r="D28" s="787" t="s">
        <v>1576</v>
      </c>
      <c r="E28" s="787" t="s">
        <v>1577</v>
      </c>
      <c r="F28" s="787" t="s">
        <v>1578</v>
      </c>
      <c r="G28" s="787" t="s">
        <v>1579</v>
      </c>
      <c r="H28" s="787" t="s">
        <v>1580</v>
      </c>
      <c r="I28" s="787" t="s">
        <v>1581</v>
      </c>
      <c r="J28" s="787" t="s">
        <v>1582</v>
      </c>
      <c r="K28" s="787" t="s">
        <v>1583</v>
      </c>
      <c r="L28" s="787" t="s">
        <v>1584</v>
      </c>
      <c r="M28" s="787" t="s">
        <v>1585</v>
      </c>
      <c r="N28" s="787" t="s">
        <v>1586</v>
      </c>
      <c r="O28" s="787" t="s">
        <v>1587</v>
      </c>
      <c r="P28" s="787" t="s">
        <v>1588</v>
      </c>
      <c r="Q28" s="787"/>
      <c r="R28" s="787"/>
      <c r="S28" s="2565" t="s">
        <v>1589</v>
      </c>
      <c r="T28" s="2565" t="s">
        <v>1590</v>
      </c>
      <c r="U28" s="2565" t="s">
        <v>1591</v>
      </c>
      <c r="V28" s="2565" t="s">
        <v>1592</v>
      </c>
      <c r="W28" s="2550" t="s">
        <v>1593</v>
      </c>
      <c r="X28" s="2550" t="s">
        <v>1594</v>
      </c>
      <c r="Y28" s="2550" t="s">
        <v>1595</v>
      </c>
      <c r="Z28" s="2581"/>
      <c r="AA28" s="2582" t="s">
        <v>1596</v>
      </c>
      <c r="AB28" s="2583" t="s">
        <v>577</v>
      </c>
    </row>
    <row r="29" spans="1:28" ht="60" customHeight="1">
      <c r="A29" s="140" t="s">
        <v>1666</v>
      </c>
      <c r="B29" s="2938" t="s">
        <v>1667</v>
      </c>
      <c r="C29" s="2938"/>
      <c r="D29" s="803" t="s">
        <v>1165</v>
      </c>
      <c r="E29" s="803" t="s">
        <v>1165</v>
      </c>
      <c r="F29" s="803" t="s">
        <v>1668</v>
      </c>
      <c r="G29" s="803" t="s">
        <v>1668</v>
      </c>
      <c r="H29" s="803" t="s">
        <v>1669</v>
      </c>
      <c r="I29" s="803" t="s">
        <v>1668</v>
      </c>
      <c r="J29" s="803" t="s">
        <v>1668</v>
      </c>
      <c r="K29" s="803" t="s">
        <v>1668</v>
      </c>
      <c r="L29" s="803" t="s">
        <v>1668</v>
      </c>
      <c r="M29" s="803" t="s">
        <v>1668</v>
      </c>
      <c r="N29" s="803" t="s">
        <v>1668</v>
      </c>
      <c r="O29" s="803" t="s">
        <v>1668</v>
      </c>
      <c r="P29" s="803" t="s">
        <v>1165</v>
      </c>
      <c r="Q29" s="480"/>
      <c r="R29" s="480"/>
      <c r="S29" s="139" t="s">
        <v>6790</v>
      </c>
      <c r="T29" s="139" t="s">
        <v>6790</v>
      </c>
      <c r="U29" s="139" t="s">
        <v>6804</v>
      </c>
      <c r="V29" s="139" t="s">
        <v>6790</v>
      </c>
      <c r="W29" s="139" t="s">
        <v>6790</v>
      </c>
      <c r="X29" s="139" t="s">
        <v>791</v>
      </c>
      <c r="Y29" s="139" t="s">
        <v>617</v>
      </c>
      <c r="Z29" s="2931" t="s">
        <v>1670</v>
      </c>
      <c r="AA29" s="2931"/>
      <c r="AB29" s="2528" t="s">
        <v>1666</v>
      </c>
    </row>
    <row r="30" spans="1:28" ht="60" customHeight="1">
      <c r="A30" s="140" t="s">
        <v>1671</v>
      </c>
      <c r="B30" s="2938" t="s">
        <v>1672</v>
      </c>
      <c r="C30" s="2938"/>
      <c r="D30" s="803" t="s">
        <v>1673</v>
      </c>
      <c r="E30" s="803" t="s">
        <v>1673</v>
      </c>
      <c r="F30" s="803" t="s">
        <v>1674</v>
      </c>
      <c r="G30" s="803" t="s">
        <v>1674</v>
      </c>
      <c r="H30" s="803" t="s">
        <v>1675</v>
      </c>
      <c r="I30" s="803" t="s">
        <v>1674</v>
      </c>
      <c r="J30" s="803" t="s">
        <v>1674</v>
      </c>
      <c r="K30" s="803" t="s">
        <v>1676</v>
      </c>
      <c r="L30" s="803" t="s">
        <v>1676</v>
      </c>
      <c r="M30" s="803" t="s">
        <v>1674</v>
      </c>
      <c r="N30" s="803" t="s">
        <v>1674</v>
      </c>
      <c r="O30" s="803" t="s">
        <v>1674</v>
      </c>
      <c r="P30" s="803" t="s">
        <v>1673</v>
      </c>
      <c r="Q30" s="480"/>
      <c r="R30" s="480"/>
      <c r="S30" s="139" t="s">
        <v>6791</v>
      </c>
      <c r="T30" s="139" t="s">
        <v>6791</v>
      </c>
      <c r="U30" s="139" t="s">
        <v>6801</v>
      </c>
      <c r="V30" s="139" t="s">
        <v>6791</v>
      </c>
      <c r="W30" s="139" t="s">
        <v>6791</v>
      </c>
      <c r="X30" s="139" t="s">
        <v>6776</v>
      </c>
      <c r="Y30" s="139" t="s">
        <v>6776</v>
      </c>
      <c r="Z30" s="2931" t="s">
        <v>1677</v>
      </c>
      <c r="AA30" s="2931"/>
      <c r="AB30" s="2528" t="s">
        <v>1671</v>
      </c>
    </row>
    <row r="31" spans="1:28" ht="60" customHeight="1">
      <c r="A31" s="140" t="s">
        <v>1678</v>
      </c>
      <c r="B31" s="2938" t="s">
        <v>1679</v>
      </c>
      <c r="C31" s="2938"/>
      <c r="D31" s="803" t="s">
        <v>775</v>
      </c>
      <c r="E31" s="803" t="s">
        <v>775</v>
      </c>
      <c r="F31" s="803" t="s">
        <v>775</v>
      </c>
      <c r="G31" s="803" t="s">
        <v>775</v>
      </c>
      <c r="H31" s="803" t="s">
        <v>6805</v>
      </c>
      <c r="I31" s="803" t="s">
        <v>1680</v>
      </c>
      <c r="J31" s="803" t="s">
        <v>1680</v>
      </c>
      <c r="K31" s="804" t="s">
        <v>1681</v>
      </c>
      <c r="L31" s="803" t="s">
        <v>775</v>
      </c>
      <c r="M31" s="803" t="s">
        <v>775</v>
      </c>
      <c r="N31" s="803" t="s">
        <v>775</v>
      </c>
      <c r="O31" s="803" t="s">
        <v>775</v>
      </c>
      <c r="P31" s="803" t="s">
        <v>775</v>
      </c>
      <c r="Q31" s="480"/>
      <c r="R31" s="480"/>
      <c r="S31" s="139" t="s">
        <v>6806</v>
      </c>
      <c r="T31" s="139" t="s">
        <v>6806</v>
      </c>
      <c r="U31" s="139" t="s">
        <v>6806</v>
      </c>
      <c r="V31" s="139" t="s">
        <v>776</v>
      </c>
      <c r="W31" s="139" t="s">
        <v>776</v>
      </c>
      <c r="X31" s="139" t="s">
        <v>776</v>
      </c>
      <c r="Y31" s="139" t="s">
        <v>776</v>
      </c>
      <c r="Z31" s="2931" t="s">
        <v>1682</v>
      </c>
      <c r="AA31" s="2931"/>
      <c r="AB31" s="2528" t="s">
        <v>1678</v>
      </c>
    </row>
    <row r="32" spans="1:28" ht="97.2" customHeight="1">
      <c r="A32" s="140" t="s">
        <v>1683</v>
      </c>
      <c r="B32" s="2938" t="s">
        <v>1684</v>
      </c>
      <c r="C32" s="2938"/>
      <c r="D32" s="803" t="s">
        <v>1685</v>
      </c>
      <c r="E32" s="803" t="s">
        <v>1686</v>
      </c>
      <c r="F32" s="803" t="s">
        <v>1685</v>
      </c>
      <c r="G32" s="803" t="s">
        <v>1687</v>
      </c>
      <c r="H32" s="803" t="s">
        <v>1688</v>
      </c>
      <c r="I32" s="803" t="s">
        <v>1688</v>
      </c>
      <c r="J32" s="803" t="s">
        <v>1688</v>
      </c>
      <c r="K32" s="804" t="s">
        <v>1689</v>
      </c>
      <c r="L32" s="803" t="s">
        <v>1690</v>
      </c>
      <c r="M32" s="803" t="s">
        <v>1691</v>
      </c>
      <c r="N32" s="803" t="s">
        <v>1692</v>
      </c>
      <c r="O32" s="803" t="s">
        <v>1692</v>
      </c>
      <c r="P32" s="803" t="s">
        <v>1692</v>
      </c>
      <c r="Q32" s="480"/>
      <c r="R32" s="480"/>
      <c r="S32" s="139" t="s">
        <v>6807</v>
      </c>
      <c r="T32" s="139" t="s">
        <v>6807</v>
      </c>
      <c r="U32" s="139" t="s">
        <v>6807</v>
      </c>
      <c r="V32" s="139" t="s">
        <v>6799</v>
      </c>
      <c r="W32" s="139" t="s">
        <v>6777</v>
      </c>
      <c r="X32" s="139" t="s">
        <v>6796</v>
      </c>
      <c r="Y32" s="139" t="s">
        <v>6777</v>
      </c>
      <c r="Z32" s="2931" t="s">
        <v>1693</v>
      </c>
      <c r="AA32" s="2931"/>
      <c r="AB32" s="2528" t="s">
        <v>1683</v>
      </c>
    </row>
    <row r="33" spans="1:28" ht="119.4" customHeight="1">
      <c r="A33" s="140" t="s">
        <v>1694</v>
      </c>
      <c r="B33" s="2938" t="s">
        <v>1695</v>
      </c>
      <c r="C33" s="2938"/>
      <c r="D33" s="803" t="s">
        <v>1685</v>
      </c>
      <c r="E33" s="803" t="s">
        <v>1686</v>
      </c>
      <c r="F33" s="803" t="s">
        <v>1685</v>
      </c>
      <c r="G33" s="803" t="s">
        <v>1696</v>
      </c>
      <c r="H33" s="803" t="s">
        <v>1697</v>
      </c>
      <c r="I33" s="803" t="s">
        <v>1697</v>
      </c>
      <c r="J33" s="803" t="s">
        <v>1697</v>
      </c>
      <c r="K33" s="804" t="s">
        <v>1689</v>
      </c>
      <c r="L33" s="803" t="s">
        <v>1690</v>
      </c>
      <c r="M33" s="803" t="s">
        <v>1698</v>
      </c>
      <c r="N33" s="803" t="s">
        <v>1692</v>
      </c>
      <c r="O33" s="803" t="s">
        <v>1692</v>
      </c>
      <c r="P33" s="803" t="s">
        <v>1692</v>
      </c>
      <c r="Q33" s="480"/>
      <c r="R33" s="480"/>
      <c r="S33" s="139" t="s">
        <v>6802</v>
      </c>
      <c r="T33" s="139" t="s">
        <v>6802</v>
      </c>
      <c r="U33" s="139" t="s">
        <v>6802</v>
      </c>
      <c r="V33" s="139" t="s">
        <v>6800</v>
      </c>
      <c r="W33" s="139" t="s">
        <v>6777</v>
      </c>
      <c r="X33" s="139" t="s">
        <v>6796</v>
      </c>
      <c r="Y33" s="139" t="s">
        <v>6777</v>
      </c>
      <c r="Z33" s="2939" t="s">
        <v>1699</v>
      </c>
      <c r="AA33" s="2939"/>
      <c r="AB33" s="2589"/>
    </row>
    <row r="34" spans="1:28" s="76" customFormat="1" ht="57" customHeight="1">
      <c r="A34" s="140" t="s">
        <v>1700</v>
      </c>
      <c r="B34" s="2938" t="s">
        <v>1701</v>
      </c>
      <c r="C34" s="2938"/>
      <c r="D34" s="803" t="s">
        <v>1673</v>
      </c>
      <c r="E34" s="803" t="s">
        <v>1673</v>
      </c>
      <c r="F34" s="803" t="s">
        <v>1673</v>
      </c>
      <c r="G34" s="803" t="s">
        <v>1673</v>
      </c>
      <c r="H34" s="803" t="s">
        <v>1673</v>
      </c>
      <c r="I34" s="803" t="s">
        <v>1673</v>
      </c>
      <c r="J34" s="803" t="s">
        <v>1673</v>
      </c>
      <c r="K34" s="803" t="s">
        <v>1673</v>
      </c>
      <c r="L34" s="803" t="s">
        <v>1673</v>
      </c>
      <c r="M34" s="803" t="s">
        <v>1673</v>
      </c>
      <c r="N34" s="803" t="s">
        <v>1673</v>
      </c>
      <c r="O34" s="803" t="s">
        <v>1673</v>
      </c>
      <c r="P34" s="803" t="s">
        <v>1673</v>
      </c>
      <c r="Q34" s="480"/>
      <c r="R34" s="480"/>
      <c r="S34" s="139" t="s">
        <v>6776</v>
      </c>
      <c r="T34" s="139" t="s">
        <v>6776</v>
      </c>
      <c r="U34" s="139" t="s">
        <v>6776</v>
      </c>
      <c r="V34" s="139" t="s">
        <v>6776</v>
      </c>
      <c r="W34" s="139" t="s">
        <v>6776</v>
      </c>
      <c r="X34" s="139" t="s">
        <v>6776</v>
      </c>
      <c r="Y34" s="139" t="s">
        <v>6776</v>
      </c>
      <c r="Z34" s="2939" t="s">
        <v>1702</v>
      </c>
      <c r="AA34" s="2939"/>
      <c r="AB34" s="2589" t="s">
        <v>1694</v>
      </c>
    </row>
    <row r="35" spans="1:28" s="788" customFormat="1" ht="30" customHeight="1">
      <c r="A35" s="786" t="s">
        <v>182</v>
      </c>
      <c r="B35" s="2932" t="s">
        <v>1575</v>
      </c>
      <c r="C35" s="2932"/>
      <c r="D35" s="787" t="s">
        <v>1576</v>
      </c>
      <c r="E35" s="787" t="s">
        <v>1577</v>
      </c>
      <c r="F35" s="787" t="s">
        <v>1578</v>
      </c>
      <c r="G35" s="787" t="s">
        <v>1579</v>
      </c>
      <c r="H35" s="787" t="s">
        <v>1580</v>
      </c>
      <c r="I35" s="787" t="s">
        <v>1581</v>
      </c>
      <c r="J35" s="787" t="s">
        <v>1582</v>
      </c>
      <c r="K35" s="787" t="s">
        <v>1583</v>
      </c>
      <c r="L35" s="787" t="s">
        <v>1584</v>
      </c>
      <c r="M35" s="787" t="s">
        <v>1585</v>
      </c>
      <c r="N35" s="787" t="s">
        <v>1586</v>
      </c>
      <c r="O35" s="787" t="s">
        <v>1587</v>
      </c>
      <c r="P35" s="787" t="s">
        <v>1588</v>
      </c>
      <c r="Q35" s="787"/>
      <c r="R35" s="787"/>
      <c r="S35" s="2565" t="s">
        <v>1589</v>
      </c>
      <c r="T35" s="2565" t="s">
        <v>1590</v>
      </c>
      <c r="U35" s="2565" t="s">
        <v>1591</v>
      </c>
      <c r="V35" s="2565" t="s">
        <v>1592</v>
      </c>
      <c r="W35" s="2550" t="s">
        <v>1593</v>
      </c>
      <c r="X35" s="2550" t="s">
        <v>1594</v>
      </c>
      <c r="Y35" s="2550" t="s">
        <v>1595</v>
      </c>
      <c r="Z35" s="2581"/>
      <c r="AA35" s="2582" t="s">
        <v>1596</v>
      </c>
      <c r="AB35" s="2583" t="s">
        <v>577</v>
      </c>
    </row>
    <row r="36" spans="1:28" ht="64.5" customHeight="1">
      <c r="A36" s="140" t="s">
        <v>1703</v>
      </c>
      <c r="B36" s="2940" t="s">
        <v>1704</v>
      </c>
      <c r="C36" s="2940"/>
      <c r="D36" s="803" t="s">
        <v>1705</v>
      </c>
      <c r="E36" s="803" t="s">
        <v>1706</v>
      </c>
      <c r="F36" s="803" t="s">
        <v>1707</v>
      </c>
      <c r="G36" s="803" t="s">
        <v>1706</v>
      </c>
      <c r="H36" s="803" t="s">
        <v>1706</v>
      </c>
      <c r="I36" s="803" t="s">
        <v>1706</v>
      </c>
      <c r="J36" s="803" t="s">
        <v>1707</v>
      </c>
      <c r="K36" s="803" t="s">
        <v>1706</v>
      </c>
      <c r="L36" s="803" t="s">
        <v>1706</v>
      </c>
      <c r="M36" s="803" t="s">
        <v>1706</v>
      </c>
      <c r="N36" s="803" t="s">
        <v>1706</v>
      </c>
      <c r="O36" s="803" t="s">
        <v>616</v>
      </c>
      <c r="P36" s="803" t="s">
        <v>616</v>
      </c>
      <c r="Q36" s="480"/>
      <c r="R36" s="480"/>
      <c r="S36" s="139" t="s">
        <v>6808</v>
      </c>
      <c r="T36" s="139" t="s">
        <v>6797</v>
      </c>
      <c r="U36" s="139" t="s">
        <v>6797</v>
      </c>
      <c r="V36" s="139" t="s">
        <v>6797</v>
      </c>
      <c r="W36" s="139" t="s">
        <v>6794</v>
      </c>
      <c r="X36" s="139" t="s">
        <v>6797</v>
      </c>
      <c r="Y36" s="139" t="s">
        <v>6778</v>
      </c>
      <c r="Z36" s="2939" t="s">
        <v>1708</v>
      </c>
      <c r="AA36" s="2939"/>
      <c r="AB36" s="2589" t="s">
        <v>1700</v>
      </c>
    </row>
    <row r="37" spans="1:28" s="76" customFormat="1" ht="84" customHeight="1">
      <c r="A37" s="140" t="s">
        <v>1709</v>
      </c>
      <c r="B37" s="2940" t="s">
        <v>1710</v>
      </c>
      <c r="C37" s="2940"/>
      <c r="D37" s="803" t="s">
        <v>1711</v>
      </c>
      <c r="E37" s="803" t="s">
        <v>616</v>
      </c>
      <c r="F37" s="803" t="s">
        <v>616</v>
      </c>
      <c r="G37" s="803" t="s">
        <v>616</v>
      </c>
      <c r="H37" s="803" t="s">
        <v>616</v>
      </c>
      <c r="I37" s="803" t="s">
        <v>616</v>
      </c>
      <c r="J37" s="803" t="s">
        <v>616</v>
      </c>
      <c r="K37" s="803" t="s">
        <v>1712</v>
      </c>
      <c r="L37" s="803" t="s">
        <v>1712</v>
      </c>
      <c r="M37" s="803" t="s">
        <v>1712</v>
      </c>
      <c r="N37" s="803" t="s">
        <v>616</v>
      </c>
      <c r="O37" s="803" t="s">
        <v>616</v>
      </c>
      <c r="P37" s="803" t="s">
        <v>616</v>
      </c>
      <c r="Q37" s="480"/>
      <c r="R37" s="480"/>
      <c r="S37" s="139" t="s">
        <v>617</v>
      </c>
      <c r="T37" s="139" t="s">
        <v>617</v>
      </c>
      <c r="U37" s="139" t="s">
        <v>617</v>
      </c>
      <c r="V37" s="139" t="s">
        <v>617</v>
      </c>
      <c r="W37" s="139" t="s">
        <v>617</v>
      </c>
      <c r="X37" s="139" t="s">
        <v>617</v>
      </c>
      <c r="Y37" s="139" t="s">
        <v>6779</v>
      </c>
      <c r="Z37" s="2939" t="s">
        <v>1713</v>
      </c>
      <c r="AA37" s="2939"/>
      <c r="AB37" s="2589" t="s">
        <v>1703</v>
      </c>
    </row>
    <row r="38" spans="1:28" s="76" customFormat="1" ht="55.5" customHeight="1">
      <c r="A38" s="140" t="s">
        <v>1714</v>
      </c>
      <c r="B38" s="2940" t="s">
        <v>1715</v>
      </c>
      <c r="C38" s="2940"/>
      <c r="D38" s="803" t="s">
        <v>1716</v>
      </c>
      <c r="E38" s="803" t="s">
        <v>616</v>
      </c>
      <c r="F38" s="803" t="s">
        <v>1717</v>
      </c>
      <c r="G38" s="803" t="s">
        <v>1717</v>
      </c>
      <c r="H38" s="803" t="s">
        <v>616</v>
      </c>
      <c r="I38" s="803" t="s">
        <v>616</v>
      </c>
      <c r="J38" s="803" t="s">
        <v>616</v>
      </c>
      <c r="K38" s="803" t="s">
        <v>616</v>
      </c>
      <c r="L38" s="803" t="s">
        <v>1718</v>
      </c>
      <c r="M38" s="803" t="s">
        <v>616</v>
      </c>
      <c r="N38" s="803" t="s">
        <v>616</v>
      </c>
      <c r="O38" s="803" t="s">
        <v>616</v>
      </c>
      <c r="P38" s="803" t="s">
        <v>616</v>
      </c>
      <c r="Q38" s="480"/>
      <c r="R38" s="480"/>
      <c r="S38" s="139" t="s">
        <v>617</v>
      </c>
      <c r="T38" s="139" t="s">
        <v>617</v>
      </c>
      <c r="U38" s="139" t="s">
        <v>617</v>
      </c>
      <c r="V38" s="139" t="s">
        <v>6792</v>
      </c>
      <c r="W38" s="139" t="s">
        <v>6792</v>
      </c>
      <c r="X38" s="139" t="s">
        <v>617</v>
      </c>
      <c r="Y38" s="139" t="s">
        <v>6780</v>
      </c>
      <c r="Z38" s="2939" t="s">
        <v>1719</v>
      </c>
      <c r="AA38" s="2939"/>
      <c r="AB38" s="2589" t="s">
        <v>1709</v>
      </c>
    </row>
    <row r="39" spans="1:28" ht="60" customHeight="1">
      <c r="A39" s="140" t="s">
        <v>1720</v>
      </c>
      <c r="B39" s="2938" t="s">
        <v>1721</v>
      </c>
      <c r="C39" s="2938"/>
      <c r="D39" s="803" t="s">
        <v>1722</v>
      </c>
      <c r="E39" s="803" t="s">
        <v>1722</v>
      </c>
      <c r="F39" s="803" t="s">
        <v>1550</v>
      </c>
      <c r="G39" s="803" t="s">
        <v>1550</v>
      </c>
      <c r="H39" s="803" t="s">
        <v>1723</v>
      </c>
      <c r="I39" s="803" t="s">
        <v>1723</v>
      </c>
      <c r="J39" s="803" t="s">
        <v>1723</v>
      </c>
      <c r="K39" s="803" t="s">
        <v>1724</v>
      </c>
      <c r="L39" s="803" t="s">
        <v>1724</v>
      </c>
      <c r="M39" s="803" t="s">
        <v>1553</v>
      </c>
      <c r="N39" s="803" t="s">
        <v>1725</v>
      </c>
      <c r="O39" s="803" t="s">
        <v>1725</v>
      </c>
      <c r="P39" s="803" t="s">
        <v>1726</v>
      </c>
      <c r="Q39" s="480"/>
      <c r="R39" s="480"/>
      <c r="S39" s="139" t="s">
        <v>6803</v>
      </c>
      <c r="T39" s="139" t="s">
        <v>6803</v>
      </c>
      <c r="U39" s="139" t="s">
        <v>6803</v>
      </c>
      <c r="V39" s="139" t="s">
        <v>6793</v>
      </c>
      <c r="W39" s="139" t="s">
        <v>6795</v>
      </c>
      <c r="X39" s="139" t="s">
        <v>6798</v>
      </c>
      <c r="Y39" s="139" t="s">
        <v>6781</v>
      </c>
      <c r="Z39" s="2939" t="s">
        <v>1727</v>
      </c>
      <c r="AA39" s="2939"/>
      <c r="AB39" s="2589" t="s">
        <v>1714</v>
      </c>
    </row>
    <row r="40" spans="1:28" s="234" customFormat="1" ht="21" customHeight="1">
      <c r="A40" s="2927" t="s">
        <v>1728</v>
      </c>
      <c r="B40" s="2927"/>
      <c r="C40" s="2927"/>
      <c r="D40" s="2927"/>
      <c r="E40" s="2927"/>
      <c r="F40" s="2927"/>
      <c r="G40" s="2927"/>
      <c r="H40" s="2927"/>
      <c r="I40" s="2927"/>
      <c r="J40" s="2927"/>
      <c r="K40" s="2927"/>
      <c r="L40" s="2927"/>
      <c r="M40" s="2927"/>
      <c r="N40" s="2927"/>
      <c r="O40" s="2927"/>
      <c r="P40" s="2927"/>
      <c r="Q40" s="2927"/>
      <c r="R40" s="2927"/>
      <c r="S40" s="2928" t="s">
        <v>1729</v>
      </c>
      <c r="T40" s="2928"/>
      <c r="U40" s="2928"/>
      <c r="V40" s="2928"/>
      <c r="W40" s="2928"/>
      <c r="X40" s="2928"/>
      <c r="Y40" s="2928"/>
      <c r="Z40" s="2928"/>
      <c r="AA40" s="2928"/>
      <c r="AB40" s="2928"/>
    </row>
    <row r="41" spans="1:28" s="348" customFormat="1" ht="45.75" customHeight="1">
      <c r="A41" s="123" t="s">
        <v>182</v>
      </c>
      <c r="B41" s="2893" t="s">
        <v>1730</v>
      </c>
      <c r="C41" s="2893"/>
      <c r="D41" s="2929" t="s">
        <v>1731</v>
      </c>
      <c r="E41" s="2929"/>
      <c r="F41" s="2929"/>
      <c r="G41" s="124" t="s">
        <v>1732</v>
      </c>
      <c r="H41" s="806" t="s">
        <v>1733</v>
      </c>
      <c r="I41" s="2839" t="s">
        <v>195</v>
      </c>
      <c r="J41" s="2839"/>
      <c r="K41" s="2839"/>
      <c r="L41" s="2839"/>
      <c r="M41" s="2839"/>
      <c r="N41" s="2839"/>
      <c r="O41" s="2839"/>
      <c r="P41" s="2839"/>
      <c r="Q41" s="2839"/>
      <c r="R41" s="2839"/>
      <c r="S41" s="2839" t="s">
        <v>196</v>
      </c>
      <c r="T41" s="2839"/>
      <c r="U41" s="807" t="s">
        <v>1734</v>
      </c>
      <c r="V41" s="2527" t="s">
        <v>412</v>
      </c>
      <c r="W41" s="2839" t="s">
        <v>1735</v>
      </c>
      <c r="X41" s="2839"/>
      <c r="Y41" s="2839"/>
      <c r="Z41" s="2839" t="s">
        <v>1736</v>
      </c>
      <c r="AA41" s="2839"/>
      <c r="AB41" s="2526" t="s">
        <v>577</v>
      </c>
    </row>
    <row r="42" spans="1:28" ht="47.4" customHeight="1">
      <c r="A42" s="219" t="s">
        <v>1737</v>
      </c>
      <c r="B42" s="2943" t="s">
        <v>1738</v>
      </c>
      <c r="C42" s="2943"/>
      <c r="D42" s="2943" t="s">
        <v>1739</v>
      </c>
      <c r="E42" s="2943"/>
      <c r="F42" s="2943"/>
      <c r="G42" s="808">
        <v>350000</v>
      </c>
      <c r="H42" s="809" t="s">
        <v>1253</v>
      </c>
      <c r="I42" s="2944"/>
      <c r="J42" s="2944"/>
      <c r="K42" s="2944"/>
      <c r="L42" s="2944"/>
      <c r="M42" s="2944"/>
      <c r="N42" s="2944"/>
      <c r="O42" s="2944"/>
      <c r="P42" s="2944"/>
      <c r="Q42" s="2944"/>
      <c r="R42" s="2944"/>
      <c r="S42" s="2943"/>
      <c r="T42" s="2943"/>
      <c r="U42" s="809" t="s">
        <v>1253</v>
      </c>
      <c r="V42" s="808">
        <v>350000</v>
      </c>
      <c r="W42" s="2941" t="s">
        <v>6809</v>
      </c>
      <c r="X42" s="2945"/>
      <c r="Y42" s="2942"/>
      <c r="Z42" s="2941" t="s">
        <v>6816</v>
      </c>
      <c r="AA42" s="2942"/>
      <c r="AB42" s="139" t="s">
        <v>1737</v>
      </c>
    </row>
    <row r="43" spans="1:28" ht="47.4" customHeight="1">
      <c r="A43" s="219" t="s">
        <v>1740</v>
      </c>
      <c r="B43" s="2943" t="s">
        <v>1741</v>
      </c>
      <c r="C43" s="2943"/>
      <c r="D43" s="2944" t="s">
        <v>1742</v>
      </c>
      <c r="E43" s="2944"/>
      <c r="F43" s="2944"/>
      <c r="G43" s="808">
        <v>700000</v>
      </c>
      <c r="H43" s="809" t="s">
        <v>1253</v>
      </c>
      <c r="I43" s="2944"/>
      <c r="J43" s="2944"/>
      <c r="K43" s="2944"/>
      <c r="L43" s="2944"/>
      <c r="M43" s="2944"/>
      <c r="N43" s="2944"/>
      <c r="O43" s="2944"/>
      <c r="P43" s="2944"/>
      <c r="Q43" s="2944"/>
      <c r="R43" s="2944"/>
      <c r="S43" s="2943"/>
      <c r="T43" s="2943"/>
      <c r="U43" s="809" t="s">
        <v>1253</v>
      </c>
      <c r="V43" s="808">
        <v>700000</v>
      </c>
      <c r="W43" s="2941" t="s">
        <v>6810</v>
      </c>
      <c r="X43" s="2945"/>
      <c r="Y43" s="2942"/>
      <c r="Z43" s="2941" t="s">
        <v>6817</v>
      </c>
      <c r="AA43" s="2942"/>
      <c r="AB43" s="139" t="s">
        <v>1740</v>
      </c>
    </row>
    <row r="44" spans="1:28" ht="56.4" customHeight="1">
      <c r="A44" s="219" t="s">
        <v>1743</v>
      </c>
      <c r="B44" s="2943" t="s">
        <v>1744</v>
      </c>
      <c r="C44" s="2943"/>
      <c r="D44" s="2943" t="s">
        <v>1745</v>
      </c>
      <c r="E44" s="2943"/>
      <c r="F44" s="2943"/>
      <c r="G44" s="808">
        <v>9500000</v>
      </c>
      <c r="H44" s="809" t="s">
        <v>1224</v>
      </c>
      <c r="I44" s="2944"/>
      <c r="J44" s="2944"/>
      <c r="K44" s="2944"/>
      <c r="L44" s="2944"/>
      <c r="M44" s="2944"/>
      <c r="N44" s="2944"/>
      <c r="O44" s="2944"/>
      <c r="P44" s="2944"/>
      <c r="Q44" s="2944"/>
      <c r="R44" s="2944"/>
      <c r="S44" s="2943"/>
      <c r="T44" s="2943"/>
      <c r="U44" s="809" t="s">
        <v>1224</v>
      </c>
      <c r="V44" s="808">
        <v>9500000</v>
      </c>
      <c r="W44" s="2941" t="s">
        <v>6811</v>
      </c>
      <c r="X44" s="2945"/>
      <c r="Y44" s="2942"/>
      <c r="Z44" s="2941" t="s">
        <v>6818</v>
      </c>
      <c r="AA44" s="2942"/>
      <c r="AB44" s="139" t="s">
        <v>1743</v>
      </c>
    </row>
    <row r="45" spans="1:28" ht="45.6" customHeight="1">
      <c r="A45" s="219" t="s">
        <v>1746</v>
      </c>
      <c r="B45" s="2943" t="s">
        <v>1747</v>
      </c>
      <c r="C45" s="2943"/>
      <c r="D45" s="2943" t="s">
        <v>1739</v>
      </c>
      <c r="E45" s="2943"/>
      <c r="F45" s="2943"/>
      <c r="G45" s="808">
        <v>350000</v>
      </c>
      <c r="H45" s="809" t="s">
        <v>1228</v>
      </c>
      <c r="I45" s="2944"/>
      <c r="J45" s="2944"/>
      <c r="K45" s="2944"/>
      <c r="L45" s="2944"/>
      <c r="M45" s="2944"/>
      <c r="N45" s="2944"/>
      <c r="O45" s="2944"/>
      <c r="P45" s="2944"/>
      <c r="Q45" s="2944"/>
      <c r="R45" s="2944"/>
      <c r="S45" s="2943"/>
      <c r="T45" s="2943"/>
      <c r="U45" s="809" t="s">
        <v>1228</v>
      </c>
      <c r="V45" s="808">
        <v>350000</v>
      </c>
      <c r="W45" s="2941" t="s">
        <v>6812</v>
      </c>
      <c r="X45" s="2945"/>
      <c r="Y45" s="2942"/>
      <c r="Z45" s="2941" t="s">
        <v>6819</v>
      </c>
      <c r="AA45" s="2942"/>
      <c r="AB45" s="139" t="s">
        <v>1746</v>
      </c>
    </row>
    <row r="46" spans="1:28" ht="46.8" customHeight="1">
      <c r="A46" s="219" t="s">
        <v>1748</v>
      </c>
      <c r="B46" s="413" t="s">
        <v>1749</v>
      </c>
      <c r="C46" s="412"/>
      <c r="D46" s="811"/>
      <c r="E46" s="812" t="s">
        <v>1742</v>
      </c>
      <c r="F46" s="813"/>
      <c r="G46" s="808">
        <v>700000</v>
      </c>
      <c r="H46" s="809" t="s">
        <v>1228</v>
      </c>
      <c r="I46" s="2944"/>
      <c r="J46" s="2944"/>
      <c r="K46" s="2944"/>
      <c r="L46" s="2944"/>
      <c r="M46" s="2944"/>
      <c r="N46" s="2944"/>
      <c r="O46" s="2944"/>
      <c r="P46" s="2944"/>
      <c r="Q46" s="2944"/>
      <c r="R46" s="2944"/>
      <c r="S46" s="2943"/>
      <c r="T46" s="2943"/>
      <c r="U46" s="809" t="s">
        <v>1228</v>
      </c>
      <c r="V46" s="808">
        <v>700000</v>
      </c>
      <c r="W46" s="2941" t="s">
        <v>6815</v>
      </c>
      <c r="X46" s="2945"/>
      <c r="Y46" s="2942"/>
      <c r="Z46" s="2941" t="s">
        <v>6820</v>
      </c>
      <c r="AA46" s="2942"/>
      <c r="AB46" s="139" t="s">
        <v>1748</v>
      </c>
    </row>
    <row r="47" spans="1:28" ht="48.6" customHeight="1">
      <c r="A47" s="219" t="s">
        <v>1750</v>
      </c>
      <c r="B47" s="413" t="s">
        <v>1751</v>
      </c>
      <c r="C47" s="412"/>
      <c r="D47" s="2943" t="s">
        <v>1752</v>
      </c>
      <c r="E47" s="2943"/>
      <c r="F47" s="2943"/>
      <c r="G47" s="808">
        <v>700000</v>
      </c>
      <c r="H47" s="809" t="s">
        <v>1253</v>
      </c>
      <c r="I47" s="2944"/>
      <c r="J47" s="2944"/>
      <c r="K47" s="2944"/>
      <c r="L47" s="2944"/>
      <c r="M47" s="2944"/>
      <c r="N47" s="2944"/>
      <c r="O47" s="2944"/>
      <c r="P47" s="2944"/>
      <c r="Q47" s="2944"/>
      <c r="R47" s="2944"/>
      <c r="S47" s="2943"/>
      <c r="T47" s="2943"/>
      <c r="U47" s="809" t="s">
        <v>1253</v>
      </c>
      <c r="V47" s="808">
        <v>700000</v>
      </c>
      <c r="W47" s="2941" t="s">
        <v>6813</v>
      </c>
      <c r="X47" s="2945"/>
      <c r="Y47" s="2942"/>
      <c r="Z47" s="2941" t="s">
        <v>6821</v>
      </c>
      <c r="AA47" s="2942"/>
      <c r="AB47" s="139" t="s">
        <v>1750</v>
      </c>
    </row>
    <row r="48" spans="1:28" ht="46.8" customHeight="1">
      <c r="A48" s="219" t="s">
        <v>1753</v>
      </c>
      <c r="B48" s="413" t="s">
        <v>1754</v>
      </c>
      <c r="C48" s="412"/>
      <c r="D48" s="2943" t="s">
        <v>1755</v>
      </c>
      <c r="E48" s="2943"/>
      <c r="F48" s="2943"/>
      <c r="G48" s="808">
        <v>700000</v>
      </c>
      <c r="H48" s="809" t="s">
        <v>1253</v>
      </c>
      <c r="I48" s="2944"/>
      <c r="J48" s="2944"/>
      <c r="K48" s="2944"/>
      <c r="L48" s="2944"/>
      <c r="M48" s="2944"/>
      <c r="N48" s="2944"/>
      <c r="O48" s="2944"/>
      <c r="P48" s="2944"/>
      <c r="Q48" s="2944"/>
      <c r="R48" s="2944"/>
      <c r="S48" s="2943"/>
      <c r="T48" s="2943"/>
      <c r="U48" s="809" t="s">
        <v>1253</v>
      </c>
      <c r="V48" s="808">
        <v>700000</v>
      </c>
      <c r="W48" s="2941" t="s">
        <v>6814</v>
      </c>
      <c r="X48" s="2945"/>
      <c r="Y48" s="2942"/>
      <c r="Z48" s="2941" t="s">
        <v>6822</v>
      </c>
      <c r="AA48" s="2942"/>
      <c r="AB48" s="139" t="s">
        <v>1753</v>
      </c>
    </row>
    <row r="49" spans="1:28" ht="45.6" customHeight="1">
      <c r="A49" s="219" t="s">
        <v>1756</v>
      </c>
      <c r="B49" s="413" t="s">
        <v>1757</v>
      </c>
      <c r="C49" s="412"/>
      <c r="D49" s="811"/>
      <c r="E49" s="812" t="s">
        <v>1742</v>
      </c>
      <c r="F49" s="813"/>
      <c r="G49" s="808">
        <v>700000</v>
      </c>
      <c r="H49" s="809" t="s">
        <v>1253</v>
      </c>
      <c r="I49" s="2944"/>
      <c r="J49" s="2944"/>
      <c r="K49" s="2944"/>
      <c r="L49" s="2944"/>
      <c r="M49" s="2944"/>
      <c r="N49" s="2944"/>
      <c r="O49" s="2944"/>
      <c r="P49" s="2944"/>
      <c r="Q49" s="2944"/>
      <c r="R49" s="2944"/>
      <c r="S49" s="2943"/>
      <c r="T49" s="2943"/>
      <c r="U49" s="809" t="s">
        <v>1253</v>
      </c>
      <c r="V49" s="808">
        <v>700000</v>
      </c>
      <c r="W49" s="2941" t="s">
        <v>6815</v>
      </c>
      <c r="X49" s="2945"/>
      <c r="Y49" s="2942"/>
      <c r="Z49" s="2941" t="s">
        <v>6823</v>
      </c>
      <c r="AA49" s="2942"/>
      <c r="AB49" s="139" t="s">
        <v>1756</v>
      </c>
    </row>
    <row r="50" spans="1:28" s="38" customFormat="1" ht="32.25" customHeight="1">
      <c r="A50" s="152" t="s">
        <v>556</v>
      </c>
      <c r="B50" s="2946" t="s">
        <v>1758</v>
      </c>
      <c r="C50" s="2946"/>
      <c r="D50" s="2946"/>
      <c r="E50" s="2946"/>
      <c r="F50" s="2946"/>
      <c r="G50" s="2946"/>
      <c r="H50" s="2946"/>
      <c r="I50" s="2946"/>
      <c r="J50" s="795"/>
      <c r="K50" s="795"/>
      <c r="L50" s="795"/>
      <c r="M50" s="795"/>
      <c r="N50" s="795"/>
      <c r="O50" s="795"/>
      <c r="P50" s="795"/>
      <c r="Q50" s="795"/>
      <c r="R50" s="48"/>
      <c r="S50" s="2567"/>
      <c r="T50" s="2567"/>
      <c r="U50" s="2568"/>
      <c r="V50" s="2568"/>
      <c r="W50" s="2567"/>
      <c r="X50" s="2568"/>
      <c r="Y50" s="2568"/>
      <c r="Z50" s="2568"/>
      <c r="AA50" s="799"/>
      <c r="AB50" s="2567" t="s">
        <v>557</v>
      </c>
    </row>
    <row r="51" spans="1:28" s="234" customFormat="1" ht="81.599999999999994">
      <c r="A51" s="691" t="s">
        <v>1759</v>
      </c>
      <c r="C51" s="801"/>
      <c r="I51" s="814"/>
      <c r="S51" s="2572"/>
      <c r="T51" s="2571"/>
      <c r="U51" s="162"/>
      <c r="V51" s="162"/>
      <c r="W51" s="1517"/>
      <c r="X51" s="162"/>
      <c r="Y51" s="162"/>
      <c r="Z51" s="162"/>
      <c r="AA51" s="1517"/>
      <c r="AB51" s="2587" t="s">
        <v>1760</v>
      </c>
    </row>
    <row r="52" spans="1:28" s="234" customFormat="1" ht="108">
      <c r="A52" s="691" t="s">
        <v>1761</v>
      </c>
      <c r="B52" s="802"/>
      <c r="C52" s="801"/>
      <c r="S52" s="1517"/>
      <c r="T52" s="2571"/>
      <c r="U52" s="2593"/>
      <c r="V52" s="162"/>
      <c r="W52" s="1517"/>
      <c r="X52" s="162"/>
      <c r="Y52" s="162"/>
      <c r="Z52" s="162"/>
      <c r="AA52" s="1517"/>
      <c r="AB52" s="2590" t="s">
        <v>1762</v>
      </c>
    </row>
    <row r="53" spans="1:28" ht="55.2">
      <c r="A53" s="691" t="s">
        <v>1763</v>
      </c>
      <c r="C53" s="801"/>
      <c r="S53" s="1517"/>
      <c r="T53" s="2571"/>
      <c r="U53" s="162"/>
      <c r="V53" s="162"/>
      <c r="W53" s="1517"/>
      <c r="X53" s="162"/>
      <c r="Y53" s="162"/>
      <c r="Z53" s="162"/>
      <c r="AA53" s="1517"/>
      <c r="AB53" s="2591" t="s">
        <v>1764</v>
      </c>
    </row>
    <row r="54" spans="1:28" ht="52.8">
      <c r="A54" s="817" t="s">
        <v>1765</v>
      </c>
      <c r="C54" s="801"/>
      <c r="S54" s="2573"/>
      <c r="T54" s="2574"/>
      <c r="U54" s="162"/>
      <c r="V54" s="162"/>
      <c r="W54" s="1517"/>
      <c r="X54" s="162"/>
      <c r="Y54" s="162"/>
      <c r="Z54" s="162"/>
      <c r="AA54" s="1517"/>
      <c r="AB54" s="2592" t="s">
        <v>1766</v>
      </c>
    </row>
  </sheetData>
  <mergeCells count="105">
    <mergeCell ref="Z46:AA46"/>
    <mergeCell ref="I49:R49"/>
    <mergeCell ref="S49:T49"/>
    <mergeCell ref="W49:Y49"/>
    <mergeCell ref="Z49:AA49"/>
    <mergeCell ref="B50:I50"/>
    <mergeCell ref="Z47:AA47"/>
    <mergeCell ref="D48:F48"/>
    <mergeCell ref="I48:R48"/>
    <mergeCell ref="S48:T48"/>
    <mergeCell ref="W48:Y48"/>
    <mergeCell ref="Z48:AA48"/>
    <mergeCell ref="I46:R46"/>
    <mergeCell ref="S46:T46"/>
    <mergeCell ref="D47:F47"/>
    <mergeCell ref="I47:R47"/>
    <mergeCell ref="S47:T47"/>
    <mergeCell ref="W46:Y46"/>
    <mergeCell ref="W47:Y47"/>
    <mergeCell ref="Z44:AA44"/>
    <mergeCell ref="B45:C45"/>
    <mergeCell ref="D45:F45"/>
    <mergeCell ref="I45:R45"/>
    <mergeCell ref="S45:T45"/>
    <mergeCell ref="W45:Y45"/>
    <mergeCell ref="B44:C44"/>
    <mergeCell ref="D44:F44"/>
    <mergeCell ref="I44:R44"/>
    <mergeCell ref="S44:T44"/>
    <mergeCell ref="W44:Y44"/>
    <mergeCell ref="Z45:AA45"/>
    <mergeCell ref="Z43:AA43"/>
    <mergeCell ref="B42:C42"/>
    <mergeCell ref="D42:F42"/>
    <mergeCell ref="I42:R42"/>
    <mergeCell ref="S42:T42"/>
    <mergeCell ref="W42:Y42"/>
    <mergeCell ref="W43:Y43"/>
    <mergeCell ref="B43:C43"/>
    <mergeCell ref="D43:F43"/>
    <mergeCell ref="I43:R43"/>
    <mergeCell ref="S43:T43"/>
    <mergeCell ref="Z42:AA42"/>
    <mergeCell ref="B30:C30"/>
    <mergeCell ref="Z30:AA30"/>
    <mergeCell ref="B37:C37"/>
    <mergeCell ref="Z37:AA37"/>
    <mergeCell ref="B38:C38"/>
    <mergeCell ref="Z38:AA38"/>
    <mergeCell ref="B39:C39"/>
    <mergeCell ref="Z39:AA39"/>
    <mergeCell ref="B34:C34"/>
    <mergeCell ref="Z34:AA34"/>
    <mergeCell ref="B35:C35"/>
    <mergeCell ref="B36:C36"/>
    <mergeCell ref="Z36:AA36"/>
    <mergeCell ref="B9:C9"/>
    <mergeCell ref="B10:C10"/>
    <mergeCell ref="Z10:AA10"/>
    <mergeCell ref="A11:A13"/>
    <mergeCell ref="B11:B13"/>
    <mergeCell ref="AA11:AA13"/>
    <mergeCell ref="B19:C19"/>
    <mergeCell ref="Z19:AA19"/>
    <mergeCell ref="B20:C20"/>
    <mergeCell ref="Z20:AA20"/>
    <mergeCell ref="B16:C16"/>
    <mergeCell ref="Z16:AA16"/>
    <mergeCell ref="B17:C17"/>
    <mergeCell ref="Z17:AA17"/>
    <mergeCell ref="B18:C18"/>
    <mergeCell ref="Z18:AA18"/>
    <mergeCell ref="A40:R40"/>
    <mergeCell ref="S40:AB40"/>
    <mergeCell ref="B41:C41"/>
    <mergeCell ref="D41:F41"/>
    <mergeCell ref="I41:R41"/>
    <mergeCell ref="S41:T41"/>
    <mergeCell ref="W41:Y41"/>
    <mergeCell ref="Z41:AA41"/>
    <mergeCell ref="AB11:AB13"/>
    <mergeCell ref="B14:C14"/>
    <mergeCell ref="Z14:AA14"/>
    <mergeCell ref="B15:C15"/>
    <mergeCell ref="Z15:AA15"/>
    <mergeCell ref="B21:C21"/>
    <mergeCell ref="Z21:AA21"/>
    <mergeCell ref="B31:C31"/>
    <mergeCell ref="Z31:AA31"/>
    <mergeCell ref="B32:C32"/>
    <mergeCell ref="Z32:AA32"/>
    <mergeCell ref="B33:C33"/>
    <mergeCell ref="Z33:AA33"/>
    <mergeCell ref="B28:C28"/>
    <mergeCell ref="B29:C29"/>
    <mergeCell ref="Z29:AA29"/>
    <mergeCell ref="S1:X1"/>
    <mergeCell ref="W2:X2"/>
    <mergeCell ref="W3:X3"/>
    <mergeCell ref="W4:X4"/>
    <mergeCell ref="D1:R1"/>
    <mergeCell ref="D2:R2"/>
    <mergeCell ref="D3:R3"/>
    <mergeCell ref="D4:R4"/>
    <mergeCell ref="S25:AB25"/>
  </mergeCells>
  <dataValidations count="3">
    <dataValidation type="list" allowBlank="1" showInputMessage="1" showErrorMessage="1" sqref="Y19:Y20 D19:X19" xr:uid="{00000000-0002-0000-0C00-000000000000}">
      <formula1>"1,2,3,4"</formula1>
      <formula2>0</formula2>
    </dataValidation>
    <dataValidation type="list" allowBlank="1" showInputMessage="1" showErrorMessage="1" sqref="E22:R23 F24:R26 D20:X20" xr:uid="{00000000-0002-0000-0C00-000001000000}">
      <formula1>"1,2,3"</formula1>
      <formula2>0</formula2>
    </dataValidation>
    <dataValidation type="list" allowBlank="1" showInputMessage="1" showErrorMessage="1" sqref="D17:Y17" xr:uid="{00000000-0002-0000-0C00-000002000000}">
      <formula1>"1,2,3,4,5"</formula1>
      <formula2>0</formula2>
    </dataValidation>
  </dataValidations>
  <printOptions horizontalCentered="1"/>
  <pageMargins left="0.23611111111111099" right="0.23611111111111099" top="0.72708333333333297" bottom="0.23611111111111099" header="0.511811023622047" footer="3.9583333333333297E-2"/>
  <pageSetup paperSize="9" scale="26" fitToHeight="0" pageOrder="overThenDown" orientation="landscape" horizontalDpi="300" verticalDpi="300" r:id="rId1"/>
  <headerFooter>
    <oddFooter>&amp;C &amp;P of &amp;N</oddFooter>
  </headerFooter>
  <rowBreaks count="3" manualBreakCount="3">
    <brk id="26" max="16383" man="1"/>
    <brk id="34" max="16383" man="1"/>
    <brk id="3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W255"/>
  <sheetViews>
    <sheetView rightToLeft="1" view="pageBreakPreview" zoomScale="55" zoomScaleNormal="70" zoomScaleSheetLayoutView="55" zoomScalePageLayoutView="50" workbookViewId="0">
      <selection activeCell="L1" sqref="L1:S1"/>
    </sheetView>
  </sheetViews>
  <sheetFormatPr defaultColWidth="9.21875" defaultRowHeight="13.8"/>
  <cols>
    <col min="1" max="1" width="12.77734375" style="818" customWidth="1"/>
    <col min="2" max="2" width="18.44140625" style="818" customWidth="1"/>
    <col min="3" max="4" width="28.77734375" style="818" customWidth="1"/>
    <col min="5" max="5" width="10.44140625" style="818" customWidth="1"/>
    <col min="6" max="6" width="13.77734375" style="818" customWidth="1"/>
    <col min="7" max="7" width="8.21875" style="818" customWidth="1"/>
    <col min="8" max="8" width="9.77734375" style="818" customWidth="1"/>
    <col min="9" max="10" width="11.44140625" style="819" customWidth="1"/>
    <col min="11" max="11" width="20.77734375" style="818" customWidth="1"/>
    <col min="12" max="12" width="9.21875" style="818"/>
    <col min="13" max="13" width="13.21875" style="818" customWidth="1"/>
    <col min="14" max="14" width="12.33203125" style="818" customWidth="1"/>
    <col min="15" max="15" width="9.21875" style="818"/>
    <col min="16" max="16" width="9.21875" style="2614"/>
    <col min="17" max="18" width="9.21875" style="818"/>
    <col min="19" max="19" width="14.88671875" style="2643" customWidth="1"/>
    <col min="20" max="21" width="9.21875" style="818"/>
    <col min="22" max="22" width="17.21875" style="2643" customWidth="1"/>
    <col min="23" max="23" width="15.5546875" style="818" customWidth="1"/>
    <col min="24" max="16384" width="9.21875" style="818"/>
  </cols>
  <sheetData>
    <row r="1" spans="1:23" ht="24.75" customHeight="1">
      <c r="A1" s="77" t="s">
        <v>71</v>
      </c>
      <c r="B1" s="447"/>
      <c r="C1" s="774"/>
      <c r="D1" s="2846" t="s">
        <v>168</v>
      </c>
      <c r="E1" s="2846"/>
      <c r="F1" s="2846"/>
      <c r="G1" s="2846"/>
      <c r="H1" s="2846"/>
      <c r="I1" s="2846"/>
      <c r="J1" s="2846"/>
      <c r="K1" s="2846"/>
      <c r="L1" s="2918" t="s">
        <v>6602</v>
      </c>
      <c r="M1" s="2919"/>
      <c r="N1" s="2919"/>
      <c r="O1" s="2919"/>
      <c r="P1" s="2919"/>
      <c r="Q1" s="2919"/>
      <c r="R1" s="2919"/>
      <c r="S1" s="2919"/>
      <c r="T1" s="776"/>
      <c r="U1" s="820"/>
      <c r="V1" s="2645"/>
      <c r="W1" s="557" t="s">
        <v>1767</v>
      </c>
    </row>
    <row r="2" spans="1:23" ht="24.75" customHeight="1">
      <c r="A2" s="89" t="s">
        <v>170</v>
      </c>
      <c r="B2" s="447"/>
      <c r="C2" s="774"/>
      <c r="D2" s="2846" t="s">
        <v>1568</v>
      </c>
      <c r="E2" s="2846"/>
      <c r="F2" s="2846"/>
      <c r="G2" s="2846"/>
      <c r="H2" s="2846"/>
      <c r="I2" s="2846"/>
      <c r="J2" s="2846"/>
      <c r="K2" s="2846"/>
      <c r="L2" s="2948" t="s">
        <v>7842</v>
      </c>
      <c r="M2" s="2920"/>
      <c r="N2" s="2920"/>
      <c r="O2" s="2920"/>
      <c r="P2" s="2920"/>
      <c r="Q2" s="2920"/>
      <c r="R2" s="2920"/>
      <c r="S2" s="2920"/>
      <c r="T2" s="776"/>
      <c r="U2" s="820"/>
      <c r="V2" s="2645"/>
      <c r="W2" s="557" t="s">
        <v>74</v>
      </c>
    </row>
    <row r="3" spans="1:23" ht="24.75" customHeight="1">
      <c r="A3" s="89" t="s">
        <v>173</v>
      </c>
      <c r="B3" s="447"/>
      <c r="C3" s="774"/>
      <c r="D3" s="2846" t="s">
        <v>1569</v>
      </c>
      <c r="E3" s="2846"/>
      <c r="F3" s="2846"/>
      <c r="G3" s="2846"/>
      <c r="H3" s="2846"/>
      <c r="I3" s="2846"/>
      <c r="J3" s="2846"/>
      <c r="K3" s="2846"/>
      <c r="L3" s="2948" t="s">
        <v>7843</v>
      </c>
      <c r="M3" s="2920"/>
      <c r="N3" s="2920"/>
      <c r="O3" s="2920"/>
      <c r="P3" s="2920"/>
      <c r="Q3" s="2920"/>
      <c r="R3" s="2920"/>
      <c r="S3" s="2920"/>
      <c r="T3" s="776"/>
      <c r="U3" s="820"/>
      <c r="V3" s="2645"/>
      <c r="W3" s="557" t="s">
        <v>76</v>
      </c>
    </row>
    <row r="4" spans="1:23" ht="24.75" customHeight="1">
      <c r="A4" s="89" t="s">
        <v>176</v>
      </c>
      <c r="B4" s="447"/>
      <c r="C4" s="774"/>
      <c r="D4" s="2847">
        <v>45144</v>
      </c>
      <c r="E4" s="2847"/>
      <c r="F4" s="2847"/>
      <c r="G4" s="2847"/>
      <c r="H4" s="2847"/>
      <c r="I4" s="2847"/>
      <c r="J4" s="2847"/>
      <c r="K4" s="2847"/>
      <c r="L4" s="2949">
        <v>45144</v>
      </c>
      <c r="M4" s="2921"/>
      <c r="N4" s="2921"/>
      <c r="O4" s="2921"/>
      <c r="P4" s="2921"/>
      <c r="Q4" s="2921"/>
      <c r="R4" s="2921"/>
      <c r="S4" s="2921"/>
      <c r="T4" s="776"/>
      <c r="U4" s="820"/>
      <c r="V4" s="2645"/>
      <c r="W4" s="557" t="s">
        <v>78</v>
      </c>
    </row>
    <row r="5" spans="1:23" ht="39.75" customHeight="1">
      <c r="A5" s="452" t="s">
        <v>177</v>
      </c>
      <c r="B5" s="447"/>
      <c r="C5" s="774"/>
      <c r="D5" s="776"/>
      <c r="E5" s="776"/>
      <c r="F5" s="776"/>
      <c r="G5" s="776"/>
      <c r="H5" s="776"/>
      <c r="I5" s="776"/>
      <c r="J5" s="776"/>
      <c r="K5" s="777"/>
      <c r="L5" s="775"/>
      <c r="M5" s="776"/>
      <c r="N5" s="776"/>
      <c r="O5" s="511"/>
      <c r="P5" s="2552"/>
      <c r="Q5" s="776"/>
      <c r="R5" s="776"/>
      <c r="S5" s="2594"/>
      <c r="T5" s="776"/>
      <c r="U5" s="820"/>
      <c r="V5" s="2645"/>
      <c r="W5" s="821" t="s">
        <v>80</v>
      </c>
    </row>
    <row r="6" spans="1:23">
      <c r="A6" s="521" t="s">
        <v>1570</v>
      </c>
      <c r="B6" s="822"/>
      <c r="C6" s="822"/>
      <c r="D6" s="822"/>
      <c r="E6" s="822"/>
      <c r="F6" s="822"/>
      <c r="G6" s="822"/>
      <c r="H6" s="822"/>
      <c r="I6" s="823"/>
      <c r="J6" s="823"/>
      <c r="K6" s="100"/>
      <c r="L6" s="521"/>
      <c r="M6" s="822"/>
      <c r="N6" s="822"/>
      <c r="O6" s="822"/>
      <c r="P6" s="2615"/>
      <c r="Q6" s="822"/>
      <c r="R6" s="822"/>
      <c r="S6" s="2633"/>
      <c r="T6" s="822"/>
      <c r="U6" s="2947" t="s">
        <v>569</v>
      </c>
      <c r="V6" s="2947"/>
      <c r="W6" s="2947"/>
    </row>
    <row r="7" spans="1:23" ht="19.5" customHeight="1">
      <c r="A7" s="779" t="s">
        <v>1768</v>
      </c>
      <c r="B7" s="405"/>
      <c r="C7" s="405"/>
      <c r="D7" s="405"/>
      <c r="E7" s="825"/>
      <c r="F7" s="825"/>
      <c r="G7" s="825"/>
      <c r="H7" s="825"/>
      <c r="I7" s="826"/>
      <c r="J7" s="826"/>
      <c r="K7" s="827"/>
      <c r="L7" s="779"/>
      <c r="M7" s="405"/>
      <c r="N7" s="405"/>
      <c r="O7" s="405"/>
      <c r="P7" s="2560"/>
      <c r="Q7" s="828"/>
      <c r="R7" s="828"/>
      <c r="S7" s="2603"/>
      <c r="T7" s="828"/>
      <c r="U7" s="829"/>
      <c r="V7" s="2603"/>
      <c r="W7" s="830" t="s">
        <v>1769</v>
      </c>
    </row>
    <row r="8" spans="1:23" ht="24.75" customHeight="1">
      <c r="A8" s="831" t="s">
        <v>1770</v>
      </c>
      <c r="B8" s="448"/>
      <c r="C8" s="448"/>
      <c r="D8" s="448"/>
      <c r="E8" s="832"/>
      <c r="F8" s="832"/>
      <c r="G8" s="832"/>
      <c r="H8" s="832"/>
      <c r="I8" s="833"/>
      <c r="J8" s="833"/>
      <c r="K8" s="834"/>
      <c r="L8" s="835"/>
      <c r="M8" s="155"/>
      <c r="N8" s="155"/>
      <c r="O8" s="155"/>
      <c r="P8" s="2563"/>
      <c r="Q8" s="836"/>
      <c r="R8" s="836"/>
      <c r="S8" s="2632"/>
      <c r="T8" s="836"/>
      <c r="U8" s="837"/>
      <c r="V8" s="2604"/>
      <c r="W8" s="838" t="s">
        <v>1771</v>
      </c>
    </row>
    <row r="9" spans="1:23" ht="112.8">
      <c r="A9" s="839" t="s">
        <v>182</v>
      </c>
      <c r="B9" s="840" t="s">
        <v>1772</v>
      </c>
      <c r="C9" s="840" t="s">
        <v>1773</v>
      </c>
      <c r="D9" s="840" t="s">
        <v>1774</v>
      </c>
      <c r="E9" s="840" t="s">
        <v>1775</v>
      </c>
      <c r="F9" s="840" t="s">
        <v>1776</v>
      </c>
      <c r="G9" s="840" t="s">
        <v>407</v>
      </c>
      <c r="H9" s="840" t="s">
        <v>1179</v>
      </c>
      <c r="I9" s="839" t="s">
        <v>1777</v>
      </c>
      <c r="J9" s="839" t="s">
        <v>1778</v>
      </c>
      <c r="K9" s="839" t="s">
        <v>195</v>
      </c>
      <c r="L9" s="841" t="s">
        <v>196</v>
      </c>
      <c r="M9" s="842" t="s">
        <v>1779</v>
      </c>
      <c r="N9" s="842" t="s">
        <v>1780</v>
      </c>
      <c r="O9" s="842" t="s">
        <v>1183</v>
      </c>
      <c r="P9" s="842" t="s">
        <v>1184</v>
      </c>
      <c r="Q9" s="842" t="s">
        <v>1781</v>
      </c>
      <c r="R9" s="842" t="s">
        <v>1782</v>
      </c>
      <c r="S9" s="842" t="s">
        <v>1783</v>
      </c>
      <c r="T9" s="2601" t="s">
        <v>1784</v>
      </c>
      <c r="U9" s="841" t="s">
        <v>1785</v>
      </c>
      <c r="V9" s="2598" t="s">
        <v>1786</v>
      </c>
      <c r="W9" s="842" t="s">
        <v>577</v>
      </c>
    </row>
    <row r="10" spans="1:23" ht="69" customHeight="1">
      <c r="A10" s="843" t="s">
        <v>1787</v>
      </c>
      <c r="B10" s="844" t="s">
        <v>1788</v>
      </c>
      <c r="C10" s="844" t="s">
        <v>1789</v>
      </c>
      <c r="D10" s="845" t="s">
        <v>1790</v>
      </c>
      <c r="E10" s="845" t="s">
        <v>1791</v>
      </c>
      <c r="F10" s="845" t="s">
        <v>1792</v>
      </c>
      <c r="G10" s="845" t="s">
        <v>1793</v>
      </c>
      <c r="H10" s="846">
        <v>3026</v>
      </c>
      <c r="I10" s="847">
        <v>1</v>
      </c>
      <c r="J10" s="847">
        <v>1</v>
      </c>
      <c r="K10" s="848"/>
      <c r="L10" s="849"/>
      <c r="M10" s="847">
        <v>1</v>
      </c>
      <c r="N10" s="847">
        <v>1</v>
      </c>
      <c r="O10" s="846">
        <v>3026</v>
      </c>
      <c r="P10" s="2599" t="s">
        <v>6835</v>
      </c>
      <c r="Q10" s="855" t="s">
        <v>6833</v>
      </c>
      <c r="R10" s="845" t="s">
        <v>6828</v>
      </c>
      <c r="S10" s="844" t="s">
        <v>1790</v>
      </c>
      <c r="T10" s="2602"/>
      <c r="U10" s="852" t="s">
        <v>6824</v>
      </c>
      <c r="V10" s="852" t="s">
        <v>6837</v>
      </c>
      <c r="W10" s="843" t="s">
        <v>1787</v>
      </c>
    </row>
    <row r="11" spans="1:23" ht="57.6" customHeight="1">
      <c r="A11" s="843" t="s">
        <v>1794</v>
      </c>
      <c r="B11" s="844" t="s">
        <v>1788</v>
      </c>
      <c r="C11" s="844" t="s">
        <v>1789</v>
      </c>
      <c r="D11" s="845" t="s">
        <v>1790</v>
      </c>
      <c r="E11" s="845" t="s">
        <v>1795</v>
      </c>
      <c r="F11" s="845" t="s">
        <v>1792</v>
      </c>
      <c r="G11" s="845" t="s">
        <v>1793</v>
      </c>
      <c r="H11" s="846">
        <v>1934</v>
      </c>
      <c r="I11" s="847">
        <v>1</v>
      </c>
      <c r="J11" s="847">
        <v>1</v>
      </c>
      <c r="K11" s="853"/>
      <c r="L11" s="849"/>
      <c r="M11" s="847">
        <v>1</v>
      </c>
      <c r="N11" s="847">
        <v>1</v>
      </c>
      <c r="O11" s="846">
        <v>1934</v>
      </c>
      <c r="P11" s="2600" t="s">
        <v>6835</v>
      </c>
      <c r="Q11" s="855" t="s">
        <v>6833</v>
      </c>
      <c r="R11" s="845" t="s">
        <v>6829</v>
      </c>
      <c r="S11" s="844" t="s">
        <v>1790</v>
      </c>
      <c r="T11" s="2602"/>
      <c r="U11" s="852" t="s">
        <v>6824</v>
      </c>
      <c r="V11" s="852" t="s">
        <v>6837</v>
      </c>
      <c r="W11" s="843" t="s">
        <v>1794</v>
      </c>
    </row>
    <row r="12" spans="1:23" ht="54.6" customHeight="1">
      <c r="A12" s="843" t="s">
        <v>1796</v>
      </c>
      <c r="B12" s="844" t="s">
        <v>1788</v>
      </c>
      <c r="C12" s="844" t="s">
        <v>1789</v>
      </c>
      <c r="D12" s="845" t="s">
        <v>1790</v>
      </c>
      <c r="E12" s="845" t="s">
        <v>1797</v>
      </c>
      <c r="F12" s="845" t="s">
        <v>1792</v>
      </c>
      <c r="G12" s="845" t="s">
        <v>1793</v>
      </c>
      <c r="H12" s="846">
        <v>1500</v>
      </c>
      <c r="I12" s="847">
        <v>1</v>
      </c>
      <c r="J12" s="847">
        <v>1</v>
      </c>
      <c r="K12" s="856"/>
      <c r="L12" s="849"/>
      <c r="M12" s="847">
        <v>1</v>
      </c>
      <c r="N12" s="847">
        <v>1</v>
      </c>
      <c r="O12" s="846">
        <v>1500</v>
      </c>
      <c r="P12" s="2600" t="s">
        <v>6835</v>
      </c>
      <c r="Q12" s="855" t="s">
        <v>6833</v>
      </c>
      <c r="R12" s="845" t="s">
        <v>6830</v>
      </c>
      <c r="S12" s="844" t="s">
        <v>1790</v>
      </c>
      <c r="T12" s="2602"/>
      <c r="U12" s="852" t="s">
        <v>6824</v>
      </c>
      <c r="V12" s="852" t="s">
        <v>6837</v>
      </c>
      <c r="W12" s="843" t="s">
        <v>1796</v>
      </c>
    </row>
    <row r="13" spans="1:23" ht="54.6" customHeight="1">
      <c r="A13" s="843" t="s">
        <v>1798</v>
      </c>
      <c r="B13" s="844" t="s">
        <v>1788</v>
      </c>
      <c r="C13" s="844" t="s">
        <v>1789</v>
      </c>
      <c r="D13" s="845" t="s">
        <v>1790</v>
      </c>
      <c r="E13" s="845" t="s">
        <v>1799</v>
      </c>
      <c r="F13" s="845" t="s">
        <v>1792</v>
      </c>
      <c r="G13" s="845" t="s">
        <v>1793</v>
      </c>
      <c r="H13" s="846">
        <v>2253</v>
      </c>
      <c r="I13" s="847">
        <v>1</v>
      </c>
      <c r="J13" s="847">
        <v>1</v>
      </c>
      <c r="K13" s="857"/>
      <c r="L13" s="849"/>
      <c r="M13" s="847">
        <v>1</v>
      </c>
      <c r="N13" s="847">
        <v>1</v>
      </c>
      <c r="O13" s="846">
        <v>2253</v>
      </c>
      <c r="P13" s="2600" t="s">
        <v>6835</v>
      </c>
      <c r="Q13" s="855" t="s">
        <v>6833</v>
      </c>
      <c r="R13" s="845" t="s">
        <v>3181</v>
      </c>
      <c r="S13" s="844" t="s">
        <v>1790</v>
      </c>
      <c r="T13" s="2602"/>
      <c r="U13" s="852" t="s">
        <v>6824</v>
      </c>
      <c r="V13" s="852" t="s">
        <v>6837</v>
      </c>
      <c r="W13" s="843" t="s">
        <v>1798</v>
      </c>
    </row>
    <row r="14" spans="1:23" ht="52.8" customHeight="1">
      <c r="A14" s="843" t="s">
        <v>1800</v>
      </c>
      <c r="B14" s="844" t="s">
        <v>1788</v>
      </c>
      <c r="C14" s="844" t="s">
        <v>1789</v>
      </c>
      <c r="D14" s="845" t="s">
        <v>1790</v>
      </c>
      <c r="E14" s="845" t="s">
        <v>1801</v>
      </c>
      <c r="F14" s="845" t="s">
        <v>1792</v>
      </c>
      <c r="G14" s="845" t="s">
        <v>1793</v>
      </c>
      <c r="H14" s="846">
        <v>1200</v>
      </c>
      <c r="I14" s="847">
        <v>1</v>
      </c>
      <c r="J14" s="847">
        <v>1</v>
      </c>
      <c r="K14" s="856"/>
      <c r="L14" s="849"/>
      <c r="M14" s="847">
        <v>1</v>
      </c>
      <c r="N14" s="847">
        <v>1</v>
      </c>
      <c r="O14" s="846">
        <v>1200</v>
      </c>
      <c r="P14" s="2600" t="s">
        <v>6835</v>
      </c>
      <c r="Q14" s="855" t="s">
        <v>6833</v>
      </c>
      <c r="R14" s="845" t="s">
        <v>3186</v>
      </c>
      <c r="S14" s="844" t="s">
        <v>1790</v>
      </c>
      <c r="T14" s="2602"/>
      <c r="U14" s="852" t="s">
        <v>6824</v>
      </c>
      <c r="V14" s="852" t="s">
        <v>6837</v>
      </c>
      <c r="W14" s="843" t="s">
        <v>1800</v>
      </c>
    </row>
    <row r="15" spans="1:23" ht="52.8" customHeight="1">
      <c r="A15" s="843" t="s">
        <v>1802</v>
      </c>
      <c r="B15" s="844" t="s">
        <v>1788</v>
      </c>
      <c r="C15" s="844" t="s">
        <v>1789</v>
      </c>
      <c r="D15" s="845" t="s">
        <v>1790</v>
      </c>
      <c r="E15" s="845" t="s">
        <v>1803</v>
      </c>
      <c r="F15" s="845" t="s">
        <v>1792</v>
      </c>
      <c r="G15" s="845" t="s">
        <v>1793</v>
      </c>
      <c r="H15" s="846">
        <v>2200</v>
      </c>
      <c r="I15" s="847">
        <v>1</v>
      </c>
      <c r="J15" s="847">
        <v>1</v>
      </c>
      <c r="K15" s="856"/>
      <c r="L15" s="849"/>
      <c r="M15" s="847">
        <v>1</v>
      </c>
      <c r="N15" s="847">
        <v>1</v>
      </c>
      <c r="O15" s="846">
        <v>2200</v>
      </c>
      <c r="P15" s="2600" t="s">
        <v>6835</v>
      </c>
      <c r="Q15" s="855" t="s">
        <v>6833</v>
      </c>
      <c r="R15" s="845" t="s">
        <v>6831</v>
      </c>
      <c r="S15" s="844" t="s">
        <v>1790</v>
      </c>
      <c r="T15" s="2602"/>
      <c r="U15" s="852" t="s">
        <v>6824</v>
      </c>
      <c r="V15" s="852" t="s">
        <v>6837</v>
      </c>
      <c r="W15" s="843" t="s">
        <v>1802</v>
      </c>
    </row>
    <row r="16" spans="1:23" ht="108" customHeight="1">
      <c r="A16" s="843" t="s">
        <v>1804</v>
      </c>
      <c r="B16" s="844" t="s">
        <v>1805</v>
      </c>
      <c r="C16" s="844" t="s">
        <v>1789</v>
      </c>
      <c r="D16" s="845" t="s">
        <v>1790</v>
      </c>
      <c r="E16" s="845" t="s">
        <v>1806</v>
      </c>
      <c r="F16" s="845" t="s">
        <v>1792</v>
      </c>
      <c r="G16" s="845" t="s">
        <v>1793</v>
      </c>
      <c r="H16" s="846">
        <v>26500</v>
      </c>
      <c r="I16" s="847">
        <v>1</v>
      </c>
      <c r="J16" s="847">
        <v>1</v>
      </c>
      <c r="K16" s="856"/>
      <c r="L16" s="849"/>
      <c r="M16" s="847">
        <v>1</v>
      </c>
      <c r="N16" s="847">
        <v>1</v>
      </c>
      <c r="O16" s="846">
        <v>26500</v>
      </c>
      <c r="P16" s="2600" t="s">
        <v>6835</v>
      </c>
      <c r="Q16" s="855" t="s">
        <v>6833</v>
      </c>
      <c r="R16" s="845" t="s">
        <v>6832</v>
      </c>
      <c r="S16" s="844" t="s">
        <v>1790</v>
      </c>
      <c r="T16" s="2602"/>
      <c r="U16" s="852" t="s">
        <v>6824</v>
      </c>
      <c r="V16" s="844" t="s">
        <v>6838</v>
      </c>
      <c r="W16" s="843" t="s">
        <v>1804</v>
      </c>
    </row>
    <row r="17" spans="1:23" ht="72" customHeight="1">
      <c r="A17" s="843" t="s">
        <v>1807</v>
      </c>
      <c r="B17" s="844" t="s">
        <v>1808</v>
      </c>
      <c r="C17" s="844" t="s">
        <v>1809</v>
      </c>
      <c r="D17" s="845" t="s">
        <v>1810</v>
      </c>
      <c r="E17" s="845" t="s">
        <v>1795</v>
      </c>
      <c r="F17" s="845" t="s">
        <v>1811</v>
      </c>
      <c r="G17" s="845" t="s">
        <v>1793</v>
      </c>
      <c r="H17" s="846">
        <v>1775</v>
      </c>
      <c r="I17" s="847">
        <v>1</v>
      </c>
      <c r="J17" s="847">
        <v>2</v>
      </c>
      <c r="K17" s="856"/>
      <c r="L17" s="849"/>
      <c r="M17" s="847">
        <v>2</v>
      </c>
      <c r="N17" s="847">
        <v>1</v>
      </c>
      <c r="O17" s="846">
        <v>1775</v>
      </c>
      <c r="P17" s="2600" t="s">
        <v>6835</v>
      </c>
      <c r="Q17" s="2597" t="s">
        <v>6834</v>
      </c>
      <c r="R17" s="845" t="s">
        <v>6829</v>
      </c>
      <c r="S17" s="844" t="s">
        <v>1810</v>
      </c>
      <c r="T17" s="2602"/>
      <c r="U17" s="855" t="s">
        <v>6825</v>
      </c>
      <c r="V17" s="844" t="s">
        <v>6839</v>
      </c>
      <c r="W17" s="843" t="s">
        <v>1807</v>
      </c>
    </row>
    <row r="18" spans="1:23" ht="69" customHeight="1">
      <c r="A18" s="843" t="s">
        <v>1812</v>
      </c>
      <c r="B18" s="844" t="s">
        <v>1808</v>
      </c>
      <c r="C18" s="844" t="s">
        <v>1809</v>
      </c>
      <c r="D18" s="845" t="s">
        <v>1810</v>
      </c>
      <c r="E18" s="845" t="s">
        <v>1797</v>
      </c>
      <c r="F18" s="845" t="s">
        <v>1811</v>
      </c>
      <c r="G18" s="845" t="s">
        <v>1793</v>
      </c>
      <c r="H18" s="846">
        <v>425</v>
      </c>
      <c r="I18" s="847">
        <v>1</v>
      </c>
      <c r="J18" s="847">
        <v>2</v>
      </c>
      <c r="K18" s="853"/>
      <c r="L18" s="849"/>
      <c r="M18" s="847">
        <v>2</v>
      </c>
      <c r="N18" s="847">
        <v>1</v>
      </c>
      <c r="O18" s="846">
        <v>425</v>
      </c>
      <c r="P18" s="2600" t="s">
        <v>6835</v>
      </c>
      <c r="Q18" s="2597" t="s">
        <v>6834</v>
      </c>
      <c r="R18" s="845" t="s">
        <v>6830</v>
      </c>
      <c r="S18" s="844" t="s">
        <v>1810</v>
      </c>
      <c r="T18" s="2602"/>
      <c r="U18" s="855" t="s">
        <v>6825</v>
      </c>
      <c r="V18" s="844" t="s">
        <v>6839</v>
      </c>
      <c r="W18" s="843" t="s">
        <v>1812</v>
      </c>
    </row>
    <row r="19" spans="1:23" s="858" customFormat="1" ht="70.8" customHeight="1">
      <c r="A19" s="843" t="s">
        <v>1813</v>
      </c>
      <c r="B19" s="844" t="s">
        <v>1808</v>
      </c>
      <c r="C19" s="844" t="s">
        <v>1809</v>
      </c>
      <c r="D19" s="845" t="s">
        <v>1810</v>
      </c>
      <c r="E19" s="845" t="s">
        <v>1803</v>
      </c>
      <c r="F19" s="845" t="s">
        <v>1811</v>
      </c>
      <c r="G19" s="845" t="s">
        <v>1793</v>
      </c>
      <c r="H19" s="846">
        <v>350</v>
      </c>
      <c r="I19" s="847">
        <v>1</v>
      </c>
      <c r="J19" s="847">
        <v>2</v>
      </c>
      <c r="K19" s="853"/>
      <c r="L19" s="849"/>
      <c r="M19" s="847">
        <v>2</v>
      </c>
      <c r="N19" s="847">
        <v>1</v>
      </c>
      <c r="O19" s="846">
        <v>350</v>
      </c>
      <c r="P19" s="2600" t="s">
        <v>6835</v>
      </c>
      <c r="Q19" s="2597" t="s">
        <v>6834</v>
      </c>
      <c r="R19" s="845" t="s">
        <v>6831</v>
      </c>
      <c r="S19" s="844" t="s">
        <v>1810</v>
      </c>
      <c r="T19" s="2602"/>
      <c r="U19" s="855" t="s">
        <v>6825</v>
      </c>
      <c r="V19" s="844" t="s">
        <v>6839</v>
      </c>
      <c r="W19" s="843" t="s">
        <v>1813</v>
      </c>
    </row>
    <row r="20" spans="1:23" ht="112.8">
      <c r="A20" s="840" t="s">
        <v>182</v>
      </c>
      <c r="B20" s="840" t="s">
        <v>1772</v>
      </c>
      <c r="C20" s="840" t="s">
        <v>1773</v>
      </c>
      <c r="D20" s="840" t="s">
        <v>1774</v>
      </c>
      <c r="E20" s="840" t="s">
        <v>1775</v>
      </c>
      <c r="F20" s="840" t="s">
        <v>1776</v>
      </c>
      <c r="G20" s="840" t="s">
        <v>407</v>
      </c>
      <c r="H20" s="840" t="s">
        <v>1179</v>
      </c>
      <c r="I20" s="840" t="s">
        <v>1814</v>
      </c>
      <c r="J20" s="840" t="s">
        <v>1815</v>
      </c>
      <c r="K20" s="839" t="s">
        <v>195</v>
      </c>
      <c r="L20" s="841" t="s">
        <v>196</v>
      </c>
      <c r="M20" s="842" t="s">
        <v>1779</v>
      </c>
      <c r="N20" s="842" t="s">
        <v>1780</v>
      </c>
      <c r="O20" s="842" t="s">
        <v>1183</v>
      </c>
      <c r="P20" s="842" t="s">
        <v>1184</v>
      </c>
      <c r="Q20" s="842" t="s">
        <v>1781</v>
      </c>
      <c r="R20" s="842" t="s">
        <v>1782</v>
      </c>
      <c r="S20" s="842" t="s">
        <v>1783</v>
      </c>
      <c r="T20" s="841" t="s">
        <v>1784</v>
      </c>
      <c r="U20" s="841" t="s">
        <v>1785</v>
      </c>
      <c r="V20" s="2598" t="s">
        <v>1786</v>
      </c>
      <c r="W20" s="842" t="s">
        <v>577</v>
      </c>
    </row>
    <row r="21" spans="1:23" s="858" customFormat="1" ht="47.25" customHeight="1">
      <c r="A21" s="843" t="s">
        <v>1816</v>
      </c>
      <c r="B21" s="844" t="s">
        <v>1817</v>
      </c>
      <c r="C21" s="844" t="s">
        <v>1809</v>
      </c>
      <c r="D21" s="845" t="s">
        <v>1810</v>
      </c>
      <c r="E21" s="845" t="s">
        <v>1818</v>
      </c>
      <c r="F21" s="845" t="s">
        <v>1811</v>
      </c>
      <c r="G21" s="845" t="s">
        <v>1793</v>
      </c>
      <c r="H21" s="846">
        <v>33193</v>
      </c>
      <c r="I21" s="846">
        <v>1</v>
      </c>
      <c r="J21" s="846">
        <v>2</v>
      </c>
      <c r="K21" s="853"/>
      <c r="L21" s="849"/>
      <c r="M21" s="846">
        <v>2</v>
      </c>
      <c r="N21" s="846">
        <v>1</v>
      </c>
      <c r="O21" s="846">
        <v>33193</v>
      </c>
      <c r="P21" s="2600" t="s">
        <v>6835</v>
      </c>
      <c r="Q21" s="849" t="s">
        <v>6834</v>
      </c>
      <c r="R21" s="845" t="s">
        <v>1818</v>
      </c>
      <c r="S21" s="844" t="s">
        <v>1810</v>
      </c>
      <c r="T21" s="2602"/>
      <c r="U21" s="855" t="s">
        <v>6825</v>
      </c>
      <c r="V21" s="2600" t="s">
        <v>6840</v>
      </c>
      <c r="W21" s="843" t="s">
        <v>1816</v>
      </c>
    </row>
    <row r="22" spans="1:23" s="858" customFormat="1" ht="51" customHeight="1">
      <c r="A22" s="843" t="s">
        <v>1819</v>
      </c>
      <c r="B22" s="844" t="s">
        <v>1820</v>
      </c>
      <c r="C22" s="844" t="s">
        <v>1809</v>
      </c>
      <c r="D22" s="845" t="s">
        <v>1810</v>
      </c>
      <c r="E22" s="845" t="s">
        <v>1791</v>
      </c>
      <c r="F22" s="845" t="s">
        <v>1811</v>
      </c>
      <c r="G22" s="845" t="s">
        <v>1793</v>
      </c>
      <c r="H22" s="846">
        <v>14973</v>
      </c>
      <c r="I22" s="846">
        <v>1</v>
      </c>
      <c r="J22" s="846">
        <v>2</v>
      </c>
      <c r="K22" s="853"/>
      <c r="L22" s="849"/>
      <c r="M22" s="846">
        <v>2</v>
      </c>
      <c r="N22" s="846">
        <v>1</v>
      </c>
      <c r="O22" s="846">
        <v>14973</v>
      </c>
      <c r="P22" s="2600" t="s">
        <v>6835</v>
      </c>
      <c r="Q22" s="849" t="s">
        <v>6834</v>
      </c>
      <c r="R22" s="845" t="s">
        <v>1791</v>
      </c>
      <c r="S22" s="844" t="s">
        <v>1810</v>
      </c>
      <c r="T22" s="2602"/>
      <c r="U22" s="855" t="s">
        <v>6825</v>
      </c>
      <c r="V22" s="2600" t="s">
        <v>6840</v>
      </c>
      <c r="W22" s="843" t="s">
        <v>1819</v>
      </c>
    </row>
    <row r="23" spans="1:23" s="858" customFormat="1" ht="48" customHeight="1">
      <c r="A23" s="843" t="s">
        <v>1821</v>
      </c>
      <c r="B23" s="844" t="s">
        <v>1822</v>
      </c>
      <c r="C23" s="844" t="s">
        <v>1809</v>
      </c>
      <c r="D23" s="845">
        <v>1965</v>
      </c>
      <c r="E23" s="845" t="s">
        <v>1797</v>
      </c>
      <c r="F23" s="845" t="s">
        <v>1811</v>
      </c>
      <c r="G23" s="845" t="s">
        <v>1793</v>
      </c>
      <c r="H23" s="846">
        <v>1600</v>
      </c>
      <c r="I23" s="846">
        <v>2</v>
      </c>
      <c r="J23" s="846">
        <v>2</v>
      </c>
      <c r="K23" s="853"/>
      <c r="L23" s="849"/>
      <c r="M23" s="846">
        <v>2</v>
      </c>
      <c r="N23" s="846">
        <v>2</v>
      </c>
      <c r="O23" s="846">
        <v>1600</v>
      </c>
      <c r="P23" s="2600" t="s">
        <v>6835</v>
      </c>
      <c r="Q23" s="849" t="s">
        <v>6834</v>
      </c>
      <c r="R23" s="845" t="s">
        <v>1797</v>
      </c>
      <c r="S23" s="844">
        <v>1965</v>
      </c>
      <c r="T23" s="2602"/>
      <c r="U23" s="855" t="s">
        <v>6825</v>
      </c>
      <c r="V23" s="844" t="s">
        <v>6841</v>
      </c>
      <c r="W23" s="843" t="s">
        <v>1821</v>
      </c>
    </row>
    <row r="24" spans="1:23" s="858" customFormat="1" ht="93" customHeight="1">
      <c r="A24" s="843" t="s">
        <v>1823</v>
      </c>
      <c r="B24" s="844" t="s">
        <v>1824</v>
      </c>
      <c r="C24" s="844" t="s">
        <v>1809</v>
      </c>
      <c r="D24" s="845">
        <v>1965</v>
      </c>
      <c r="E24" s="845" t="s">
        <v>1797</v>
      </c>
      <c r="F24" s="845" t="s">
        <v>1811</v>
      </c>
      <c r="G24" s="845" t="s">
        <v>1793</v>
      </c>
      <c r="H24" s="846">
        <v>5200</v>
      </c>
      <c r="I24" s="846">
        <v>2</v>
      </c>
      <c r="J24" s="846">
        <v>2</v>
      </c>
      <c r="K24" s="853"/>
      <c r="L24" s="849"/>
      <c r="M24" s="846">
        <v>2</v>
      </c>
      <c r="N24" s="846">
        <v>2</v>
      </c>
      <c r="O24" s="846">
        <v>5200</v>
      </c>
      <c r="P24" s="2600" t="s">
        <v>6835</v>
      </c>
      <c r="Q24" s="849" t="s">
        <v>6834</v>
      </c>
      <c r="R24" s="845" t="s">
        <v>1797</v>
      </c>
      <c r="S24" s="844">
        <v>1965</v>
      </c>
      <c r="T24" s="2602"/>
      <c r="U24" s="855" t="s">
        <v>6825</v>
      </c>
      <c r="V24" s="2600" t="s">
        <v>6842</v>
      </c>
      <c r="W24" s="843" t="s">
        <v>1823</v>
      </c>
    </row>
    <row r="25" spans="1:23" s="858" customFormat="1" ht="39.75" customHeight="1">
      <c r="A25" s="843" t="s">
        <v>1825</v>
      </c>
      <c r="B25" s="844" t="s">
        <v>1826</v>
      </c>
      <c r="C25" s="844" t="s">
        <v>1789</v>
      </c>
      <c r="D25" s="845">
        <v>2005</v>
      </c>
      <c r="E25" s="845" t="s">
        <v>1801</v>
      </c>
      <c r="F25" s="845" t="s">
        <v>1792</v>
      </c>
      <c r="G25" s="845" t="s">
        <v>1793</v>
      </c>
      <c r="H25" s="846">
        <v>1700</v>
      </c>
      <c r="I25" s="846">
        <v>1</v>
      </c>
      <c r="J25" s="846">
        <v>2</v>
      </c>
      <c r="K25" s="853"/>
      <c r="L25" s="849"/>
      <c r="M25" s="846">
        <v>2</v>
      </c>
      <c r="N25" s="846">
        <v>1</v>
      </c>
      <c r="O25" s="846">
        <v>1700</v>
      </c>
      <c r="P25" s="2600" t="s">
        <v>6835</v>
      </c>
      <c r="Q25" s="2600" t="s">
        <v>6833</v>
      </c>
      <c r="R25" s="845" t="s">
        <v>1801</v>
      </c>
      <c r="S25" s="844">
        <v>2005</v>
      </c>
      <c r="T25" s="2602"/>
      <c r="U25" s="852" t="s">
        <v>6824</v>
      </c>
      <c r="V25" s="852" t="s">
        <v>6843</v>
      </c>
      <c r="W25" s="843" t="s">
        <v>1825</v>
      </c>
    </row>
    <row r="26" spans="1:23" s="858" customFormat="1" ht="39.75" customHeight="1">
      <c r="A26" s="843" t="s">
        <v>1827</v>
      </c>
      <c r="B26" s="844" t="s">
        <v>1828</v>
      </c>
      <c r="C26" s="844" t="s">
        <v>1789</v>
      </c>
      <c r="D26" s="845">
        <v>2005</v>
      </c>
      <c r="E26" s="845" t="s">
        <v>1803</v>
      </c>
      <c r="F26" s="845" t="s">
        <v>1792</v>
      </c>
      <c r="G26" s="845" t="s">
        <v>1793</v>
      </c>
      <c r="H26" s="846">
        <v>1500</v>
      </c>
      <c r="I26" s="846">
        <v>1</v>
      </c>
      <c r="J26" s="846">
        <v>2</v>
      </c>
      <c r="K26" s="853"/>
      <c r="L26" s="849"/>
      <c r="M26" s="846">
        <v>2</v>
      </c>
      <c r="N26" s="846">
        <v>1</v>
      </c>
      <c r="O26" s="846">
        <v>1500</v>
      </c>
      <c r="P26" s="2600" t="s">
        <v>6835</v>
      </c>
      <c r="Q26" s="2600" t="s">
        <v>6833</v>
      </c>
      <c r="R26" s="845" t="s">
        <v>1803</v>
      </c>
      <c r="S26" s="844">
        <v>2005</v>
      </c>
      <c r="T26" s="2602"/>
      <c r="U26" s="852" t="s">
        <v>6824</v>
      </c>
      <c r="V26" s="852" t="s">
        <v>6844</v>
      </c>
      <c r="W26" s="843" t="s">
        <v>1827</v>
      </c>
    </row>
    <row r="27" spans="1:23" s="858" customFormat="1" ht="54" customHeight="1">
      <c r="A27" s="843" t="s">
        <v>1829</v>
      </c>
      <c r="B27" s="844" t="s">
        <v>1830</v>
      </c>
      <c r="C27" s="844" t="s">
        <v>1789</v>
      </c>
      <c r="D27" s="845">
        <v>2019</v>
      </c>
      <c r="E27" s="845" t="s">
        <v>1795</v>
      </c>
      <c r="F27" s="845" t="s">
        <v>1792</v>
      </c>
      <c r="G27" s="845" t="s">
        <v>1793</v>
      </c>
      <c r="H27" s="846">
        <v>2000</v>
      </c>
      <c r="I27" s="846">
        <v>1</v>
      </c>
      <c r="J27" s="846">
        <v>2</v>
      </c>
      <c r="K27" s="853"/>
      <c r="L27" s="849"/>
      <c r="M27" s="846">
        <v>2</v>
      </c>
      <c r="N27" s="846">
        <v>1</v>
      </c>
      <c r="O27" s="846">
        <v>2000</v>
      </c>
      <c r="P27" s="2600" t="s">
        <v>6835</v>
      </c>
      <c r="Q27" s="2600" t="s">
        <v>6833</v>
      </c>
      <c r="R27" s="845" t="s">
        <v>1795</v>
      </c>
      <c r="S27" s="844">
        <v>2019</v>
      </c>
      <c r="T27" s="2602"/>
      <c r="U27" s="852" t="s">
        <v>6824</v>
      </c>
      <c r="V27" s="2600" t="s">
        <v>6845</v>
      </c>
      <c r="W27" s="843" t="s">
        <v>1829</v>
      </c>
    </row>
    <row r="28" spans="1:23" s="858" customFormat="1" ht="39.75" customHeight="1">
      <c r="A28" s="843" t="s">
        <v>1831</v>
      </c>
      <c r="B28" s="844" t="s">
        <v>1832</v>
      </c>
      <c r="C28" s="844" t="s">
        <v>1789</v>
      </c>
      <c r="D28" s="845">
        <v>2005</v>
      </c>
      <c r="E28" s="845" t="s">
        <v>1797</v>
      </c>
      <c r="F28" s="845" t="s">
        <v>1792</v>
      </c>
      <c r="G28" s="845" t="s">
        <v>1793</v>
      </c>
      <c r="H28" s="846">
        <v>2200</v>
      </c>
      <c r="I28" s="846">
        <v>1</v>
      </c>
      <c r="J28" s="846">
        <v>2</v>
      </c>
      <c r="K28" s="853"/>
      <c r="L28" s="849"/>
      <c r="M28" s="846">
        <v>2</v>
      </c>
      <c r="N28" s="846">
        <v>1</v>
      </c>
      <c r="O28" s="846">
        <v>2200</v>
      </c>
      <c r="P28" s="2600" t="s">
        <v>6835</v>
      </c>
      <c r="Q28" s="2600" t="s">
        <v>6833</v>
      </c>
      <c r="R28" s="845" t="s">
        <v>1797</v>
      </c>
      <c r="S28" s="844">
        <v>2005</v>
      </c>
      <c r="T28" s="2602"/>
      <c r="U28" s="852" t="s">
        <v>6824</v>
      </c>
      <c r="V28" s="2600" t="s">
        <v>6846</v>
      </c>
      <c r="W28" s="843" t="s">
        <v>1831</v>
      </c>
    </row>
    <row r="29" spans="1:23" s="858" customFormat="1" ht="39.75" customHeight="1">
      <c r="A29" s="843" t="s">
        <v>1833</v>
      </c>
      <c r="B29" s="844" t="s">
        <v>1834</v>
      </c>
      <c r="C29" s="844" t="s">
        <v>1789</v>
      </c>
      <c r="D29" s="845">
        <v>2005</v>
      </c>
      <c r="E29" s="845" t="s">
        <v>1799</v>
      </c>
      <c r="F29" s="845" t="s">
        <v>1792</v>
      </c>
      <c r="G29" s="845" t="s">
        <v>1793</v>
      </c>
      <c r="H29" s="846">
        <v>750</v>
      </c>
      <c r="I29" s="846">
        <v>2</v>
      </c>
      <c r="J29" s="846">
        <v>2</v>
      </c>
      <c r="K29" s="853"/>
      <c r="L29" s="849"/>
      <c r="M29" s="846">
        <v>2</v>
      </c>
      <c r="N29" s="846">
        <v>2</v>
      </c>
      <c r="O29" s="846">
        <v>750</v>
      </c>
      <c r="P29" s="2600" t="s">
        <v>6835</v>
      </c>
      <c r="Q29" s="2600" t="s">
        <v>6833</v>
      </c>
      <c r="R29" s="845" t="s">
        <v>1799</v>
      </c>
      <c r="S29" s="844">
        <v>2005</v>
      </c>
      <c r="T29" s="2602"/>
      <c r="U29" s="852" t="s">
        <v>6824</v>
      </c>
      <c r="V29" s="844" t="s">
        <v>6847</v>
      </c>
      <c r="W29" s="843" t="s">
        <v>1833</v>
      </c>
    </row>
    <row r="30" spans="1:23" s="858" customFormat="1" ht="39.75" customHeight="1">
      <c r="A30" s="843" t="s">
        <v>1835</v>
      </c>
      <c r="B30" s="844" t="s">
        <v>1834</v>
      </c>
      <c r="C30" s="844" t="s">
        <v>1789</v>
      </c>
      <c r="D30" s="845">
        <v>2005</v>
      </c>
      <c r="E30" s="845" t="s">
        <v>1801</v>
      </c>
      <c r="F30" s="845" t="s">
        <v>1792</v>
      </c>
      <c r="G30" s="845" t="s">
        <v>1793</v>
      </c>
      <c r="H30" s="846">
        <v>3000</v>
      </c>
      <c r="I30" s="846">
        <v>2</v>
      </c>
      <c r="J30" s="846">
        <v>2</v>
      </c>
      <c r="K30" s="853"/>
      <c r="L30" s="849"/>
      <c r="M30" s="846">
        <v>2</v>
      </c>
      <c r="N30" s="846">
        <v>2</v>
      </c>
      <c r="O30" s="846">
        <v>3000</v>
      </c>
      <c r="P30" s="2600" t="s">
        <v>6835</v>
      </c>
      <c r="Q30" s="2600" t="s">
        <v>6833</v>
      </c>
      <c r="R30" s="845" t="s">
        <v>1801</v>
      </c>
      <c r="S30" s="844">
        <v>2005</v>
      </c>
      <c r="T30" s="2602"/>
      <c r="U30" s="852" t="s">
        <v>6824</v>
      </c>
      <c r="V30" s="844" t="s">
        <v>6847</v>
      </c>
      <c r="W30" s="843" t="s">
        <v>1835</v>
      </c>
    </row>
    <row r="31" spans="1:23" s="858" customFormat="1" ht="115.8" customHeight="1">
      <c r="A31" s="840" t="s">
        <v>182</v>
      </c>
      <c r="B31" s="840" t="s">
        <v>1772</v>
      </c>
      <c r="C31" s="840" t="s">
        <v>1773</v>
      </c>
      <c r="D31" s="840" t="s">
        <v>1774</v>
      </c>
      <c r="E31" s="840" t="s">
        <v>1775</v>
      </c>
      <c r="F31" s="840" t="s">
        <v>1776</v>
      </c>
      <c r="G31" s="840" t="s">
        <v>407</v>
      </c>
      <c r="H31" s="840" t="s">
        <v>1179</v>
      </c>
      <c r="I31" s="840" t="s">
        <v>1814</v>
      </c>
      <c r="J31" s="840" t="s">
        <v>1815</v>
      </c>
      <c r="K31" s="839" t="s">
        <v>195</v>
      </c>
      <c r="L31" s="2596" t="s">
        <v>196</v>
      </c>
      <c r="M31" s="842" t="s">
        <v>1779</v>
      </c>
      <c r="N31" s="842" t="s">
        <v>1780</v>
      </c>
      <c r="O31" s="842" t="s">
        <v>1183</v>
      </c>
      <c r="P31" s="842" t="s">
        <v>1184</v>
      </c>
      <c r="Q31" s="842" t="s">
        <v>1781</v>
      </c>
      <c r="R31" s="842" t="s">
        <v>1782</v>
      </c>
      <c r="S31" s="842" t="s">
        <v>1783</v>
      </c>
      <c r="T31" s="2602"/>
      <c r="U31" s="2596" t="s">
        <v>1785</v>
      </c>
      <c r="V31" s="2598" t="s">
        <v>1786</v>
      </c>
      <c r="W31" s="842" t="s">
        <v>577</v>
      </c>
    </row>
    <row r="32" spans="1:23" s="858" customFormat="1" ht="39.75" customHeight="1">
      <c r="A32" s="843" t="s">
        <v>1836</v>
      </c>
      <c r="B32" s="844" t="s">
        <v>1834</v>
      </c>
      <c r="C32" s="844" t="s">
        <v>1789</v>
      </c>
      <c r="D32" s="845">
        <v>2005</v>
      </c>
      <c r="E32" s="845" t="s">
        <v>1803</v>
      </c>
      <c r="F32" s="845" t="s">
        <v>1792</v>
      </c>
      <c r="G32" s="845" t="s">
        <v>1793</v>
      </c>
      <c r="H32" s="846">
        <v>2300</v>
      </c>
      <c r="I32" s="846">
        <v>2</v>
      </c>
      <c r="J32" s="846">
        <v>2</v>
      </c>
      <c r="K32" s="853"/>
      <c r="L32" s="849"/>
      <c r="M32" s="846">
        <v>2</v>
      </c>
      <c r="N32" s="846">
        <v>2</v>
      </c>
      <c r="O32" s="846">
        <v>2300</v>
      </c>
      <c r="P32" s="2600" t="s">
        <v>6835</v>
      </c>
      <c r="Q32" s="2600" t="s">
        <v>6833</v>
      </c>
      <c r="R32" s="845" t="s">
        <v>1803</v>
      </c>
      <c r="S32" s="844">
        <v>2005</v>
      </c>
      <c r="T32" s="2602"/>
      <c r="U32" s="852" t="s">
        <v>6824</v>
      </c>
      <c r="V32" s="844" t="s">
        <v>6847</v>
      </c>
      <c r="W32" s="843" t="s">
        <v>1836</v>
      </c>
    </row>
    <row r="33" spans="1:23" s="858" customFormat="1" ht="39.75" customHeight="1">
      <c r="A33" s="843" t="s">
        <v>1837</v>
      </c>
      <c r="B33" s="844" t="s">
        <v>1838</v>
      </c>
      <c r="C33" s="844" t="s">
        <v>1789</v>
      </c>
      <c r="D33" s="845">
        <v>2020</v>
      </c>
      <c r="E33" s="845" t="s">
        <v>1839</v>
      </c>
      <c r="F33" s="845" t="s">
        <v>1792</v>
      </c>
      <c r="G33" s="845" t="s">
        <v>1793</v>
      </c>
      <c r="H33" s="846">
        <v>10500</v>
      </c>
      <c r="I33" s="846">
        <v>1</v>
      </c>
      <c r="J33" s="846">
        <v>1</v>
      </c>
      <c r="K33" s="853"/>
      <c r="L33" s="849"/>
      <c r="M33" s="846">
        <v>1</v>
      </c>
      <c r="N33" s="846">
        <v>1</v>
      </c>
      <c r="O33" s="846">
        <v>10500</v>
      </c>
      <c r="P33" s="2600" t="s">
        <v>6835</v>
      </c>
      <c r="Q33" s="2600" t="s">
        <v>6833</v>
      </c>
      <c r="R33" s="845" t="s">
        <v>1839</v>
      </c>
      <c r="S33" s="844">
        <v>2020</v>
      </c>
      <c r="T33" s="2602"/>
      <c r="U33" s="852" t="s">
        <v>6824</v>
      </c>
      <c r="V33" s="844" t="s">
        <v>6848</v>
      </c>
      <c r="W33" s="843" t="s">
        <v>1837</v>
      </c>
    </row>
    <row r="34" spans="1:23" s="858" customFormat="1" ht="39.75" customHeight="1">
      <c r="A34" s="843" t="s">
        <v>1840</v>
      </c>
      <c r="B34" s="844" t="s">
        <v>1841</v>
      </c>
      <c r="C34" s="844" t="s">
        <v>1789</v>
      </c>
      <c r="D34" s="845">
        <v>2015</v>
      </c>
      <c r="E34" s="845" t="s">
        <v>1803</v>
      </c>
      <c r="F34" s="845" t="s">
        <v>1792</v>
      </c>
      <c r="G34" s="845" t="s">
        <v>1793</v>
      </c>
      <c r="H34" s="846">
        <v>600</v>
      </c>
      <c r="I34" s="846">
        <v>1</v>
      </c>
      <c r="J34" s="846">
        <v>1</v>
      </c>
      <c r="K34" s="853"/>
      <c r="L34" s="849"/>
      <c r="M34" s="846">
        <v>1</v>
      </c>
      <c r="N34" s="846">
        <v>1</v>
      </c>
      <c r="O34" s="846">
        <v>600</v>
      </c>
      <c r="P34" s="2600" t="s">
        <v>6835</v>
      </c>
      <c r="Q34" s="2600" t="s">
        <v>6833</v>
      </c>
      <c r="R34" s="845" t="s">
        <v>1803</v>
      </c>
      <c r="S34" s="844">
        <v>2015</v>
      </c>
      <c r="T34" s="2602"/>
      <c r="U34" s="852" t="s">
        <v>6824</v>
      </c>
      <c r="V34" s="844" t="s">
        <v>6849</v>
      </c>
      <c r="W34" s="843" t="s">
        <v>1840</v>
      </c>
    </row>
    <row r="35" spans="1:23" s="858" customFormat="1" ht="39.75" customHeight="1">
      <c r="A35" s="843" t="s">
        <v>1842</v>
      </c>
      <c r="B35" s="844" t="s">
        <v>1841</v>
      </c>
      <c r="C35" s="844" t="s">
        <v>1843</v>
      </c>
      <c r="D35" s="845">
        <v>2015</v>
      </c>
      <c r="E35" s="845" t="s">
        <v>1801</v>
      </c>
      <c r="F35" s="845" t="s">
        <v>1844</v>
      </c>
      <c r="G35" s="845" t="s">
        <v>1793</v>
      </c>
      <c r="H35" s="846">
        <v>3500</v>
      </c>
      <c r="I35" s="846">
        <v>1</v>
      </c>
      <c r="J35" s="846">
        <v>1</v>
      </c>
      <c r="K35" s="853"/>
      <c r="L35" s="849"/>
      <c r="M35" s="846">
        <v>1</v>
      </c>
      <c r="N35" s="846">
        <v>1</v>
      </c>
      <c r="O35" s="846">
        <v>3500</v>
      </c>
      <c r="P35" s="2600" t="s">
        <v>6835</v>
      </c>
      <c r="Q35" s="849" t="s">
        <v>6836</v>
      </c>
      <c r="R35" s="845" t="s">
        <v>1801</v>
      </c>
      <c r="S35" s="844">
        <v>2015</v>
      </c>
      <c r="T35" s="2602"/>
      <c r="U35" s="855" t="s">
        <v>6826</v>
      </c>
      <c r="V35" s="844" t="s">
        <v>6849</v>
      </c>
      <c r="W35" s="843" t="s">
        <v>1842</v>
      </c>
    </row>
    <row r="36" spans="1:23" s="858" customFormat="1" ht="39.75" customHeight="1">
      <c r="A36" s="843" t="s">
        <v>1845</v>
      </c>
      <c r="B36" s="844" t="s">
        <v>1846</v>
      </c>
      <c r="C36" s="844" t="s">
        <v>1809</v>
      </c>
      <c r="D36" s="845">
        <v>1987</v>
      </c>
      <c r="E36" s="845" t="s">
        <v>1801</v>
      </c>
      <c r="F36" s="845" t="s">
        <v>1811</v>
      </c>
      <c r="G36" s="845" t="s">
        <v>1793</v>
      </c>
      <c r="H36" s="846">
        <v>4800</v>
      </c>
      <c r="I36" s="846">
        <v>1</v>
      </c>
      <c r="J36" s="846">
        <v>1</v>
      </c>
      <c r="K36" s="853"/>
      <c r="L36" s="849"/>
      <c r="M36" s="846">
        <v>1</v>
      </c>
      <c r="N36" s="846">
        <v>1</v>
      </c>
      <c r="O36" s="846">
        <v>4800</v>
      </c>
      <c r="P36" s="2600" t="s">
        <v>6835</v>
      </c>
      <c r="Q36" s="849" t="s">
        <v>6834</v>
      </c>
      <c r="R36" s="845" t="s">
        <v>1801</v>
      </c>
      <c r="S36" s="844">
        <v>1987</v>
      </c>
      <c r="T36" s="2602"/>
      <c r="U36" s="855" t="s">
        <v>6825</v>
      </c>
      <c r="V36" s="844" t="s">
        <v>6850</v>
      </c>
      <c r="W36" s="843" t="s">
        <v>1845</v>
      </c>
    </row>
    <row r="37" spans="1:23" s="858" customFormat="1" ht="39.75" customHeight="1">
      <c r="A37" s="843" t="s">
        <v>1847</v>
      </c>
      <c r="B37" s="844" t="s">
        <v>1848</v>
      </c>
      <c r="C37" s="844" t="s">
        <v>1809</v>
      </c>
      <c r="D37" s="845">
        <v>1986</v>
      </c>
      <c r="E37" s="845" t="s">
        <v>1797</v>
      </c>
      <c r="F37" s="845" t="s">
        <v>1811</v>
      </c>
      <c r="G37" s="845" t="s">
        <v>1793</v>
      </c>
      <c r="H37" s="846">
        <v>7500</v>
      </c>
      <c r="I37" s="846">
        <v>2</v>
      </c>
      <c r="J37" s="846">
        <v>2</v>
      </c>
      <c r="K37" s="853"/>
      <c r="L37" s="849"/>
      <c r="M37" s="846">
        <v>2</v>
      </c>
      <c r="N37" s="846">
        <v>2</v>
      </c>
      <c r="O37" s="846">
        <v>7500</v>
      </c>
      <c r="P37" s="2600" t="s">
        <v>6835</v>
      </c>
      <c r="Q37" s="849" t="s">
        <v>6834</v>
      </c>
      <c r="R37" s="845" t="s">
        <v>1797</v>
      </c>
      <c r="S37" s="844">
        <v>1986</v>
      </c>
      <c r="T37" s="2602"/>
      <c r="U37" s="855" t="s">
        <v>6825</v>
      </c>
      <c r="V37" s="844" t="s">
        <v>6851</v>
      </c>
      <c r="W37" s="843" t="s">
        <v>1847</v>
      </c>
    </row>
    <row r="38" spans="1:23" s="858" customFormat="1" ht="39.75" customHeight="1">
      <c r="A38" s="843" t="s">
        <v>1849</v>
      </c>
      <c r="B38" s="844" t="s">
        <v>1848</v>
      </c>
      <c r="C38" s="844" t="s">
        <v>1789</v>
      </c>
      <c r="D38" s="845">
        <v>2022</v>
      </c>
      <c r="E38" s="845" t="s">
        <v>1801</v>
      </c>
      <c r="F38" s="845" t="s">
        <v>1792</v>
      </c>
      <c r="G38" s="845" t="s">
        <v>1793</v>
      </c>
      <c r="H38" s="846">
        <v>2100</v>
      </c>
      <c r="I38" s="846">
        <v>1</v>
      </c>
      <c r="J38" s="846">
        <v>1</v>
      </c>
      <c r="K38" s="853"/>
      <c r="L38" s="849"/>
      <c r="M38" s="846">
        <v>1</v>
      </c>
      <c r="N38" s="846">
        <v>1</v>
      </c>
      <c r="O38" s="846">
        <v>2100</v>
      </c>
      <c r="P38" s="2600" t="s">
        <v>6835</v>
      </c>
      <c r="Q38" s="2600" t="s">
        <v>6833</v>
      </c>
      <c r="R38" s="845" t="s">
        <v>1801</v>
      </c>
      <c r="S38" s="844">
        <v>2022</v>
      </c>
      <c r="T38" s="2602"/>
      <c r="U38" s="852" t="s">
        <v>6824</v>
      </c>
      <c r="V38" s="844" t="s">
        <v>6851</v>
      </c>
      <c r="W38" s="843" t="s">
        <v>1849</v>
      </c>
    </row>
    <row r="39" spans="1:23" s="858" customFormat="1" ht="39.75" customHeight="1">
      <c r="A39" s="843" t="s">
        <v>1850</v>
      </c>
      <c r="B39" s="844" t="s">
        <v>1848</v>
      </c>
      <c r="C39" s="844" t="s">
        <v>1843</v>
      </c>
      <c r="D39" s="845">
        <v>2002</v>
      </c>
      <c r="E39" s="845" t="s">
        <v>1801</v>
      </c>
      <c r="F39" s="845" t="s">
        <v>1844</v>
      </c>
      <c r="G39" s="845" t="s">
        <v>1793</v>
      </c>
      <c r="H39" s="846">
        <v>25753</v>
      </c>
      <c r="I39" s="846">
        <v>1</v>
      </c>
      <c r="J39" s="846">
        <v>1</v>
      </c>
      <c r="K39" s="853"/>
      <c r="L39" s="849"/>
      <c r="M39" s="846">
        <v>1</v>
      </c>
      <c r="N39" s="846">
        <v>1</v>
      </c>
      <c r="O39" s="846">
        <v>25753</v>
      </c>
      <c r="P39" s="2600" t="s">
        <v>6835</v>
      </c>
      <c r="Q39" s="849" t="s">
        <v>6836</v>
      </c>
      <c r="R39" s="845" t="s">
        <v>1801</v>
      </c>
      <c r="S39" s="844">
        <v>2002</v>
      </c>
      <c r="T39" s="2602"/>
      <c r="U39" s="855" t="s">
        <v>6826</v>
      </c>
      <c r="V39" s="844" t="s">
        <v>6851</v>
      </c>
      <c r="W39" s="843" t="s">
        <v>1850</v>
      </c>
    </row>
    <row r="40" spans="1:23" s="858" customFormat="1" ht="39.75" customHeight="1">
      <c r="A40" s="843" t="s">
        <v>1851</v>
      </c>
      <c r="B40" s="844" t="s">
        <v>1848</v>
      </c>
      <c r="C40" s="844" t="s">
        <v>1843</v>
      </c>
      <c r="D40" s="845">
        <v>2007</v>
      </c>
      <c r="E40" s="845" t="s">
        <v>1852</v>
      </c>
      <c r="F40" s="845" t="s">
        <v>1844</v>
      </c>
      <c r="G40" s="845" t="s">
        <v>1793</v>
      </c>
      <c r="H40" s="846">
        <v>33850</v>
      </c>
      <c r="I40" s="846">
        <v>1</v>
      </c>
      <c r="J40" s="846">
        <v>1</v>
      </c>
      <c r="K40" s="853"/>
      <c r="L40" s="849"/>
      <c r="M40" s="846">
        <v>1</v>
      </c>
      <c r="N40" s="846">
        <v>1</v>
      </c>
      <c r="O40" s="846">
        <v>33850</v>
      </c>
      <c r="P40" s="2600" t="s">
        <v>6835</v>
      </c>
      <c r="Q40" s="849" t="s">
        <v>6836</v>
      </c>
      <c r="R40" s="845" t="s">
        <v>1852</v>
      </c>
      <c r="S40" s="844">
        <v>2007</v>
      </c>
      <c r="T40" s="2602"/>
      <c r="U40" s="855" t="s">
        <v>6826</v>
      </c>
      <c r="V40" s="844" t="s">
        <v>6851</v>
      </c>
      <c r="W40" s="843" t="s">
        <v>1851</v>
      </c>
    </row>
    <row r="41" spans="1:23" s="858" customFormat="1" ht="39.75" customHeight="1">
      <c r="A41" s="843" t="s">
        <v>1853</v>
      </c>
      <c r="B41" s="844" t="s">
        <v>1848</v>
      </c>
      <c r="C41" s="844" t="s">
        <v>1843</v>
      </c>
      <c r="D41" s="845">
        <v>2008</v>
      </c>
      <c r="E41" s="845" t="s">
        <v>1854</v>
      </c>
      <c r="F41" s="845" t="s">
        <v>1844</v>
      </c>
      <c r="G41" s="845" t="s">
        <v>1793</v>
      </c>
      <c r="H41" s="846">
        <v>58956</v>
      </c>
      <c r="I41" s="846">
        <v>1</v>
      </c>
      <c r="J41" s="846">
        <v>1</v>
      </c>
      <c r="K41" s="853"/>
      <c r="L41" s="849"/>
      <c r="M41" s="846">
        <v>1</v>
      </c>
      <c r="N41" s="846">
        <v>1</v>
      </c>
      <c r="O41" s="846">
        <v>58956</v>
      </c>
      <c r="P41" s="2600" t="s">
        <v>6835</v>
      </c>
      <c r="Q41" s="849" t="s">
        <v>6836</v>
      </c>
      <c r="R41" s="845" t="s">
        <v>1854</v>
      </c>
      <c r="S41" s="844">
        <v>2008</v>
      </c>
      <c r="T41" s="2602"/>
      <c r="U41" s="855" t="s">
        <v>6826</v>
      </c>
      <c r="V41" s="844" t="s">
        <v>6851</v>
      </c>
      <c r="W41" s="843" t="s">
        <v>1853</v>
      </c>
    </row>
    <row r="42" spans="1:23" s="858" customFormat="1" ht="112.8" customHeight="1">
      <c r="A42" s="840" t="s">
        <v>182</v>
      </c>
      <c r="B42" s="840" t="s">
        <v>1772</v>
      </c>
      <c r="C42" s="840" t="s">
        <v>1773</v>
      </c>
      <c r="D42" s="840" t="s">
        <v>1774</v>
      </c>
      <c r="E42" s="840" t="s">
        <v>1775</v>
      </c>
      <c r="F42" s="840" t="s">
        <v>1776</v>
      </c>
      <c r="G42" s="840" t="s">
        <v>407</v>
      </c>
      <c r="H42" s="840" t="s">
        <v>1179</v>
      </c>
      <c r="I42" s="840" t="s">
        <v>1814</v>
      </c>
      <c r="J42" s="840" t="s">
        <v>1815</v>
      </c>
      <c r="K42" s="839" t="s">
        <v>195</v>
      </c>
      <c r="L42" s="2596" t="s">
        <v>196</v>
      </c>
      <c r="M42" s="842" t="s">
        <v>1779</v>
      </c>
      <c r="N42" s="842" t="s">
        <v>1780</v>
      </c>
      <c r="O42" s="842" t="s">
        <v>1183</v>
      </c>
      <c r="P42" s="842" t="s">
        <v>1184</v>
      </c>
      <c r="Q42" s="842" t="s">
        <v>1781</v>
      </c>
      <c r="R42" s="842" t="s">
        <v>1782</v>
      </c>
      <c r="S42" s="842" t="s">
        <v>1783</v>
      </c>
      <c r="T42" s="2602"/>
      <c r="U42" s="2596" t="s">
        <v>1785</v>
      </c>
      <c r="V42" s="2598" t="s">
        <v>1786</v>
      </c>
      <c r="W42" s="842" t="s">
        <v>577</v>
      </c>
    </row>
    <row r="43" spans="1:23" s="858" customFormat="1" ht="39.75" customHeight="1">
      <c r="A43" s="843" t="s">
        <v>1855</v>
      </c>
      <c r="B43" s="844" t="s">
        <v>1848</v>
      </c>
      <c r="C43" s="844" t="s">
        <v>1843</v>
      </c>
      <c r="D43" s="845">
        <v>2008</v>
      </c>
      <c r="E43" s="845" t="s">
        <v>1856</v>
      </c>
      <c r="F43" s="845" t="s">
        <v>1844</v>
      </c>
      <c r="G43" s="845" t="s">
        <v>1793</v>
      </c>
      <c r="H43" s="846">
        <v>45640</v>
      </c>
      <c r="I43" s="846">
        <v>1</v>
      </c>
      <c r="J43" s="846">
        <v>1</v>
      </c>
      <c r="K43" s="853"/>
      <c r="L43" s="849"/>
      <c r="M43" s="846">
        <v>1</v>
      </c>
      <c r="N43" s="846">
        <v>1</v>
      </c>
      <c r="O43" s="846">
        <v>45640</v>
      </c>
      <c r="P43" s="2600" t="s">
        <v>6835</v>
      </c>
      <c r="Q43" s="849" t="s">
        <v>6836</v>
      </c>
      <c r="R43" s="845" t="s">
        <v>1856</v>
      </c>
      <c r="S43" s="844">
        <v>2008</v>
      </c>
      <c r="T43" s="2602"/>
      <c r="U43" s="855" t="s">
        <v>6826</v>
      </c>
      <c r="V43" s="844" t="s">
        <v>6851</v>
      </c>
      <c r="W43" s="843" t="s">
        <v>1855</v>
      </c>
    </row>
    <row r="44" spans="1:23" s="858" customFormat="1" ht="39.75" customHeight="1">
      <c r="A44" s="843" t="s">
        <v>1857</v>
      </c>
      <c r="B44" s="844" t="s">
        <v>1848</v>
      </c>
      <c r="C44" s="844" t="s">
        <v>1843</v>
      </c>
      <c r="D44" s="845">
        <v>2010</v>
      </c>
      <c r="E44" s="845" t="s">
        <v>1858</v>
      </c>
      <c r="F44" s="845" t="s">
        <v>1844</v>
      </c>
      <c r="G44" s="845" t="s">
        <v>1793</v>
      </c>
      <c r="H44" s="846">
        <v>76490</v>
      </c>
      <c r="I44" s="846">
        <v>1</v>
      </c>
      <c r="J44" s="846">
        <v>1</v>
      </c>
      <c r="K44" s="853"/>
      <c r="L44" s="849"/>
      <c r="M44" s="846">
        <v>1</v>
      </c>
      <c r="N44" s="846">
        <v>1</v>
      </c>
      <c r="O44" s="846">
        <v>76490</v>
      </c>
      <c r="P44" s="2600" t="s">
        <v>6835</v>
      </c>
      <c r="Q44" s="849" t="s">
        <v>6836</v>
      </c>
      <c r="R44" s="845" t="s">
        <v>1858</v>
      </c>
      <c r="S44" s="844">
        <v>2010</v>
      </c>
      <c r="T44" s="2602"/>
      <c r="U44" s="855" t="s">
        <v>6826</v>
      </c>
      <c r="V44" s="844" t="s">
        <v>6851</v>
      </c>
      <c r="W44" s="843" t="s">
        <v>1857</v>
      </c>
    </row>
    <row r="45" spans="1:23" s="858" customFormat="1" ht="39.75" customHeight="1">
      <c r="A45" s="843" t="s">
        <v>1859</v>
      </c>
      <c r="B45" s="844" t="s">
        <v>1848</v>
      </c>
      <c r="C45" s="844" t="s">
        <v>1843</v>
      </c>
      <c r="D45" s="845">
        <v>2011</v>
      </c>
      <c r="E45" s="845" t="s">
        <v>1860</v>
      </c>
      <c r="F45" s="845" t="s">
        <v>1844</v>
      </c>
      <c r="G45" s="845" t="s">
        <v>1793</v>
      </c>
      <c r="H45" s="846">
        <v>46520</v>
      </c>
      <c r="I45" s="846">
        <v>1</v>
      </c>
      <c r="J45" s="846">
        <v>1</v>
      </c>
      <c r="K45" s="853"/>
      <c r="L45" s="849"/>
      <c r="M45" s="846">
        <v>1</v>
      </c>
      <c r="N45" s="846">
        <v>1</v>
      </c>
      <c r="O45" s="846">
        <v>46520</v>
      </c>
      <c r="P45" s="2600" t="s">
        <v>6835</v>
      </c>
      <c r="Q45" s="849" t="s">
        <v>6836</v>
      </c>
      <c r="R45" s="845" t="s">
        <v>1860</v>
      </c>
      <c r="S45" s="844">
        <v>2011</v>
      </c>
      <c r="T45" s="2602"/>
      <c r="U45" s="855" t="s">
        <v>6826</v>
      </c>
      <c r="V45" s="844" t="s">
        <v>6851</v>
      </c>
      <c r="W45" s="843" t="s">
        <v>1859</v>
      </c>
    </row>
    <row r="46" spans="1:23" s="858" customFormat="1" ht="39.75" customHeight="1">
      <c r="A46" s="843" t="s">
        <v>1861</v>
      </c>
      <c r="B46" s="844" t="s">
        <v>1848</v>
      </c>
      <c r="C46" s="844" t="s">
        <v>1843</v>
      </c>
      <c r="D46" s="845">
        <v>2012</v>
      </c>
      <c r="E46" s="845" t="s">
        <v>1862</v>
      </c>
      <c r="F46" s="845" t="s">
        <v>1844</v>
      </c>
      <c r="G46" s="845" t="s">
        <v>1793</v>
      </c>
      <c r="H46" s="846">
        <v>93564</v>
      </c>
      <c r="I46" s="846">
        <v>1</v>
      </c>
      <c r="J46" s="846">
        <v>1</v>
      </c>
      <c r="K46" s="853"/>
      <c r="L46" s="849"/>
      <c r="M46" s="846">
        <v>1</v>
      </c>
      <c r="N46" s="846">
        <v>1</v>
      </c>
      <c r="O46" s="846">
        <v>93564</v>
      </c>
      <c r="P46" s="2600" t="s">
        <v>6835</v>
      </c>
      <c r="Q46" s="849" t="s">
        <v>6836</v>
      </c>
      <c r="R46" s="845" t="s">
        <v>1862</v>
      </c>
      <c r="S46" s="844">
        <v>2012</v>
      </c>
      <c r="T46" s="2602"/>
      <c r="U46" s="855" t="s">
        <v>6826</v>
      </c>
      <c r="V46" s="844" t="s">
        <v>6851</v>
      </c>
      <c r="W46" s="843" t="s">
        <v>1861</v>
      </c>
    </row>
    <row r="47" spans="1:23" s="858" customFormat="1" ht="39.75" customHeight="1">
      <c r="A47" s="843" t="s">
        <v>1863</v>
      </c>
      <c r="B47" s="844" t="s">
        <v>1848</v>
      </c>
      <c r="C47" s="844" t="s">
        <v>1843</v>
      </c>
      <c r="D47" s="845">
        <v>2013</v>
      </c>
      <c r="E47" s="845" t="s">
        <v>1864</v>
      </c>
      <c r="F47" s="845" t="s">
        <v>1844</v>
      </c>
      <c r="G47" s="845" t="s">
        <v>1793</v>
      </c>
      <c r="H47" s="846">
        <v>105460</v>
      </c>
      <c r="I47" s="846">
        <v>1</v>
      </c>
      <c r="J47" s="846">
        <v>1</v>
      </c>
      <c r="K47" s="853"/>
      <c r="L47" s="849"/>
      <c r="M47" s="846">
        <v>1</v>
      </c>
      <c r="N47" s="846">
        <v>1</v>
      </c>
      <c r="O47" s="846">
        <v>105460</v>
      </c>
      <c r="P47" s="2600" t="s">
        <v>6835</v>
      </c>
      <c r="Q47" s="849" t="s">
        <v>6836</v>
      </c>
      <c r="R47" s="845" t="s">
        <v>1864</v>
      </c>
      <c r="S47" s="844">
        <v>2013</v>
      </c>
      <c r="T47" s="2602"/>
      <c r="U47" s="855" t="s">
        <v>6826</v>
      </c>
      <c r="V47" s="844" t="s">
        <v>6851</v>
      </c>
      <c r="W47" s="843" t="s">
        <v>1863</v>
      </c>
    </row>
    <row r="48" spans="1:23" s="858" customFormat="1" ht="39.75" customHeight="1">
      <c r="A48" s="843" t="s">
        <v>1865</v>
      </c>
      <c r="B48" s="844" t="s">
        <v>1848</v>
      </c>
      <c r="C48" s="844" t="s">
        <v>1843</v>
      </c>
      <c r="D48" s="845">
        <v>2015</v>
      </c>
      <c r="E48" s="845" t="s">
        <v>1866</v>
      </c>
      <c r="F48" s="845" t="s">
        <v>1844</v>
      </c>
      <c r="G48" s="845" t="s">
        <v>1793</v>
      </c>
      <c r="H48" s="846">
        <v>37267</v>
      </c>
      <c r="I48" s="846">
        <v>1</v>
      </c>
      <c r="J48" s="846">
        <v>1</v>
      </c>
      <c r="K48" s="853"/>
      <c r="L48" s="849"/>
      <c r="M48" s="846">
        <v>1</v>
      </c>
      <c r="N48" s="846">
        <v>1</v>
      </c>
      <c r="O48" s="846">
        <v>37267</v>
      </c>
      <c r="P48" s="2600" t="s">
        <v>6835</v>
      </c>
      <c r="Q48" s="849" t="s">
        <v>6836</v>
      </c>
      <c r="R48" s="845" t="s">
        <v>1866</v>
      </c>
      <c r="S48" s="844">
        <v>2015</v>
      </c>
      <c r="T48" s="2602"/>
      <c r="U48" s="855" t="s">
        <v>6826</v>
      </c>
      <c r="V48" s="844" t="s">
        <v>6851</v>
      </c>
      <c r="W48" s="843" t="s">
        <v>1865</v>
      </c>
    </row>
    <row r="49" spans="1:23" s="858" customFormat="1" ht="39.75" customHeight="1">
      <c r="A49" s="843" t="s">
        <v>1867</v>
      </c>
      <c r="B49" s="844" t="s">
        <v>1868</v>
      </c>
      <c r="C49" s="844" t="s">
        <v>1809</v>
      </c>
      <c r="D49" s="845">
        <v>1966</v>
      </c>
      <c r="E49" s="845" t="s">
        <v>1797</v>
      </c>
      <c r="F49" s="845" t="s">
        <v>1811</v>
      </c>
      <c r="G49" s="845" t="s">
        <v>1793</v>
      </c>
      <c r="H49" s="846">
        <v>25600</v>
      </c>
      <c r="I49" s="846">
        <v>2</v>
      </c>
      <c r="J49" s="846">
        <v>2</v>
      </c>
      <c r="K49" s="853"/>
      <c r="L49" s="849"/>
      <c r="M49" s="846">
        <v>2</v>
      </c>
      <c r="N49" s="846">
        <v>2</v>
      </c>
      <c r="O49" s="846">
        <v>25600</v>
      </c>
      <c r="P49" s="2600" t="s">
        <v>6835</v>
      </c>
      <c r="Q49" s="849" t="s">
        <v>6834</v>
      </c>
      <c r="R49" s="845" t="s">
        <v>1797</v>
      </c>
      <c r="S49" s="844">
        <v>1966</v>
      </c>
      <c r="T49" s="2602"/>
      <c r="U49" s="855" t="s">
        <v>6825</v>
      </c>
      <c r="V49" s="844" t="s">
        <v>6852</v>
      </c>
      <c r="W49" s="843" t="s">
        <v>1867</v>
      </c>
    </row>
    <row r="50" spans="1:23" s="858" customFormat="1" ht="39.75" customHeight="1">
      <c r="A50" s="843" t="s">
        <v>1869</v>
      </c>
      <c r="B50" s="844" t="s">
        <v>1868</v>
      </c>
      <c r="C50" s="844" t="s">
        <v>1789</v>
      </c>
      <c r="D50" s="845">
        <v>2022</v>
      </c>
      <c r="E50" s="845" t="s">
        <v>1797</v>
      </c>
      <c r="F50" s="845" t="s">
        <v>1792</v>
      </c>
      <c r="G50" s="845" t="s">
        <v>1793</v>
      </c>
      <c r="H50" s="846">
        <v>3500</v>
      </c>
      <c r="I50" s="846">
        <v>2</v>
      </c>
      <c r="J50" s="846">
        <v>2</v>
      </c>
      <c r="K50" s="853"/>
      <c r="L50" s="849"/>
      <c r="M50" s="846">
        <v>2</v>
      </c>
      <c r="N50" s="846">
        <v>2</v>
      </c>
      <c r="O50" s="846">
        <v>3500</v>
      </c>
      <c r="P50" s="2600" t="s">
        <v>6835</v>
      </c>
      <c r="Q50" s="2600" t="s">
        <v>6833</v>
      </c>
      <c r="R50" s="845" t="s">
        <v>1797</v>
      </c>
      <c r="S50" s="844">
        <v>2022</v>
      </c>
      <c r="T50" s="2602"/>
      <c r="U50" s="852" t="s">
        <v>6824</v>
      </c>
      <c r="V50" s="844" t="s">
        <v>6852</v>
      </c>
      <c r="W50" s="843" t="s">
        <v>1869</v>
      </c>
    </row>
    <row r="51" spans="1:23" s="858" customFormat="1" ht="39.75" customHeight="1">
      <c r="A51" s="843" t="s">
        <v>1870</v>
      </c>
      <c r="B51" s="844" t="s">
        <v>1868</v>
      </c>
      <c r="C51" s="844" t="s">
        <v>1789</v>
      </c>
      <c r="D51" s="845">
        <v>1998</v>
      </c>
      <c r="E51" s="845" t="s">
        <v>1801</v>
      </c>
      <c r="F51" s="845" t="s">
        <v>1792</v>
      </c>
      <c r="G51" s="845" t="s">
        <v>1793</v>
      </c>
      <c r="H51" s="846">
        <v>33620</v>
      </c>
      <c r="I51" s="846">
        <v>2</v>
      </c>
      <c r="J51" s="846">
        <v>2</v>
      </c>
      <c r="K51" s="853"/>
      <c r="L51" s="849"/>
      <c r="M51" s="846">
        <v>2</v>
      </c>
      <c r="N51" s="846">
        <v>2</v>
      </c>
      <c r="O51" s="846">
        <v>33620</v>
      </c>
      <c r="P51" s="2600" t="s">
        <v>6835</v>
      </c>
      <c r="Q51" s="2600" t="s">
        <v>6833</v>
      </c>
      <c r="R51" s="845" t="s">
        <v>1801</v>
      </c>
      <c r="S51" s="844">
        <v>1998</v>
      </c>
      <c r="T51" s="2602"/>
      <c r="U51" s="852" t="s">
        <v>6824</v>
      </c>
      <c r="V51" s="844" t="s">
        <v>6852</v>
      </c>
      <c r="W51" s="843" t="s">
        <v>1870</v>
      </c>
    </row>
    <row r="52" spans="1:23" s="858" customFormat="1" ht="39.75" customHeight="1">
      <c r="A52" s="843" t="s">
        <v>1871</v>
      </c>
      <c r="B52" s="844" t="s">
        <v>1868</v>
      </c>
      <c r="C52" s="844" t="s">
        <v>1789</v>
      </c>
      <c r="D52" s="845">
        <v>1998</v>
      </c>
      <c r="E52" s="845" t="s">
        <v>1852</v>
      </c>
      <c r="F52" s="845" t="s">
        <v>1792</v>
      </c>
      <c r="G52" s="845" t="s">
        <v>1793</v>
      </c>
      <c r="H52" s="846">
        <v>21200</v>
      </c>
      <c r="I52" s="846">
        <v>2</v>
      </c>
      <c r="J52" s="846">
        <v>2</v>
      </c>
      <c r="K52" s="853"/>
      <c r="L52" s="849"/>
      <c r="M52" s="846">
        <v>2</v>
      </c>
      <c r="N52" s="846">
        <v>2</v>
      </c>
      <c r="O52" s="846">
        <v>21200</v>
      </c>
      <c r="P52" s="2600" t="s">
        <v>6835</v>
      </c>
      <c r="Q52" s="2600" t="s">
        <v>6833</v>
      </c>
      <c r="R52" s="845" t="s">
        <v>1852</v>
      </c>
      <c r="S52" s="844">
        <v>1998</v>
      </c>
      <c r="T52" s="2602"/>
      <c r="U52" s="852" t="s">
        <v>6824</v>
      </c>
      <c r="V52" s="844" t="s">
        <v>6852</v>
      </c>
      <c r="W52" s="843" t="s">
        <v>1871</v>
      </c>
    </row>
    <row r="53" spans="1:23" s="858" customFormat="1" ht="114" customHeight="1">
      <c r="A53" s="840" t="s">
        <v>182</v>
      </c>
      <c r="B53" s="840" t="s">
        <v>1772</v>
      </c>
      <c r="C53" s="840" t="s">
        <v>1773</v>
      </c>
      <c r="D53" s="840" t="s">
        <v>1774</v>
      </c>
      <c r="E53" s="840" t="s">
        <v>1775</v>
      </c>
      <c r="F53" s="840" t="s">
        <v>1776</v>
      </c>
      <c r="G53" s="840" t="s">
        <v>407</v>
      </c>
      <c r="H53" s="840" t="s">
        <v>1179</v>
      </c>
      <c r="I53" s="840" t="s">
        <v>1814</v>
      </c>
      <c r="J53" s="840" t="s">
        <v>1815</v>
      </c>
      <c r="K53" s="839" t="s">
        <v>195</v>
      </c>
      <c r="L53" s="2596" t="s">
        <v>196</v>
      </c>
      <c r="M53" s="842" t="s">
        <v>1779</v>
      </c>
      <c r="N53" s="842" t="s">
        <v>1780</v>
      </c>
      <c r="O53" s="842" t="s">
        <v>1183</v>
      </c>
      <c r="P53" s="842" t="s">
        <v>1184</v>
      </c>
      <c r="Q53" s="842" t="s">
        <v>1781</v>
      </c>
      <c r="R53" s="842" t="s">
        <v>1782</v>
      </c>
      <c r="S53" s="842" t="s">
        <v>1783</v>
      </c>
      <c r="T53" s="2602"/>
      <c r="U53" s="2596" t="s">
        <v>1785</v>
      </c>
      <c r="V53" s="2598" t="s">
        <v>1786</v>
      </c>
      <c r="W53" s="842" t="s">
        <v>577</v>
      </c>
    </row>
    <row r="54" spans="1:23" s="858" customFormat="1" ht="39.75" customHeight="1">
      <c r="A54" s="843" t="s">
        <v>1872</v>
      </c>
      <c r="B54" s="844" t="s">
        <v>1868</v>
      </c>
      <c r="C54" s="844" t="s">
        <v>1789</v>
      </c>
      <c r="D54" s="845">
        <v>1998</v>
      </c>
      <c r="E54" s="845" t="s">
        <v>1873</v>
      </c>
      <c r="F54" s="845" t="s">
        <v>1792</v>
      </c>
      <c r="G54" s="845" t="s">
        <v>1793</v>
      </c>
      <c r="H54" s="846">
        <v>45200</v>
      </c>
      <c r="I54" s="846">
        <v>2</v>
      </c>
      <c r="J54" s="846">
        <v>2</v>
      </c>
      <c r="K54" s="853"/>
      <c r="L54" s="849"/>
      <c r="M54" s="846">
        <v>2</v>
      </c>
      <c r="N54" s="846">
        <v>2</v>
      </c>
      <c r="O54" s="846">
        <v>45200</v>
      </c>
      <c r="P54" s="2600" t="s">
        <v>6835</v>
      </c>
      <c r="Q54" s="2600" t="s">
        <v>6833</v>
      </c>
      <c r="R54" s="845" t="s">
        <v>1873</v>
      </c>
      <c r="S54" s="844">
        <v>1998</v>
      </c>
      <c r="T54" s="2602"/>
      <c r="U54" s="852" t="s">
        <v>6824</v>
      </c>
      <c r="V54" s="844" t="s">
        <v>6852</v>
      </c>
      <c r="W54" s="843" t="s">
        <v>1872</v>
      </c>
    </row>
    <row r="55" spans="1:23" s="858" customFormat="1" ht="39.75" customHeight="1">
      <c r="A55" s="843" t="s">
        <v>1874</v>
      </c>
      <c r="B55" s="844" t="s">
        <v>1868</v>
      </c>
      <c r="C55" s="844" t="s">
        <v>1789</v>
      </c>
      <c r="D55" s="845">
        <v>1998</v>
      </c>
      <c r="E55" s="845" t="s">
        <v>1875</v>
      </c>
      <c r="F55" s="845" t="s">
        <v>1792</v>
      </c>
      <c r="G55" s="845" t="s">
        <v>1793</v>
      </c>
      <c r="H55" s="846">
        <v>25300</v>
      </c>
      <c r="I55" s="846">
        <v>2</v>
      </c>
      <c r="J55" s="846">
        <v>2</v>
      </c>
      <c r="K55" s="853"/>
      <c r="L55" s="849"/>
      <c r="M55" s="846">
        <v>2</v>
      </c>
      <c r="N55" s="846">
        <v>2</v>
      </c>
      <c r="O55" s="846">
        <v>25300</v>
      </c>
      <c r="P55" s="2600" t="s">
        <v>6835</v>
      </c>
      <c r="Q55" s="2600" t="s">
        <v>6833</v>
      </c>
      <c r="R55" s="845" t="s">
        <v>1875</v>
      </c>
      <c r="S55" s="844">
        <v>1998</v>
      </c>
      <c r="T55" s="2602"/>
      <c r="U55" s="852" t="s">
        <v>6824</v>
      </c>
      <c r="V55" s="844" t="s">
        <v>6852</v>
      </c>
      <c r="W55" s="843" t="s">
        <v>1874</v>
      </c>
    </row>
    <row r="56" spans="1:23" s="858" customFormat="1" ht="49.2" customHeight="1">
      <c r="A56" s="843" t="s">
        <v>1876</v>
      </c>
      <c r="B56" s="844" t="s">
        <v>1868</v>
      </c>
      <c r="C56" s="844" t="s">
        <v>1878</v>
      </c>
      <c r="D56" s="845">
        <v>1998</v>
      </c>
      <c r="E56" s="845" t="s">
        <v>1858</v>
      </c>
      <c r="F56" s="844" t="s">
        <v>1878</v>
      </c>
      <c r="G56" s="845" t="s">
        <v>1793</v>
      </c>
      <c r="H56" s="846">
        <v>55000</v>
      </c>
      <c r="I56" s="846">
        <v>2</v>
      </c>
      <c r="J56" s="846">
        <v>2</v>
      </c>
      <c r="K56" s="853"/>
      <c r="L56" s="849"/>
      <c r="M56" s="846">
        <v>2</v>
      </c>
      <c r="N56" s="846">
        <v>2</v>
      </c>
      <c r="O56" s="846">
        <v>55000</v>
      </c>
      <c r="P56" s="2600" t="s">
        <v>6835</v>
      </c>
      <c r="Q56" s="855" t="s">
        <v>6827</v>
      </c>
      <c r="R56" s="845" t="s">
        <v>1858</v>
      </c>
      <c r="S56" s="844">
        <v>1998</v>
      </c>
      <c r="T56" s="2602"/>
      <c r="U56" s="855" t="s">
        <v>6827</v>
      </c>
      <c r="V56" s="844" t="s">
        <v>6852</v>
      </c>
      <c r="W56" s="843" t="s">
        <v>1876</v>
      </c>
    </row>
    <row r="57" spans="1:23" s="858" customFormat="1" ht="39.75" customHeight="1">
      <c r="A57" s="843" t="s">
        <v>1879</v>
      </c>
      <c r="B57" s="844" t="s">
        <v>1868</v>
      </c>
      <c r="C57" s="844" t="s">
        <v>1877</v>
      </c>
      <c r="D57" s="845">
        <v>1998</v>
      </c>
      <c r="E57" s="845" t="s">
        <v>1862</v>
      </c>
      <c r="F57" s="844" t="s">
        <v>1877</v>
      </c>
      <c r="G57" s="845" t="s">
        <v>1793</v>
      </c>
      <c r="H57" s="846">
        <v>98620</v>
      </c>
      <c r="I57" s="846">
        <v>2</v>
      </c>
      <c r="J57" s="846">
        <v>2</v>
      </c>
      <c r="K57" s="853"/>
      <c r="L57" s="849"/>
      <c r="M57" s="846">
        <v>2</v>
      </c>
      <c r="N57" s="846">
        <v>2</v>
      </c>
      <c r="O57" s="846">
        <v>98620</v>
      </c>
      <c r="P57" s="2600" t="s">
        <v>6835</v>
      </c>
      <c r="Q57" s="855" t="s">
        <v>6827</v>
      </c>
      <c r="R57" s="845" t="s">
        <v>1862</v>
      </c>
      <c r="S57" s="844">
        <v>1998</v>
      </c>
      <c r="T57" s="2602"/>
      <c r="U57" s="855" t="s">
        <v>6827</v>
      </c>
      <c r="V57" s="844" t="s">
        <v>6852</v>
      </c>
      <c r="W57" s="843" t="s">
        <v>1879</v>
      </c>
    </row>
    <row r="58" spans="1:23" s="858" customFormat="1" ht="39.75" customHeight="1">
      <c r="A58" s="843" t="s">
        <v>1880</v>
      </c>
      <c r="B58" s="844" t="s">
        <v>1868</v>
      </c>
      <c r="C58" s="844" t="s">
        <v>1843</v>
      </c>
      <c r="D58" s="845">
        <v>2002</v>
      </c>
      <c r="E58" s="845" t="s">
        <v>1801</v>
      </c>
      <c r="F58" s="845" t="s">
        <v>1844</v>
      </c>
      <c r="G58" s="845" t="s">
        <v>1793</v>
      </c>
      <c r="H58" s="846">
        <v>15700</v>
      </c>
      <c r="I58" s="846">
        <v>2</v>
      </c>
      <c r="J58" s="846">
        <v>2</v>
      </c>
      <c r="K58" s="853"/>
      <c r="L58" s="849"/>
      <c r="M58" s="846">
        <v>2</v>
      </c>
      <c r="N58" s="846">
        <v>2</v>
      </c>
      <c r="O58" s="846">
        <v>15700</v>
      </c>
      <c r="P58" s="2600" t="s">
        <v>6835</v>
      </c>
      <c r="Q58" s="849" t="s">
        <v>6836</v>
      </c>
      <c r="R58" s="845" t="s">
        <v>1801</v>
      </c>
      <c r="S58" s="844">
        <v>2002</v>
      </c>
      <c r="T58" s="2602"/>
      <c r="U58" s="855" t="s">
        <v>6826</v>
      </c>
      <c r="V58" s="844" t="s">
        <v>6852</v>
      </c>
      <c r="W58" s="843" t="s">
        <v>1880</v>
      </c>
    </row>
    <row r="59" spans="1:23" s="858" customFormat="1" ht="39.75" customHeight="1">
      <c r="A59" s="843" t="s">
        <v>1881</v>
      </c>
      <c r="B59" s="844" t="s">
        <v>1868</v>
      </c>
      <c r="C59" s="844" t="s">
        <v>1843</v>
      </c>
      <c r="D59" s="845">
        <v>2007</v>
      </c>
      <c r="E59" s="845" t="s">
        <v>1852</v>
      </c>
      <c r="F59" s="845" t="s">
        <v>1844</v>
      </c>
      <c r="G59" s="845" t="s">
        <v>1793</v>
      </c>
      <c r="H59" s="846">
        <v>12200</v>
      </c>
      <c r="I59" s="846">
        <v>2</v>
      </c>
      <c r="J59" s="846">
        <v>2</v>
      </c>
      <c r="K59" s="853"/>
      <c r="L59" s="849"/>
      <c r="M59" s="846">
        <v>2</v>
      </c>
      <c r="N59" s="846">
        <v>2</v>
      </c>
      <c r="O59" s="846">
        <v>12200</v>
      </c>
      <c r="P59" s="2600" t="s">
        <v>6835</v>
      </c>
      <c r="Q59" s="849" t="s">
        <v>6836</v>
      </c>
      <c r="R59" s="845" t="s">
        <v>1852</v>
      </c>
      <c r="S59" s="844">
        <v>2007</v>
      </c>
      <c r="T59" s="2602"/>
      <c r="U59" s="855" t="s">
        <v>6826</v>
      </c>
      <c r="V59" s="844" t="s">
        <v>6852</v>
      </c>
      <c r="W59" s="843" t="s">
        <v>1881</v>
      </c>
    </row>
    <row r="60" spans="1:23" s="858" customFormat="1" ht="39.75" customHeight="1">
      <c r="A60" s="843" t="s">
        <v>1882</v>
      </c>
      <c r="B60" s="844" t="s">
        <v>1868</v>
      </c>
      <c r="C60" s="844" t="s">
        <v>1843</v>
      </c>
      <c r="D60" s="845">
        <v>2008</v>
      </c>
      <c r="E60" s="845" t="s">
        <v>1854</v>
      </c>
      <c r="F60" s="845" t="s">
        <v>1844</v>
      </c>
      <c r="G60" s="845" t="s">
        <v>1793</v>
      </c>
      <c r="H60" s="846">
        <v>42100</v>
      </c>
      <c r="I60" s="846">
        <v>2</v>
      </c>
      <c r="J60" s="846">
        <v>2</v>
      </c>
      <c r="K60" s="853"/>
      <c r="L60" s="849"/>
      <c r="M60" s="846">
        <v>2</v>
      </c>
      <c r="N60" s="846">
        <v>2</v>
      </c>
      <c r="O60" s="846">
        <v>42100</v>
      </c>
      <c r="P60" s="2600" t="s">
        <v>6835</v>
      </c>
      <c r="Q60" s="849" t="s">
        <v>6836</v>
      </c>
      <c r="R60" s="845" t="s">
        <v>1854</v>
      </c>
      <c r="S60" s="844">
        <v>2008</v>
      </c>
      <c r="T60" s="2602"/>
      <c r="U60" s="855" t="s">
        <v>6826</v>
      </c>
      <c r="V60" s="844" t="s">
        <v>6852</v>
      </c>
      <c r="W60" s="843" t="s">
        <v>1882</v>
      </c>
    </row>
    <row r="61" spans="1:23" s="858" customFormat="1" ht="39.75" customHeight="1">
      <c r="A61" s="843" t="s">
        <v>1883</v>
      </c>
      <c r="B61" s="844" t="s">
        <v>1868</v>
      </c>
      <c r="C61" s="844" t="s">
        <v>1843</v>
      </c>
      <c r="D61" s="845">
        <v>2009</v>
      </c>
      <c r="E61" s="845" t="s">
        <v>1856</v>
      </c>
      <c r="F61" s="845" t="s">
        <v>1844</v>
      </c>
      <c r="G61" s="845" t="s">
        <v>1793</v>
      </c>
      <c r="H61" s="846">
        <v>31200</v>
      </c>
      <c r="I61" s="846">
        <v>2</v>
      </c>
      <c r="J61" s="846">
        <v>2</v>
      </c>
      <c r="K61" s="853"/>
      <c r="L61" s="849"/>
      <c r="M61" s="846">
        <v>2</v>
      </c>
      <c r="N61" s="846">
        <v>2</v>
      </c>
      <c r="O61" s="846">
        <v>31200</v>
      </c>
      <c r="P61" s="2600" t="s">
        <v>6835</v>
      </c>
      <c r="Q61" s="849" t="s">
        <v>6836</v>
      </c>
      <c r="R61" s="845" t="s">
        <v>1856</v>
      </c>
      <c r="S61" s="844">
        <v>2009</v>
      </c>
      <c r="T61" s="2602"/>
      <c r="U61" s="855" t="s">
        <v>6826</v>
      </c>
      <c r="V61" s="844" t="s">
        <v>6852</v>
      </c>
      <c r="W61" s="843" t="s">
        <v>1883</v>
      </c>
    </row>
    <row r="62" spans="1:23" s="858" customFormat="1" ht="39.75" customHeight="1">
      <c r="A62" s="843" t="s">
        <v>1884</v>
      </c>
      <c r="B62" s="844" t="s">
        <v>1868</v>
      </c>
      <c r="C62" s="844" t="s">
        <v>1843</v>
      </c>
      <c r="D62" s="845">
        <v>2011</v>
      </c>
      <c r="E62" s="845" t="s">
        <v>1858</v>
      </c>
      <c r="F62" s="845" t="s">
        <v>1844</v>
      </c>
      <c r="G62" s="845" t="s">
        <v>1793</v>
      </c>
      <c r="H62" s="846">
        <v>88500</v>
      </c>
      <c r="I62" s="846">
        <v>2</v>
      </c>
      <c r="J62" s="846">
        <v>2</v>
      </c>
      <c r="K62" s="853"/>
      <c r="L62" s="849"/>
      <c r="M62" s="846">
        <v>2</v>
      </c>
      <c r="N62" s="846">
        <v>2</v>
      </c>
      <c r="O62" s="846">
        <v>88500</v>
      </c>
      <c r="P62" s="2600" t="s">
        <v>6835</v>
      </c>
      <c r="Q62" s="849" t="s">
        <v>6836</v>
      </c>
      <c r="R62" s="845" t="s">
        <v>1858</v>
      </c>
      <c r="S62" s="844">
        <v>2011</v>
      </c>
      <c r="T62" s="2602"/>
      <c r="U62" s="855" t="s">
        <v>6826</v>
      </c>
      <c r="V62" s="844" t="s">
        <v>6852</v>
      </c>
      <c r="W62" s="843" t="s">
        <v>1884</v>
      </c>
    </row>
    <row r="63" spans="1:23" s="858" customFormat="1" ht="39.75" customHeight="1">
      <c r="A63" s="843" t="s">
        <v>1885</v>
      </c>
      <c r="B63" s="844" t="s">
        <v>1868</v>
      </c>
      <c r="C63" s="844" t="s">
        <v>1843</v>
      </c>
      <c r="D63" s="845">
        <v>2008</v>
      </c>
      <c r="E63" s="845" t="s">
        <v>1860</v>
      </c>
      <c r="F63" s="845" t="s">
        <v>1844</v>
      </c>
      <c r="G63" s="845" t="s">
        <v>1793</v>
      </c>
      <c r="H63" s="846">
        <v>61900</v>
      </c>
      <c r="I63" s="846">
        <v>2</v>
      </c>
      <c r="J63" s="846">
        <v>2</v>
      </c>
      <c r="K63" s="853"/>
      <c r="L63" s="849"/>
      <c r="M63" s="846">
        <v>2</v>
      </c>
      <c r="N63" s="846">
        <v>2</v>
      </c>
      <c r="O63" s="846">
        <v>61900</v>
      </c>
      <c r="P63" s="2600" t="s">
        <v>6835</v>
      </c>
      <c r="Q63" s="849" t="s">
        <v>6836</v>
      </c>
      <c r="R63" s="845" t="s">
        <v>1860</v>
      </c>
      <c r="S63" s="844">
        <v>2008</v>
      </c>
      <c r="T63" s="2602"/>
      <c r="U63" s="855" t="s">
        <v>6826</v>
      </c>
      <c r="V63" s="844" t="s">
        <v>6852</v>
      </c>
      <c r="W63" s="843" t="s">
        <v>1885</v>
      </c>
    </row>
    <row r="64" spans="1:23" s="858" customFormat="1" ht="118.8" customHeight="1">
      <c r="A64" s="840" t="s">
        <v>182</v>
      </c>
      <c r="B64" s="840" t="s">
        <v>1772</v>
      </c>
      <c r="C64" s="840" t="s">
        <v>1773</v>
      </c>
      <c r="D64" s="840" t="s">
        <v>1774</v>
      </c>
      <c r="E64" s="840" t="s">
        <v>1775</v>
      </c>
      <c r="F64" s="840" t="s">
        <v>1776</v>
      </c>
      <c r="G64" s="840" t="s">
        <v>407</v>
      </c>
      <c r="H64" s="840" t="s">
        <v>1179</v>
      </c>
      <c r="I64" s="840" t="s">
        <v>1814</v>
      </c>
      <c r="J64" s="840" t="s">
        <v>1815</v>
      </c>
      <c r="K64" s="839" t="s">
        <v>195</v>
      </c>
      <c r="L64" s="2596" t="s">
        <v>196</v>
      </c>
      <c r="M64" s="842" t="s">
        <v>1779</v>
      </c>
      <c r="N64" s="842" t="s">
        <v>1780</v>
      </c>
      <c r="O64" s="842" t="s">
        <v>1183</v>
      </c>
      <c r="P64" s="842" t="s">
        <v>1184</v>
      </c>
      <c r="Q64" s="842" t="s">
        <v>1781</v>
      </c>
      <c r="R64" s="842" t="s">
        <v>1782</v>
      </c>
      <c r="S64" s="842" t="s">
        <v>1783</v>
      </c>
      <c r="T64" s="2602"/>
      <c r="U64" s="2596" t="s">
        <v>1785</v>
      </c>
      <c r="V64" s="2598" t="s">
        <v>1786</v>
      </c>
      <c r="W64" s="842" t="s">
        <v>577</v>
      </c>
    </row>
    <row r="65" spans="1:23" s="858" customFormat="1" ht="39.75" customHeight="1">
      <c r="A65" s="843" t="s">
        <v>1886</v>
      </c>
      <c r="B65" s="844" t="s">
        <v>1868</v>
      </c>
      <c r="C65" s="844" t="s">
        <v>1843</v>
      </c>
      <c r="D65" s="845">
        <v>2011</v>
      </c>
      <c r="E65" s="845" t="s">
        <v>1862</v>
      </c>
      <c r="F65" s="845" t="s">
        <v>1844</v>
      </c>
      <c r="G65" s="845" t="s">
        <v>1793</v>
      </c>
      <c r="H65" s="846">
        <v>125640</v>
      </c>
      <c r="I65" s="846">
        <v>2</v>
      </c>
      <c r="J65" s="846">
        <v>2</v>
      </c>
      <c r="K65" s="853"/>
      <c r="L65" s="849"/>
      <c r="M65" s="846">
        <v>2</v>
      </c>
      <c r="N65" s="846">
        <v>2</v>
      </c>
      <c r="O65" s="846">
        <v>125640</v>
      </c>
      <c r="P65" s="2600" t="s">
        <v>6835</v>
      </c>
      <c r="Q65" s="849" t="s">
        <v>6836</v>
      </c>
      <c r="R65" s="845" t="s">
        <v>1862</v>
      </c>
      <c r="S65" s="844">
        <v>2011</v>
      </c>
      <c r="T65" s="2602"/>
      <c r="U65" s="855" t="s">
        <v>6826</v>
      </c>
      <c r="V65" s="844" t="s">
        <v>6852</v>
      </c>
      <c r="W65" s="843" t="s">
        <v>1886</v>
      </c>
    </row>
    <row r="66" spans="1:23" s="858" customFormat="1" ht="39.75" customHeight="1">
      <c r="A66" s="843" t="s">
        <v>1887</v>
      </c>
      <c r="B66" s="844" t="s">
        <v>1868</v>
      </c>
      <c r="C66" s="844" t="s">
        <v>1843</v>
      </c>
      <c r="D66" s="845">
        <v>2012</v>
      </c>
      <c r="E66" s="845" t="s">
        <v>1864</v>
      </c>
      <c r="F66" s="845" t="s">
        <v>1844</v>
      </c>
      <c r="G66" s="845" t="s">
        <v>1793</v>
      </c>
      <c r="H66" s="846">
        <v>148870</v>
      </c>
      <c r="I66" s="846">
        <v>2</v>
      </c>
      <c r="J66" s="846">
        <v>2</v>
      </c>
      <c r="K66" s="853"/>
      <c r="L66" s="849"/>
      <c r="M66" s="846">
        <v>2</v>
      </c>
      <c r="N66" s="846">
        <v>2</v>
      </c>
      <c r="O66" s="846">
        <v>148870</v>
      </c>
      <c r="P66" s="2600" t="s">
        <v>6835</v>
      </c>
      <c r="Q66" s="849" t="s">
        <v>6836</v>
      </c>
      <c r="R66" s="845" t="s">
        <v>1864</v>
      </c>
      <c r="S66" s="844">
        <v>2012</v>
      </c>
      <c r="T66" s="2602"/>
      <c r="U66" s="855" t="s">
        <v>6826</v>
      </c>
      <c r="V66" s="844" t="s">
        <v>6852</v>
      </c>
      <c r="W66" s="843" t="s">
        <v>1887</v>
      </c>
    </row>
    <row r="67" spans="1:23" s="858" customFormat="1" ht="39.75" customHeight="1">
      <c r="A67" s="843" t="s">
        <v>1888</v>
      </c>
      <c r="B67" s="844" t="s">
        <v>1868</v>
      </c>
      <c r="C67" s="844" t="s">
        <v>1843</v>
      </c>
      <c r="D67" s="845">
        <v>2007</v>
      </c>
      <c r="E67" s="845" t="s">
        <v>1866</v>
      </c>
      <c r="F67" s="845" t="s">
        <v>1844</v>
      </c>
      <c r="G67" s="845" t="s">
        <v>1793</v>
      </c>
      <c r="H67" s="846">
        <v>63620</v>
      </c>
      <c r="I67" s="846">
        <v>2</v>
      </c>
      <c r="J67" s="846">
        <v>2</v>
      </c>
      <c r="K67" s="853"/>
      <c r="L67" s="849"/>
      <c r="M67" s="846">
        <v>2</v>
      </c>
      <c r="N67" s="846">
        <v>2</v>
      </c>
      <c r="O67" s="846">
        <v>63620</v>
      </c>
      <c r="P67" s="2600" t="s">
        <v>6835</v>
      </c>
      <c r="Q67" s="849" t="s">
        <v>6836</v>
      </c>
      <c r="R67" s="845" t="s">
        <v>1866</v>
      </c>
      <c r="S67" s="844">
        <v>2007</v>
      </c>
      <c r="T67" s="2602"/>
      <c r="U67" s="855" t="s">
        <v>6826</v>
      </c>
      <c r="V67" s="844" t="s">
        <v>6852</v>
      </c>
      <c r="W67" s="843" t="s">
        <v>1888</v>
      </c>
    </row>
    <row r="68" spans="1:23" s="858" customFormat="1" ht="39.75" customHeight="1">
      <c r="A68" s="843" t="s">
        <v>1889</v>
      </c>
      <c r="B68" s="844" t="s">
        <v>1890</v>
      </c>
      <c r="C68" s="844" t="s">
        <v>1789</v>
      </c>
      <c r="D68" s="845">
        <v>2020</v>
      </c>
      <c r="E68" s="845" t="s">
        <v>1839</v>
      </c>
      <c r="F68" s="845" t="s">
        <v>1792</v>
      </c>
      <c r="G68" s="845" t="s">
        <v>1793</v>
      </c>
      <c r="H68" s="846">
        <v>2000</v>
      </c>
      <c r="I68" s="846">
        <v>3</v>
      </c>
      <c r="J68" s="846">
        <v>2</v>
      </c>
      <c r="K68" s="853"/>
      <c r="L68" s="849"/>
      <c r="M68" s="846">
        <v>2</v>
      </c>
      <c r="N68" s="846">
        <v>3</v>
      </c>
      <c r="O68" s="846">
        <v>2000</v>
      </c>
      <c r="P68" s="2600" t="s">
        <v>6835</v>
      </c>
      <c r="Q68" s="2600" t="s">
        <v>6833</v>
      </c>
      <c r="R68" s="845" t="s">
        <v>1839</v>
      </c>
      <c r="S68" s="844">
        <v>2020</v>
      </c>
      <c r="T68" s="2602"/>
      <c r="U68" s="852" t="s">
        <v>6824</v>
      </c>
      <c r="V68" s="844" t="s">
        <v>6853</v>
      </c>
      <c r="W68" s="843" t="s">
        <v>1889</v>
      </c>
    </row>
    <row r="69" spans="1:23" s="858" customFormat="1" ht="39.75" customHeight="1">
      <c r="A69" s="843" t="s">
        <v>1891</v>
      </c>
      <c r="B69" s="844" t="s">
        <v>1890</v>
      </c>
      <c r="C69" s="844" t="s">
        <v>1789</v>
      </c>
      <c r="D69" s="845">
        <v>2018</v>
      </c>
      <c r="E69" s="845" t="s">
        <v>1797</v>
      </c>
      <c r="F69" s="845" t="s">
        <v>1792</v>
      </c>
      <c r="G69" s="845" t="s">
        <v>1793</v>
      </c>
      <c r="H69" s="846">
        <v>2500</v>
      </c>
      <c r="I69" s="846">
        <v>1</v>
      </c>
      <c r="J69" s="846">
        <v>1</v>
      </c>
      <c r="K69" s="853"/>
      <c r="L69" s="849"/>
      <c r="M69" s="846">
        <v>1</v>
      </c>
      <c r="N69" s="846">
        <v>1</v>
      </c>
      <c r="O69" s="846">
        <v>2500</v>
      </c>
      <c r="P69" s="2600" t="s">
        <v>6835</v>
      </c>
      <c r="Q69" s="2600" t="s">
        <v>6833</v>
      </c>
      <c r="R69" s="845" t="s">
        <v>1797</v>
      </c>
      <c r="S69" s="844">
        <v>2018</v>
      </c>
      <c r="T69" s="2602"/>
      <c r="U69" s="852" t="s">
        <v>6824</v>
      </c>
      <c r="V69" s="844" t="s">
        <v>6853</v>
      </c>
      <c r="W69" s="843" t="s">
        <v>1891</v>
      </c>
    </row>
    <row r="70" spans="1:23" s="858" customFormat="1" ht="39.75" customHeight="1">
      <c r="A70" s="843" t="s">
        <v>1892</v>
      </c>
      <c r="B70" s="844" t="s">
        <v>1890</v>
      </c>
      <c r="C70" s="844" t="s">
        <v>1789</v>
      </c>
      <c r="D70" s="845">
        <v>2002</v>
      </c>
      <c r="E70" s="845" t="s">
        <v>1799</v>
      </c>
      <c r="F70" s="845" t="s">
        <v>1792</v>
      </c>
      <c r="G70" s="845" t="s">
        <v>1793</v>
      </c>
      <c r="H70" s="846">
        <v>7600</v>
      </c>
      <c r="I70" s="846">
        <v>3</v>
      </c>
      <c r="J70" s="846">
        <v>2</v>
      </c>
      <c r="K70" s="853" t="s">
        <v>239</v>
      </c>
      <c r="L70" s="849"/>
      <c r="M70" s="846">
        <v>2</v>
      </c>
      <c r="N70" s="846">
        <v>3</v>
      </c>
      <c r="O70" s="846">
        <v>7600</v>
      </c>
      <c r="P70" s="2600" t="s">
        <v>6835</v>
      </c>
      <c r="Q70" s="2600" t="s">
        <v>6833</v>
      </c>
      <c r="R70" s="845" t="s">
        <v>1799</v>
      </c>
      <c r="S70" s="844">
        <v>2002</v>
      </c>
      <c r="T70" s="2602"/>
      <c r="U70" s="852" t="s">
        <v>6824</v>
      </c>
      <c r="V70" s="844" t="s">
        <v>6853</v>
      </c>
      <c r="W70" s="843" t="s">
        <v>1892</v>
      </c>
    </row>
    <row r="71" spans="1:23" s="858" customFormat="1" ht="39.75" customHeight="1">
      <c r="A71" s="843" t="s">
        <v>1893</v>
      </c>
      <c r="B71" s="844" t="s">
        <v>1890</v>
      </c>
      <c r="C71" s="844" t="s">
        <v>1789</v>
      </c>
      <c r="D71" s="845">
        <v>1998</v>
      </c>
      <c r="E71" s="845" t="s">
        <v>1803</v>
      </c>
      <c r="F71" s="845" t="s">
        <v>1792</v>
      </c>
      <c r="G71" s="845" t="s">
        <v>1793</v>
      </c>
      <c r="H71" s="846">
        <v>750</v>
      </c>
      <c r="I71" s="846">
        <v>3</v>
      </c>
      <c r="J71" s="846">
        <v>2</v>
      </c>
      <c r="K71" s="853"/>
      <c r="L71" s="849"/>
      <c r="M71" s="846">
        <v>2</v>
      </c>
      <c r="N71" s="846">
        <v>3</v>
      </c>
      <c r="O71" s="846">
        <v>750</v>
      </c>
      <c r="P71" s="2600" t="s">
        <v>6835</v>
      </c>
      <c r="Q71" s="2600" t="s">
        <v>6833</v>
      </c>
      <c r="R71" s="845" t="s">
        <v>1803</v>
      </c>
      <c r="S71" s="844">
        <v>1998</v>
      </c>
      <c r="T71" s="2602"/>
      <c r="U71" s="852" t="s">
        <v>6824</v>
      </c>
      <c r="V71" s="844" t="s">
        <v>6853</v>
      </c>
      <c r="W71" s="843" t="s">
        <v>1893</v>
      </c>
    </row>
    <row r="72" spans="1:23" s="858" customFormat="1" ht="39.75" customHeight="1">
      <c r="A72" s="843" t="s">
        <v>1894</v>
      </c>
      <c r="B72" s="844" t="s">
        <v>1890</v>
      </c>
      <c r="C72" s="844" t="s">
        <v>1843</v>
      </c>
      <c r="D72" s="845">
        <v>2005</v>
      </c>
      <c r="E72" s="845" t="s">
        <v>1895</v>
      </c>
      <c r="F72" s="845" t="s">
        <v>1844</v>
      </c>
      <c r="G72" s="845" t="s">
        <v>1793</v>
      </c>
      <c r="H72" s="846">
        <v>8650</v>
      </c>
      <c r="I72" s="846">
        <v>1</v>
      </c>
      <c r="J72" s="846">
        <v>1</v>
      </c>
      <c r="K72" s="853"/>
      <c r="L72" s="849"/>
      <c r="M72" s="846">
        <v>1</v>
      </c>
      <c r="N72" s="846">
        <v>1</v>
      </c>
      <c r="O72" s="846">
        <v>8650</v>
      </c>
      <c r="P72" s="2600" t="s">
        <v>6835</v>
      </c>
      <c r="Q72" s="849" t="s">
        <v>6836</v>
      </c>
      <c r="R72" s="845" t="s">
        <v>1895</v>
      </c>
      <c r="S72" s="844">
        <v>2005</v>
      </c>
      <c r="T72" s="2602"/>
      <c r="U72" s="855" t="s">
        <v>6826</v>
      </c>
      <c r="V72" s="844" t="s">
        <v>6853</v>
      </c>
      <c r="W72" s="843" t="s">
        <v>1894</v>
      </c>
    </row>
    <row r="73" spans="1:23" s="858" customFormat="1" ht="39.75" customHeight="1">
      <c r="A73" s="843" t="s">
        <v>1896</v>
      </c>
      <c r="B73" s="844" t="s">
        <v>1890</v>
      </c>
      <c r="C73" s="844" t="s">
        <v>1843</v>
      </c>
      <c r="D73" s="845">
        <v>2002</v>
      </c>
      <c r="E73" s="845" t="s">
        <v>1801</v>
      </c>
      <c r="F73" s="845" t="s">
        <v>1844</v>
      </c>
      <c r="G73" s="845" t="s">
        <v>1793</v>
      </c>
      <c r="H73" s="846">
        <v>53430</v>
      </c>
      <c r="I73" s="846">
        <v>1</v>
      </c>
      <c r="J73" s="846">
        <v>1</v>
      </c>
      <c r="K73" s="853"/>
      <c r="L73" s="849"/>
      <c r="M73" s="846">
        <v>1</v>
      </c>
      <c r="N73" s="846">
        <v>1</v>
      </c>
      <c r="O73" s="846">
        <v>53430</v>
      </c>
      <c r="P73" s="2600" t="s">
        <v>6835</v>
      </c>
      <c r="Q73" s="849" t="s">
        <v>6836</v>
      </c>
      <c r="R73" s="845" t="s">
        <v>1801</v>
      </c>
      <c r="S73" s="844">
        <v>2002</v>
      </c>
      <c r="T73" s="2602"/>
      <c r="U73" s="855" t="s">
        <v>6826</v>
      </c>
      <c r="V73" s="844" t="s">
        <v>6853</v>
      </c>
      <c r="W73" s="843" t="s">
        <v>1896</v>
      </c>
    </row>
    <row r="74" spans="1:23" s="858" customFormat="1" ht="39.75" customHeight="1">
      <c r="A74" s="843" t="s">
        <v>1897</v>
      </c>
      <c r="B74" s="844" t="s">
        <v>1890</v>
      </c>
      <c r="C74" s="844" t="s">
        <v>1843</v>
      </c>
      <c r="D74" s="845">
        <v>2007</v>
      </c>
      <c r="E74" s="845" t="s">
        <v>1852</v>
      </c>
      <c r="F74" s="845" t="s">
        <v>1844</v>
      </c>
      <c r="G74" s="845" t="s">
        <v>1793</v>
      </c>
      <c r="H74" s="846">
        <v>32610</v>
      </c>
      <c r="I74" s="846">
        <v>1</v>
      </c>
      <c r="J74" s="846">
        <v>1</v>
      </c>
      <c r="K74" s="853"/>
      <c r="L74" s="849"/>
      <c r="M74" s="846">
        <v>1</v>
      </c>
      <c r="N74" s="846">
        <v>1</v>
      </c>
      <c r="O74" s="846">
        <v>32610</v>
      </c>
      <c r="P74" s="2600" t="s">
        <v>6835</v>
      </c>
      <c r="Q74" s="849" t="s">
        <v>6836</v>
      </c>
      <c r="R74" s="845" t="s">
        <v>1852</v>
      </c>
      <c r="S74" s="844">
        <v>2007</v>
      </c>
      <c r="T74" s="2602"/>
      <c r="U74" s="855" t="s">
        <v>6826</v>
      </c>
      <c r="V74" s="844" t="s">
        <v>6853</v>
      </c>
      <c r="W74" s="843" t="s">
        <v>1897</v>
      </c>
    </row>
    <row r="75" spans="1:23" s="858" customFormat="1" ht="39.75" customHeight="1">
      <c r="A75" s="843" t="s">
        <v>1898</v>
      </c>
      <c r="B75" s="844" t="s">
        <v>1890</v>
      </c>
      <c r="C75" s="844" t="s">
        <v>1843</v>
      </c>
      <c r="D75" s="845">
        <v>2008</v>
      </c>
      <c r="E75" s="845" t="s">
        <v>1854</v>
      </c>
      <c r="F75" s="845" t="s">
        <v>1844</v>
      </c>
      <c r="G75" s="845" t="s">
        <v>1793</v>
      </c>
      <c r="H75" s="846">
        <v>75300</v>
      </c>
      <c r="I75" s="846">
        <v>1</v>
      </c>
      <c r="J75" s="846">
        <v>1</v>
      </c>
      <c r="K75" s="853"/>
      <c r="L75" s="849"/>
      <c r="M75" s="846">
        <v>1</v>
      </c>
      <c r="N75" s="846">
        <v>1</v>
      </c>
      <c r="O75" s="846">
        <v>75300</v>
      </c>
      <c r="P75" s="2600" t="s">
        <v>6835</v>
      </c>
      <c r="Q75" s="849" t="s">
        <v>6836</v>
      </c>
      <c r="R75" s="845" t="s">
        <v>1854</v>
      </c>
      <c r="S75" s="844">
        <v>2008</v>
      </c>
      <c r="T75" s="2602"/>
      <c r="U75" s="855" t="s">
        <v>6826</v>
      </c>
      <c r="V75" s="844" t="s">
        <v>6853</v>
      </c>
      <c r="W75" s="843" t="s">
        <v>1898</v>
      </c>
    </row>
    <row r="76" spans="1:23" s="858" customFormat="1" ht="116.4" customHeight="1">
      <c r="A76" s="840" t="s">
        <v>182</v>
      </c>
      <c r="B76" s="840" t="s">
        <v>1772</v>
      </c>
      <c r="C76" s="840" t="s">
        <v>1773</v>
      </c>
      <c r="D76" s="840" t="s">
        <v>1774</v>
      </c>
      <c r="E76" s="840" t="s">
        <v>1775</v>
      </c>
      <c r="F76" s="840" t="s">
        <v>1776</v>
      </c>
      <c r="G76" s="840" t="s">
        <v>407</v>
      </c>
      <c r="H76" s="840" t="s">
        <v>1179</v>
      </c>
      <c r="I76" s="840" t="s">
        <v>1814</v>
      </c>
      <c r="J76" s="840" t="s">
        <v>1815</v>
      </c>
      <c r="K76" s="839" t="s">
        <v>195</v>
      </c>
      <c r="L76" s="2596" t="s">
        <v>196</v>
      </c>
      <c r="M76" s="842" t="s">
        <v>1779</v>
      </c>
      <c r="N76" s="842" t="s">
        <v>1780</v>
      </c>
      <c r="O76" s="842" t="s">
        <v>1183</v>
      </c>
      <c r="P76" s="842" t="s">
        <v>1184</v>
      </c>
      <c r="Q76" s="842" t="s">
        <v>1781</v>
      </c>
      <c r="R76" s="842" t="s">
        <v>1782</v>
      </c>
      <c r="S76" s="842" t="s">
        <v>1783</v>
      </c>
      <c r="T76" s="2602"/>
      <c r="U76" s="2596" t="s">
        <v>1785</v>
      </c>
      <c r="V76" s="2598" t="s">
        <v>1786</v>
      </c>
      <c r="W76" s="842" t="s">
        <v>577</v>
      </c>
    </row>
    <row r="77" spans="1:23" s="858" customFormat="1" ht="39.75" customHeight="1">
      <c r="A77" s="843" t="s">
        <v>1899</v>
      </c>
      <c r="B77" s="844" t="s">
        <v>1890</v>
      </c>
      <c r="C77" s="844" t="s">
        <v>1843</v>
      </c>
      <c r="D77" s="845">
        <v>2008</v>
      </c>
      <c r="E77" s="845" t="s">
        <v>1856</v>
      </c>
      <c r="F77" s="845" t="s">
        <v>1844</v>
      </c>
      <c r="G77" s="845" t="s">
        <v>1793</v>
      </c>
      <c r="H77" s="846">
        <v>39230</v>
      </c>
      <c r="I77" s="846">
        <v>1</v>
      </c>
      <c r="J77" s="846">
        <v>1</v>
      </c>
      <c r="K77" s="853"/>
      <c r="L77" s="849"/>
      <c r="M77" s="846">
        <v>1</v>
      </c>
      <c r="N77" s="846">
        <v>1</v>
      </c>
      <c r="O77" s="846">
        <v>39230</v>
      </c>
      <c r="P77" s="2600" t="s">
        <v>6835</v>
      </c>
      <c r="Q77" s="849" t="s">
        <v>6836</v>
      </c>
      <c r="R77" s="845" t="s">
        <v>1856</v>
      </c>
      <c r="S77" s="844">
        <v>2008</v>
      </c>
      <c r="T77" s="2602"/>
      <c r="U77" s="855" t="s">
        <v>6826</v>
      </c>
      <c r="V77" s="844" t="s">
        <v>6853</v>
      </c>
      <c r="W77" s="843" t="s">
        <v>1899</v>
      </c>
    </row>
    <row r="78" spans="1:23" s="858" customFormat="1" ht="39.75" customHeight="1">
      <c r="A78" s="843" t="s">
        <v>1900</v>
      </c>
      <c r="B78" s="844" t="s">
        <v>1890</v>
      </c>
      <c r="C78" s="844" t="s">
        <v>1843</v>
      </c>
      <c r="D78" s="845">
        <v>2007</v>
      </c>
      <c r="E78" s="845" t="s">
        <v>1858</v>
      </c>
      <c r="F78" s="845" t="s">
        <v>1844</v>
      </c>
      <c r="G78" s="845" t="s">
        <v>1793</v>
      </c>
      <c r="H78" s="846">
        <v>115600</v>
      </c>
      <c r="I78" s="846">
        <v>1</v>
      </c>
      <c r="J78" s="846">
        <v>1</v>
      </c>
      <c r="K78" s="853"/>
      <c r="L78" s="849"/>
      <c r="M78" s="846">
        <v>1</v>
      </c>
      <c r="N78" s="846">
        <v>1</v>
      </c>
      <c r="O78" s="846">
        <v>115600</v>
      </c>
      <c r="P78" s="2600" t="s">
        <v>6835</v>
      </c>
      <c r="Q78" s="849" t="s">
        <v>6836</v>
      </c>
      <c r="R78" s="845" t="s">
        <v>1858</v>
      </c>
      <c r="S78" s="844">
        <v>2007</v>
      </c>
      <c r="T78" s="2602"/>
      <c r="U78" s="855" t="s">
        <v>6826</v>
      </c>
      <c r="V78" s="844" t="s">
        <v>6853</v>
      </c>
      <c r="W78" s="843" t="s">
        <v>1900</v>
      </c>
    </row>
    <row r="79" spans="1:23" s="858" customFormat="1" ht="39.75" customHeight="1">
      <c r="A79" s="843" t="s">
        <v>1901</v>
      </c>
      <c r="B79" s="844" t="s">
        <v>1890</v>
      </c>
      <c r="C79" s="844" t="s">
        <v>1843</v>
      </c>
      <c r="D79" s="845">
        <v>2008</v>
      </c>
      <c r="E79" s="845" t="s">
        <v>1860</v>
      </c>
      <c r="F79" s="845" t="s">
        <v>1844</v>
      </c>
      <c r="G79" s="845" t="s">
        <v>1793</v>
      </c>
      <c r="H79" s="846">
        <v>76520</v>
      </c>
      <c r="I79" s="846">
        <v>1</v>
      </c>
      <c r="J79" s="846">
        <v>1</v>
      </c>
      <c r="K79" s="853" t="s">
        <v>239</v>
      </c>
      <c r="L79" s="849"/>
      <c r="M79" s="846">
        <v>1</v>
      </c>
      <c r="N79" s="846">
        <v>1</v>
      </c>
      <c r="O79" s="846">
        <v>76520</v>
      </c>
      <c r="P79" s="2600" t="s">
        <v>6835</v>
      </c>
      <c r="Q79" s="849" t="s">
        <v>6836</v>
      </c>
      <c r="R79" s="845" t="s">
        <v>1860</v>
      </c>
      <c r="S79" s="844">
        <v>2008</v>
      </c>
      <c r="T79" s="2602"/>
      <c r="U79" s="855" t="s">
        <v>6826</v>
      </c>
      <c r="V79" s="844" t="s">
        <v>6853</v>
      </c>
      <c r="W79" s="843" t="s">
        <v>1901</v>
      </c>
    </row>
    <row r="80" spans="1:23" s="858" customFormat="1" ht="39.75" customHeight="1">
      <c r="A80" s="843" t="s">
        <v>1902</v>
      </c>
      <c r="B80" s="844" t="s">
        <v>1890</v>
      </c>
      <c r="C80" s="844" t="s">
        <v>1843</v>
      </c>
      <c r="D80" s="845">
        <v>2011</v>
      </c>
      <c r="E80" s="845" t="s">
        <v>1862</v>
      </c>
      <c r="F80" s="845" t="s">
        <v>1844</v>
      </c>
      <c r="G80" s="845" t="s">
        <v>1793</v>
      </c>
      <c r="H80" s="846">
        <v>123100</v>
      </c>
      <c r="I80" s="846">
        <v>1</v>
      </c>
      <c r="J80" s="846">
        <v>1</v>
      </c>
      <c r="K80" s="853"/>
      <c r="L80" s="849"/>
      <c r="M80" s="846">
        <v>1</v>
      </c>
      <c r="N80" s="846">
        <v>1</v>
      </c>
      <c r="O80" s="846">
        <v>123100</v>
      </c>
      <c r="P80" s="2600" t="s">
        <v>6835</v>
      </c>
      <c r="Q80" s="849" t="s">
        <v>6836</v>
      </c>
      <c r="R80" s="845" t="s">
        <v>1862</v>
      </c>
      <c r="S80" s="844">
        <v>2011</v>
      </c>
      <c r="T80" s="2602"/>
      <c r="U80" s="855" t="s">
        <v>6826</v>
      </c>
      <c r="V80" s="844" t="s">
        <v>6853</v>
      </c>
      <c r="W80" s="843" t="s">
        <v>1902</v>
      </c>
    </row>
    <row r="81" spans="1:23" s="858" customFormat="1" ht="39.75" customHeight="1">
      <c r="A81" s="843" t="s">
        <v>1903</v>
      </c>
      <c r="B81" s="844" t="s">
        <v>1890</v>
      </c>
      <c r="C81" s="844" t="s">
        <v>1843</v>
      </c>
      <c r="D81" s="845">
        <v>2012</v>
      </c>
      <c r="E81" s="845" t="s">
        <v>1864</v>
      </c>
      <c r="F81" s="845" t="s">
        <v>1844</v>
      </c>
      <c r="G81" s="845" t="s">
        <v>1793</v>
      </c>
      <c r="H81" s="846">
        <v>113400</v>
      </c>
      <c r="I81" s="846">
        <v>1</v>
      </c>
      <c r="J81" s="846">
        <v>1</v>
      </c>
      <c r="K81" s="853"/>
      <c r="L81" s="849"/>
      <c r="M81" s="846">
        <v>1</v>
      </c>
      <c r="N81" s="846">
        <v>1</v>
      </c>
      <c r="O81" s="846">
        <v>113400</v>
      </c>
      <c r="P81" s="2600" t="s">
        <v>6835</v>
      </c>
      <c r="Q81" s="849" t="s">
        <v>6836</v>
      </c>
      <c r="R81" s="845" t="s">
        <v>1864</v>
      </c>
      <c r="S81" s="844">
        <v>2012</v>
      </c>
      <c r="T81" s="2602"/>
      <c r="U81" s="855" t="s">
        <v>6826</v>
      </c>
      <c r="V81" s="844" t="s">
        <v>6853</v>
      </c>
      <c r="W81" s="843" t="s">
        <v>1903</v>
      </c>
    </row>
    <row r="82" spans="1:23" s="858" customFormat="1" ht="39.75" customHeight="1">
      <c r="A82" s="843" t="s">
        <v>1904</v>
      </c>
      <c r="B82" s="844" t="s">
        <v>1890</v>
      </c>
      <c r="C82" s="844" t="s">
        <v>1843</v>
      </c>
      <c r="D82" s="845">
        <v>2012</v>
      </c>
      <c r="E82" s="845" t="s">
        <v>1866</v>
      </c>
      <c r="F82" s="845" t="s">
        <v>1844</v>
      </c>
      <c r="G82" s="845" t="s">
        <v>1793</v>
      </c>
      <c r="H82" s="846">
        <v>64010</v>
      </c>
      <c r="I82" s="846">
        <v>1</v>
      </c>
      <c r="J82" s="846">
        <v>1</v>
      </c>
      <c r="K82" s="853"/>
      <c r="L82" s="849"/>
      <c r="M82" s="846">
        <v>1</v>
      </c>
      <c r="N82" s="846">
        <v>1</v>
      </c>
      <c r="O82" s="846">
        <v>64010</v>
      </c>
      <c r="P82" s="2600" t="s">
        <v>6835</v>
      </c>
      <c r="Q82" s="849" t="s">
        <v>6836</v>
      </c>
      <c r="R82" s="845" t="s">
        <v>1866</v>
      </c>
      <c r="S82" s="844">
        <v>2012</v>
      </c>
      <c r="T82" s="2602"/>
      <c r="U82" s="855" t="s">
        <v>6826</v>
      </c>
      <c r="V82" s="844" t="s">
        <v>6853</v>
      </c>
      <c r="W82" s="843" t="s">
        <v>1904</v>
      </c>
    </row>
    <row r="83" spans="1:23" s="858" customFormat="1" ht="18" customHeight="1">
      <c r="A83" s="859" t="s">
        <v>1383</v>
      </c>
      <c r="B83" s="860"/>
      <c r="C83" s="861"/>
      <c r="D83" s="861"/>
      <c r="E83" s="862"/>
      <c r="F83" s="861"/>
      <c r="G83" s="861"/>
      <c r="H83" s="861"/>
      <c r="I83" s="863"/>
      <c r="J83" s="864"/>
      <c r="K83" s="865" t="s">
        <v>239</v>
      </c>
      <c r="L83" s="866"/>
      <c r="M83" s="867"/>
      <c r="N83" s="867"/>
      <c r="O83" s="867"/>
      <c r="P83" s="2616"/>
      <c r="Q83" s="868"/>
      <c r="R83" s="867"/>
      <c r="S83" s="2634"/>
      <c r="T83" s="867"/>
      <c r="U83" s="869"/>
      <c r="V83" s="2634"/>
      <c r="W83" s="870" t="s">
        <v>557</v>
      </c>
    </row>
    <row r="84" spans="1:23" s="507" customFormat="1" ht="14.25" customHeight="1">
      <c r="A84" s="871" t="s">
        <v>1905</v>
      </c>
      <c r="B84" s="872"/>
      <c r="C84" s="872"/>
      <c r="D84" s="872"/>
      <c r="E84" s="872"/>
      <c r="F84" s="872"/>
      <c r="G84" s="872"/>
      <c r="H84" s="872"/>
      <c r="I84" s="872"/>
      <c r="J84" s="872"/>
      <c r="K84" s="872"/>
      <c r="L84" s="2878" t="s">
        <v>1906</v>
      </c>
      <c r="M84" s="2878"/>
      <c r="N84" s="2878"/>
      <c r="O84" s="2878"/>
      <c r="P84" s="2878"/>
      <c r="Q84" s="2878"/>
      <c r="R84" s="2878"/>
      <c r="S84" s="2878"/>
      <c r="T84" s="2878"/>
      <c r="U84" s="2878"/>
      <c r="V84" s="2878"/>
      <c r="W84" s="2878"/>
    </row>
    <row r="85" spans="1:23" s="507" customFormat="1" ht="18" customHeight="1">
      <c r="A85" s="873" t="s">
        <v>1907</v>
      </c>
      <c r="B85" s="874"/>
      <c r="C85" s="874"/>
      <c r="D85" s="874"/>
      <c r="E85" s="874"/>
      <c r="F85" s="874"/>
      <c r="G85" s="874"/>
      <c r="H85" s="874"/>
      <c r="I85" s="874"/>
      <c r="J85" s="874"/>
      <c r="L85" s="875"/>
      <c r="M85" s="876"/>
      <c r="N85" s="877"/>
      <c r="O85" s="877"/>
      <c r="P85" s="2605"/>
      <c r="Q85" s="877"/>
      <c r="R85" s="877"/>
      <c r="S85" s="2635"/>
      <c r="T85" s="877"/>
      <c r="U85" s="877"/>
      <c r="V85" s="2635"/>
      <c r="W85" s="878" t="s">
        <v>1908</v>
      </c>
    </row>
    <row r="86" spans="1:23" s="507" customFormat="1" ht="18" customHeight="1">
      <c r="A86" s="879" t="s">
        <v>1909</v>
      </c>
      <c r="B86" s="169"/>
      <c r="C86" s="169"/>
      <c r="D86" s="169"/>
      <c r="E86" s="169"/>
      <c r="F86" s="874"/>
      <c r="G86" s="874"/>
      <c r="H86" s="874"/>
      <c r="I86" s="874"/>
      <c r="J86" s="874"/>
      <c r="L86" s="875"/>
      <c r="M86" s="876"/>
      <c r="N86" s="877"/>
      <c r="O86" s="877"/>
      <c r="P86" s="2605"/>
      <c r="Q86" s="877"/>
      <c r="R86" s="877"/>
      <c r="S86" s="2635"/>
      <c r="T86" s="877"/>
      <c r="U86" s="877"/>
      <c r="V86" s="2635"/>
      <c r="W86" s="878" t="s">
        <v>1910</v>
      </c>
    </row>
    <row r="87" spans="1:23" s="858" customFormat="1" ht="18" customHeight="1">
      <c r="A87" s="352" t="s">
        <v>1911</v>
      </c>
      <c r="B87" s="880"/>
      <c r="C87" s="880"/>
      <c r="D87" s="880"/>
      <c r="E87" s="880"/>
      <c r="F87" s="880"/>
      <c r="G87" s="880"/>
      <c r="H87" s="880"/>
      <c r="I87" s="881"/>
      <c r="J87" s="881"/>
      <c r="L87" s="882"/>
      <c r="M87" s="882"/>
      <c r="N87" s="882"/>
      <c r="O87" s="882"/>
      <c r="P87" s="2617"/>
      <c r="Q87" s="882"/>
      <c r="R87" s="882"/>
      <c r="S87" s="2636"/>
      <c r="T87" s="882"/>
      <c r="U87" s="883"/>
      <c r="V87" s="2636"/>
      <c r="W87" s="497" t="s">
        <v>1912</v>
      </c>
    </row>
    <row r="88" spans="1:23" s="887" customFormat="1" ht="24.75" customHeight="1">
      <c r="A88" s="209" t="s">
        <v>1913</v>
      </c>
      <c r="B88" s="210"/>
      <c r="C88" s="210"/>
      <c r="D88" s="210"/>
      <c r="E88" s="210"/>
      <c r="F88" s="210"/>
      <c r="G88" s="210"/>
      <c r="H88" s="210"/>
      <c r="I88" s="210"/>
      <c r="J88" s="210"/>
      <c r="K88" s="884"/>
      <c r="L88" s="885"/>
      <c r="M88" s="210"/>
      <c r="N88" s="210"/>
      <c r="O88" s="210"/>
      <c r="P88" s="2606"/>
      <c r="Q88" s="210"/>
      <c r="R88" s="210"/>
      <c r="S88" s="2637"/>
      <c r="T88" s="210"/>
      <c r="U88" s="210"/>
      <c r="V88" s="2637"/>
      <c r="W88" s="886" t="s">
        <v>1914</v>
      </c>
    </row>
    <row r="89" spans="1:23" ht="69.75" customHeight="1">
      <c r="A89" s="840" t="s">
        <v>182</v>
      </c>
      <c r="B89" s="840" t="s">
        <v>1772</v>
      </c>
      <c r="C89" s="888" t="s">
        <v>1915</v>
      </c>
      <c r="D89" s="840" t="s">
        <v>1775</v>
      </c>
      <c r="E89" s="840" t="s">
        <v>1776</v>
      </c>
      <c r="F89" s="840" t="s">
        <v>1916</v>
      </c>
      <c r="G89" s="840" t="s">
        <v>407</v>
      </c>
      <c r="H89" s="840" t="s">
        <v>1179</v>
      </c>
      <c r="I89" s="840" t="s">
        <v>1917</v>
      </c>
      <c r="J89" s="840" t="s">
        <v>1918</v>
      </c>
      <c r="K89" s="805" t="s">
        <v>195</v>
      </c>
      <c r="L89" s="842" t="s">
        <v>196</v>
      </c>
      <c r="M89" s="842" t="s">
        <v>1919</v>
      </c>
      <c r="N89" s="842" t="s">
        <v>412</v>
      </c>
      <c r="O89" s="841" t="s">
        <v>1183</v>
      </c>
      <c r="P89" s="842" t="s">
        <v>1184</v>
      </c>
      <c r="Q89" s="842" t="s">
        <v>1920</v>
      </c>
      <c r="R89" s="842" t="s">
        <v>1781</v>
      </c>
      <c r="S89" s="842" t="s">
        <v>1921</v>
      </c>
      <c r="T89" s="2950" t="s">
        <v>1922</v>
      </c>
      <c r="U89" s="2950"/>
      <c r="V89" s="842" t="s">
        <v>1923</v>
      </c>
      <c r="W89" s="842" t="s">
        <v>209</v>
      </c>
    </row>
    <row r="90" spans="1:23" ht="91.8" customHeight="1">
      <c r="A90" s="889" t="s">
        <v>1924</v>
      </c>
      <c r="B90" s="844" t="s">
        <v>1925</v>
      </c>
      <c r="C90" s="844" t="s">
        <v>1926</v>
      </c>
      <c r="D90" s="845" t="s">
        <v>1927</v>
      </c>
      <c r="E90" s="845" t="s">
        <v>1928</v>
      </c>
      <c r="F90" s="845" t="s">
        <v>1929</v>
      </c>
      <c r="G90" s="845" t="s">
        <v>611</v>
      </c>
      <c r="H90" s="846">
        <v>200</v>
      </c>
      <c r="I90" s="846">
        <v>199530</v>
      </c>
      <c r="J90" s="846">
        <v>1</v>
      </c>
      <c r="K90" s="846"/>
      <c r="L90" s="850"/>
      <c r="M90" s="846">
        <v>1</v>
      </c>
      <c r="N90" s="846">
        <v>199530</v>
      </c>
      <c r="O90" s="846">
        <v>200</v>
      </c>
      <c r="P90" s="844" t="s">
        <v>3549</v>
      </c>
      <c r="Q90" s="845" t="s">
        <v>6856</v>
      </c>
      <c r="R90" s="2600" t="s">
        <v>6860</v>
      </c>
      <c r="S90" s="2600" t="s">
        <v>6868</v>
      </c>
      <c r="T90" s="2951" t="s">
        <v>6906</v>
      </c>
      <c r="U90" s="2951"/>
      <c r="V90" s="2644" t="s">
        <v>6891</v>
      </c>
      <c r="W90" s="851" t="s">
        <v>1924</v>
      </c>
    </row>
    <row r="91" spans="1:23" ht="106.5" customHeight="1">
      <c r="A91" s="889" t="s">
        <v>1930</v>
      </c>
      <c r="B91" s="844" t="s">
        <v>1931</v>
      </c>
      <c r="C91" s="844" t="s">
        <v>1932</v>
      </c>
      <c r="D91" s="844" t="s">
        <v>1933</v>
      </c>
      <c r="E91" s="845" t="s">
        <v>1934</v>
      </c>
      <c r="F91" s="845" t="s">
        <v>1935</v>
      </c>
      <c r="G91" s="845" t="s">
        <v>1793</v>
      </c>
      <c r="H91" s="846">
        <v>45000</v>
      </c>
      <c r="I91" s="846">
        <v>1841889</v>
      </c>
      <c r="J91" s="846">
        <v>1</v>
      </c>
      <c r="K91" s="846"/>
      <c r="L91" s="850"/>
      <c r="M91" s="846">
        <v>1</v>
      </c>
      <c r="N91" s="846">
        <v>1841889</v>
      </c>
      <c r="O91" s="846">
        <v>45000</v>
      </c>
      <c r="P91" s="844" t="s">
        <v>6854</v>
      </c>
      <c r="Q91" s="845" t="s">
        <v>6857</v>
      </c>
      <c r="R91" s="2600" t="s">
        <v>6861</v>
      </c>
      <c r="S91" s="2600" t="s">
        <v>6869</v>
      </c>
      <c r="T91" s="2951" t="s">
        <v>6898</v>
      </c>
      <c r="U91" s="2951"/>
      <c r="V91" s="2600" t="s">
        <v>6892</v>
      </c>
      <c r="W91" s="851" t="s">
        <v>1930</v>
      </c>
    </row>
    <row r="92" spans="1:23" ht="48" customHeight="1">
      <c r="A92" s="889" t="s">
        <v>1936</v>
      </c>
      <c r="B92" s="844" t="s">
        <v>1931</v>
      </c>
      <c r="C92" s="844" t="s">
        <v>1937</v>
      </c>
      <c r="D92" s="845" t="s">
        <v>1866</v>
      </c>
      <c r="E92" s="845" t="s">
        <v>1934</v>
      </c>
      <c r="F92" s="845" t="s">
        <v>1935</v>
      </c>
      <c r="G92" s="845" t="s">
        <v>611</v>
      </c>
      <c r="H92" s="846">
        <v>25000</v>
      </c>
      <c r="I92" s="846">
        <v>737700</v>
      </c>
      <c r="J92" s="846">
        <v>1</v>
      </c>
      <c r="K92" s="846"/>
      <c r="L92" s="850"/>
      <c r="M92" s="846">
        <v>1</v>
      </c>
      <c r="N92" s="846">
        <v>737700</v>
      </c>
      <c r="O92" s="846">
        <v>25000</v>
      </c>
      <c r="P92" s="844" t="s">
        <v>3549</v>
      </c>
      <c r="Q92" s="845" t="s">
        <v>6857</v>
      </c>
      <c r="R92" s="2600" t="s">
        <v>6861</v>
      </c>
      <c r="S92" s="2600" t="s">
        <v>1866</v>
      </c>
      <c r="T92" s="2951" t="s">
        <v>6899</v>
      </c>
      <c r="U92" s="2951"/>
      <c r="V92" s="2600" t="s">
        <v>6892</v>
      </c>
      <c r="W92" s="851" t="s">
        <v>1936</v>
      </c>
    </row>
    <row r="93" spans="1:23" ht="103.5" customHeight="1">
      <c r="A93" s="889" t="s">
        <v>1938</v>
      </c>
      <c r="B93" s="844" t="s">
        <v>1931</v>
      </c>
      <c r="C93" s="844" t="s">
        <v>1939</v>
      </c>
      <c r="D93" s="844" t="s">
        <v>1940</v>
      </c>
      <c r="E93" s="845" t="s">
        <v>1928</v>
      </c>
      <c r="F93" s="845" t="s">
        <v>1935</v>
      </c>
      <c r="G93" s="845" t="s">
        <v>611</v>
      </c>
      <c r="H93" s="846">
        <v>2000</v>
      </c>
      <c r="I93" s="846">
        <v>241596</v>
      </c>
      <c r="J93" s="846">
        <v>1</v>
      </c>
      <c r="K93" s="846"/>
      <c r="L93" s="850"/>
      <c r="M93" s="846">
        <v>1</v>
      </c>
      <c r="N93" s="846">
        <v>241596</v>
      </c>
      <c r="O93" s="846">
        <v>2000</v>
      </c>
      <c r="P93" s="844" t="s">
        <v>3549</v>
      </c>
      <c r="Q93" s="845" t="s">
        <v>6857</v>
      </c>
      <c r="R93" s="2600" t="s">
        <v>6860</v>
      </c>
      <c r="S93" s="2600" t="s">
        <v>6870</v>
      </c>
      <c r="T93" s="2952" t="s">
        <v>6902</v>
      </c>
      <c r="U93" s="2953"/>
      <c r="V93" s="2600" t="s">
        <v>6893</v>
      </c>
      <c r="W93" s="851" t="s">
        <v>1938</v>
      </c>
    </row>
    <row r="94" spans="1:23" ht="75.75" customHeight="1">
      <c r="A94" s="889" t="s">
        <v>1941</v>
      </c>
      <c r="B94" s="844" t="s">
        <v>1942</v>
      </c>
      <c r="C94" s="844" t="s">
        <v>1943</v>
      </c>
      <c r="D94" s="845" t="s">
        <v>1944</v>
      </c>
      <c r="E94" s="845" t="s">
        <v>1844</v>
      </c>
      <c r="F94" s="845" t="s">
        <v>1935</v>
      </c>
      <c r="G94" s="845" t="s">
        <v>1793</v>
      </c>
      <c r="H94" s="846">
        <v>1272</v>
      </c>
      <c r="I94" s="846">
        <v>76863</v>
      </c>
      <c r="J94" s="846">
        <v>1</v>
      </c>
      <c r="K94" s="846"/>
      <c r="L94" s="850"/>
      <c r="M94" s="846">
        <v>1</v>
      </c>
      <c r="N94" s="846">
        <v>76863</v>
      </c>
      <c r="O94" s="846">
        <v>1272</v>
      </c>
      <c r="P94" s="844" t="s">
        <v>6854</v>
      </c>
      <c r="Q94" s="845" t="s">
        <v>6857</v>
      </c>
      <c r="R94" s="2600" t="s">
        <v>6862</v>
      </c>
      <c r="S94" s="2600" t="s">
        <v>6871</v>
      </c>
      <c r="T94" s="2954" t="s">
        <v>6900</v>
      </c>
      <c r="U94" s="2955"/>
      <c r="V94" s="2600" t="s">
        <v>6894</v>
      </c>
      <c r="W94" s="851" t="s">
        <v>1941</v>
      </c>
    </row>
    <row r="95" spans="1:23" ht="78" customHeight="1">
      <c r="A95" s="889" t="s">
        <v>1945</v>
      </c>
      <c r="B95" s="844" t="s">
        <v>1942</v>
      </c>
      <c r="C95" s="844" t="s">
        <v>1946</v>
      </c>
      <c r="D95" s="845" t="s">
        <v>1947</v>
      </c>
      <c r="E95" s="845" t="s">
        <v>1844</v>
      </c>
      <c r="F95" s="845" t="s">
        <v>1935</v>
      </c>
      <c r="G95" s="845" t="s">
        <v>1793</v>
      </c>
      <c r="H95" s="846">
        <v>1428</v>
      </c>
      <c r="I95" s="846">
        <v>102466</v>
      </c>
      <c r="J95" s="846">
        <v>1</v>
      </c>
      <c r="K95" s="846"/>
      <c r="L95" s="850"/>
      <c r="M95" s="846">
        <v>1</v>
      </c>
      <c r="N95" s="846">
        <v>102466</v>
      </c>
      <c r="O95" s="846">
        <v>1428</v>
      </c>
      <c r="P95" s="844" t="s">
        <v>6854</v>
      </c>
      <c r="Q95" s="845" t="s">
        <v>6857</v>
      </c>
      <c r="R95" s="2600" t="s">
        <v>6862</v>
      </c>
      <c r="S95" s="2600" t="s">
        <v>6872</v>
      </c>
      <c r="T95" s="2954" t="s">
        <v>6907</v>
      </c>
      <c r="U95" s="2955"/>
      <c r="V95" s="2600" t="s">
        <v>6894</v>
      </c>
      <c r="W95" s="851" t="s">
        <v>1945</v>
      </c>
    </row>
    <row r="96" spans="1:23" ht="76.5" customHeight="1">
      <c r="A96" s="889" t="s">
        <v>1948</v>
      </c>
      <c r="B96" s="844" t="s">
        <v>1942</v>
      </c>
      <c r="C96" s="844" t="s">
        <v>1949</v>
      </c>
      <c r="D96" s="845" t="s">
        <v>1950</v>
      </c>
      <c r="E96" s="845" t="s">
        <v>1844</v>
      </c>
      <c r="F96" s="845" t="s">
        <v>1935</v>
      </c>
      <c r="G96" s="845" t="s">
        <v>1793</v>
      </c>
      <c r="H96" s="846">
        <v>1416</v>
      </c>
      <c r="I96" s="846">
        <v>53557</v>
      </c>
      <c r="J96" s="846">
        <v>2</v>
      </c>
      <c r="K96" s="846"/>
      <c r="L96" s="850"/>
      <c r="M96" s="846">
        <v>2</v>
      </c>
      <c r="N96" s="846">
        <v>53557</v>
      </c>
      <c r="O96" s="846">
        <v>1416</v>
      </c>
      <c r="P96" s="844" t="s">
        <v>6854</v>
      </c>
      <c r="Q96" s="845" t="s">
        <v>6857</v>
      </c>
      <c r="R96" s="2600" t="s">
        <v>6862</v>
      </c>
      <c r="S96" s="2600" t="s">
        <v>1950</v>
      </c>
      <c r="T96" s="2954" t="s">
        <v>6901</v>
      </c>
      <c r="U96" s="2955"/>
      <c r="V96" s="2600" t="s">
        <v>6894</v>
      </c>
      <c r="W96" s="851" t="s">
        <v>1948</v>
      </c>
    </row>
    <row r="97" spans="1:23" ht="76.5" customHeight="1">
      <c r="A97" s="889" t="s">
        <v>1951</v>
      </c>
      <c r="B97" s="844" t="s">
        <v>1942</v>
      </c>
      <c r="C97" s="844" t="s">
        <v>1952</v>
      </c>
      <c r="D97" s="845" t="s">
        <v>1953</v>
      </c>
      <c r="E97" s="844" t="s">
        <v>1954</v>
      </c>
      <c r="F97" s="845" t="s">
        <v>1935</v>
      </c>
      <c r="G97" s="845" t="s">
        <v>1793</v>
      </c>
      <c r="H97" s="846">
        <v>1068</v>
      </c>
      <c r="I97" s="846">
        <v>97854</v>
      </c>
      <c r="J97" s="846">
        <v>2</v>
      </c>
      <c r="K97" s="846"/>
      <c r="L97" s="850"/>
      <c r="M97" s="846">
        <v>2</v>
      </c>
      <c r="N97" s="846">
        <v>97854</v>
      </c>
      <c r="O97" s="846">
        <v>1068</v>
      </c>
      <c r="P97" s="844" t="s">
        <v>6854</v>
      </c>
      <c r="Q97" s="845" t="s">
        <v>6857</v>
      </c>
      <c r="R97" s="2600" t="s">
        <v>6863</v>
      </c>
      <c r="S97" s="2600" t="s">
        <v>6873</v>
      </c>
      <c r="T97" s="2956" t="s">
        <v>6903</v>
      </c>
      <c r="U97" s="2957"/>
      <c r="V97" s="2600" t="s">
        <v>6894</v>
      </c>
      <c r="W97" s="851" t="s">
        <v>1951</v>
      </c>
    </row>
    <row r="98" spans="1:23" ht="79.5" customHeight="1">
      <c r="A98" s="889" t="s">
        <v>1955</v>
      </c>
      <c r="B98" s="844" t="s">
        <v>1942</v>
      </c>
      <c r="C98" s="844" t="s">
        <v>1956</v>
      </c>
      <c r="D98" s="845" t="s">
        <v>1957</v>
      </c>
      <c r="E98" s="844" t="s">
        <v>1958</v>
      </c>
      <c r="F98" s="845" t="s">
        <v>1935</v>
      </c>
      <c r="G98" s="845" t="s">
        <v>1793</v>
      </c>
      <c r="H98" s="846">
        <v>1140</v>
      </c>
      <c r="I98" s="846">
        <v>76976</v>
      </c>
      <c r="J98" s="846">
        <v>2</v>
      </c>
      <c r="K98" s="846"/>
      <c r="L98" s="850"/>
      <c r="M98" s="846">
        <v>2</v>
      </c>
      <c r="N98" s="846">
        <v>76976</v>
      </c>
      <c r="O98" s="846">
        <v>1140</v>
      </c>
      <c r="P98" s="844" t="s">
        <v>6854</v>
      </c>
      <c r="Q98" s="845" t="s">
        <v>6857</v>
      </c>
      <c r="R98" s="2600" t="s">
        <v>6864</v>
      </c>
      <c r="S98" s="2600" t="s">
        <v>6874</v>
      </c>
      <c r="T98" s="2956" t="s">
        <v>6904</v>
      </c>
      <c r="U98" s="2957"/>
      <c r="V98" s="2600" t="s">
        <v>6894</v>
      </c>
      <c r="W98" s="851" t="s">
        <v>1955</v>
      </c>
    </row>
    <row r="99" spans="1:23" ht="77.25" customHeight="1">
      <c r="A99" s="889" t="s">
        <v>1959</v>
      </c>
      <c r="B99" s="844" t="s">
        <v>1942</v>
      </c>
      <c r="C99" s="844" t="s">
        <v>1960</v>
      </c>
      <c r="D99" s="845" t="s">
        <v>1961</v>
      </c>
      <c r="E99" s="845" t="s">
        <v>1844</v>
      </c>
      <c r="F99" s="845" t="s">
        <v>1935</v>
      </c>
      <c r="G99" s="845" t="s">
        <v>1793</v>
      </c>
      <c r="H99" s="846">
        <v>1900</v>
      </c>
      <c r="I99" s="846">
        <v>150000</v>
      </c>
      <c r="J99" s="846">
        <v>3</v>
      </c>
      <c r="K99" s="846"/>
      <c r="L99" s="850"/>
      <c r="M99" s="846">
        <v>3</v>
      </c>
      <c r="N99" s="846">
        <v>150000</v>
      </c>
      <c r="O99" s="846">
        <v>1900</v>
      </c>
      <c r="P99" s="844" t="s">
        <v>6854</v>
      </c>
      <c r="Q99" s="845" t="s">
        <v>6857</v>
      </c>
      <c r="R99" s="2600" t="s">
        <v>6862</v>
      </c>
      <c r="S99" s="2600" t="s">
        <v>6875</v>
      </c>
      <c r="T99" s="2956" t="s">
        <v>6905</v>
      </c>
      <c r="U99" s="2957"/>
      <c r="V99" s="2600" t="s">
        <v>6894</v>
      </c>
      <c r="W99" s="851" t="s">
        <v>1959</v>
      </c>
    </row>
    <row r="100" spans="1:23" ht="69.75" customHeight="1">
      <c r="A100" s="840" t="s">
        <v>182</v>
      </c>
      <c r="B100" s="840" t="s">
        <v>1772</v>
      </c>
      <c r="C100" s="888" t="s">
        <v>1915</v>
      </c>
      <c r="D100" s="840" t="s">
        <v>1775</v>
      </c>
      <c r="E100" s="840" t="s">
        <v>1776</v>
      </c>
      <c r="F100" s="840" t="s">
        <v>1916</v>
      </c>
      <c r="G100" s="840" t="s">
        <v>407</v>
      </c>
      <c r="H100" s="840" t="s">
        <v>1179</v>
      </c>
      <c r="I100" s="840" t="s">
        <v>1917</v>
      </c>
      <c r="J100" s="840" t="s">
        <v>1918</v>
      </c>
      <c r="K100" s="216" t="s">
        <v>195</v>
      </c>
      <c r="L100" s="842" t="s">
        <v>196</v>
      </c>
      <c r="M100" s="842" t="s">
        <v>1919</v>
      </c>
      <c r="N100" s="842" t="s">
        <v>412</v>
      </c>
      <c r="O100" s="2596" t="s">
        <v>1183</v>
      </c>
      <c r="P100" s="840" t="s">
        <v>1184</v>
      </c>
      <c r="Q100" s="842" t="s">
        <v>1920</v>
      </c>
      <c r="R100" s="842" t="s">
        <v>1781</v>
      </c>
      <c r="S100" s="842" t="s">
        <v>1921</v>
      </c>
      <c r="T100" s="2950" t="s">
        <v>1922</v>
      </c>
      <c r="U100" s="2950"/>
      <c r="V100" s="842" t="s">
        <v>1923</v>
      </c>
      <c r="W100" s="842" t="s">
        <v>209</v>
      </c>
    </row>
    <row r="101" spans="1:23" ht="78" customHeight="1">
      <c r="A101" s="889" t="s">
        <v>1962</v>
      </c>
      <c r="B101" s="844" t="s">
        <v>1942</v>
      </c>
      <c r="C101" s="844" t="s">
        <v>1963</v>
      </c>
      <c r="D101" s="845" t="s">
        <v>1950</v>
      </c>
      <c r="E101" s="845" t="s">
        <v>1844</v>
      </c>
      <c r="F101" s="845" t="s">
        <v>1935</v>
      </c>
      <c r="G101" s="845" t="s">
        <v>1793</v>
      </c>
      <c r="H101" s="846">
        <v>1200</v>
      </c>
      <c r="I101" s="846">
        <v>45582</v>
      </c>
      <c r="J101" s="846">
        <v>2</v>
      </c>
      <c r="K101" s="846"/>
      <c r="L101" s="850"/>
      <c r="M101" s="846">
        <v>2</v>
      </c>
      <c r="N101" s="846">
        <v>45582</v>
      </c>
      <c r="O101" s="846">
        <v>1200</v>
      </c>
      <c r="P101" s="844" t="s">
        <v>6854</v>
      </c>
      <c r="Q101" s="845" t="s">
        <v>6857</v>
      </c>
      <c r="R101" s="2600" t="s">
        <v>6862</v>
      </c>
      <c r="S101" s="2600" t="s">
        <v>1950</v>
      </c>
      <c r="T101" s="2958" t="s">
        <v>6908</v>
      </c>
      <c r="U101" s="2959"/>
      <c r="V101" s="2600" t="s">
        <v>6895</v>
      </c>
      <c r="W101" s="851" t="s">
        <v>1962</v>
      </c>
    </row>
    <row r="102" spans="1:23" ht="75.75" customHeight="1">
      <c r="A102" s="889" t="s">
        <v>1964</v>
      </c>
      <c r="B102" s="844" t="s">
        <v>1942</v>
      </c>
      <c r="C102" s="844" t="s">
        <v>1965</v>
      </c>
      <c r="D102" s="845" t="s">
        <v>1961</v>
      </c>
      <c r="E102" s="845" t="s">
        <v>1844</v>
      </c>
      <c r="F102" s="845" t="s">
        <v>1935</v>
      </c>
      <c r="G102" s="845" t="s">
        <v>1793</v>
      </c>
      <c r="H102" s="846">
        <v>750</v>
      </c>
      <c r="I102" s="846">
        <v>40550</v>
      </c>
      <c r="J102" s="846">
        <v>3</v>
      </c>
      <c r="K102" s="846"/>
      <c r="L102" s="850"/>
      <c r="M102" s="846">
        <v>3</v>
      </c>
      <c r="N102" s="846">
        <v>40550</v>
      </c>
      <c r="O102" s="846">
        <v>750</v>
      </c>
      <c r="P102" s="844" t="s">
        <v>6854</v>
      </c>
      <c r="Q102" s="845" t="s">
        <v>6857</v>
      </c>
      <c r="R102" s="2600" t="s">
        <v>6862</v>
      </c>
      <c r="S102" s="2600" t="s">
        <v>6875</v>
      </c>
      <c r="T102" s="2961" t="s">
        <v>6909</v>
      </c>
      <c r="U102" s="2962"/>
      <c r="V102" s="2600" t="s">
        <v>6895</v>
      </c>
      <c r="W102" s="851" t="s">
        <v>1964</v>
      </c>
    </row>
    <row r="103" spans="1:23" ht="76.5" customHeight="1">
      <c r="A103" s="889" t="s">
        <v>1966</v>
      </c>
      <c r="B103" s="844" t="s">
        <v>1942</v>
      </c>
      <c r="C103" s="844" t="s">
        <v>1967</v>
      </c>
      <c r="D103" s="845" t="s">
        <v>1968</v>
      </c>
      <c r="E103" s="845" t="s">
        <v>1844</v>
      </c>
      <c r="F103" s="845" t="s">
        <v>1935</v>
      </c>
      <c r="G103" s="845" t="s">
        <v>1793</v>
      </c>
      <c r="H103" s="846">
        <v>562</v>
      </c>
      <c r="I103" s="846">
        <v>20924</v>
      </c>
      <c r="J103" s="846">
        <v>1</v>
      </c>
      <c r="K103" s="846"/>
      <c r="L103" s="850"/>
      <c r="M103" s="846">
        <v>1</v>
      </c>
      <c r="N103" s="846">
        <v>20924</v>
      </c>
      <c r="O103" s="846">
        <v>562</v>
      </c>
      <c r="P103" s="844" t="s">
        <v>6854</v>
      </c>
      <c r="Q103" s="845" t="s">
        <v>6857</v>
      </c>
      <c r="R103" s="2600" t="s">
        <v>6862</v>
      </c>
      <c r="S103" s="2600" t="s">
        <v>6876</v>
      </c>
      <c r="T103" s="2961" t="s">
        <v>6910</v>
      </c>
      <c r="U103" s="2962"/>
      <c r="V103" s="2600" t="s">
        <v>6895</v>
      </c>
      <c r="W103" s="851" t="s">
        <v>1966</v>
      </c>
    </row>
    <row r="104" spans="1:23" ht="75.75" customHeight="1">
      <c r="A104" s="889" t="s">
        <v>1969</v>
      </c>
      <c r="B104" s="844" t="s">
        <v>1942</v>
      </c>
      <c r="C104" s="844" t="s">
        <v>1970</v>
      </c>
      <c r="D104" s="845" t="s">
        <v>1971</v>
      </c>
      <c r="E104" s="845" t="s">
        <v>1972</v>
      </c>
      <c r="F104" s="845" t="s">
        <v>1935</v>
      </c>
      <c r="G104" s="845" t="s">
        <v>1793</v>
      </c>
      <c r="H104" s="846">
        <v>300</v>
      </c>
      <c r="I104" s="846">
        <v>21146</v>
      </c>
      <c r="J104" s="846">
        <v>2</v>
      </c>
      <c r="K104" s="846"/>
      <c r="L104" s="850"/>
      <c r="M104" s="846">
        <v>2</v>
      </c>
      <c r="N104" s="846">
        <v>21146</v>
      </c>
      <c r="O104" s="846">
        <v>300</v>
      </c>
      <c r="P104" s="844" t="s">
        <v>6854</v>
      </c>
      <c r="Q104" s="845" t="s">
        <v>6857</v>
      </c>
      <c r="R104" s="2600" t="s">
        <v>6865</v>
      </c>
      <c r="S104" s="2600" t="s">
        <v>1971</v>
      </c>
      <c r="T104" s="2963" t="s">
        <v>6911</v>
      </c>
      <c r="U104" s="2964"/>
      <c r="V104" s="2600" t="s">
        <v>6895</v>
      </c>
      <c r="W104" s="851" t="s">
        <v>1969</v>
      </c>
    </row>
    <row r="105" spans="1:23" ht="75.75" customHeight="1">
      <c r="A105" s="889" t="s">
        <v>1973</v>
      </c>
      <c r="B105" s="844" t="s">
        <v>1942</v>
      </c>
      <c r="C105" s="844" t="s">
        <v>1974</v>
      </c>
      <c r="D105" s="845" t="s">
        <v>1950</v>
      </c>
      <c r="E105" s="845" t="s">
        <v>1844</v>
      </c>
      <c r="F105" s="845" t="s">
        <v>1935</v>
      </c>
      <c r="G105" s="845" t="s">
        <v>1793</v>
      </c>
      <c r="H105" s="846">
        <v>3600</v>
      </c>
      <c r="I105" s="846">
        <v>210124</v>
      </c>
      <c r="J105" s="846">
        <v>2</v>
      </c>
      <c r="K105" s="846"/>
      <c r="L105" s="850"/>
      <c r="M105" s="846">
        <v>2</v>
      </c>
      <c r="N105" s="846">
        <v>210124</v>
      </c>
      <c r="O105" s="846">
        <v>3600</v>
      </c>
      <c r="P105" s="844" t="s">
        <v>6854</v>
      </c>
      <c r="Q105" s="845" t="s">
        <v>6857</v>
      </c>
      <c r="R105" s="2600" t="s">
        <v>6862</v>
      </c>
      <c r="S105" s="2600" t="s">
        <v>1950</v>
      </c>
      <c r="T105" s="2956" t="s">
        <v>6912</v>
      </c>
      <c r="U105" s="2957"/>
      <c r="V105" s="2600" t="s">
        <v>6895</v>
      </c>
      <c r="W105" s="851" t="s">
        <v>1973</v>
      </c>
    </row>
    <row r="106" spans="1:23" ht="90" customHeight="1">
      <c r="A106" s="889" t="s">
        <v>1975</v>
      </c>
      <c r="B106" s="844" t="s">
        <v>1942</v>
      </c>
      <c r="C106" s="844" t="s">
        <v>1976</v>
      </c>
      <c r="D106" s="845" t="s">
        <v>1977</v>
      </c>
      <c r="E106" s="845" t="s">
        <v>1844</v>
      </c>
      <c r="F106" s="845" t="s">
        <v>1935</v>
      </c>
      <c r="G106" s="845" t="s">
        <v>1793</v>
      </c>
      <c r="H106" s="846">
        <v>3822</v>
      </c>
      <c r="I106" s="846">
        <v>157884</v>
      </c>
      <c r="J106" s="846">
        <v>3</v>
      </c>
      <c r="K106" s="846"/>
      <c r="L106" s="850"/>
      <c r="M106" s="846">
        <v>3</v>
      </c>
      <c r="N106" s="846">
        <v>157884</v>
      </c>
      <c r="O106" s="846">
        <v>3822</v>
      </c>
      <c r="P106" s="844" t="s">
        <v>6854</v>
      </c>
      <c r="Q106" s="845" t="s">
        <v>6857</v>
      </c>
      <c r="R106" s="2600" t="s">
        <v>6862</v>
      </c>
      <c r="S106" s="2600" t="s">
        <v>6877</v>
      </c>
      <c r="T106" s="2958" t="s">
        <v>6913</v>
      </c>
      <c r="U106" s="2959"/>
      <c r="V106" s="2600" t="s">
        <v>6895</v>
      </c>
      <c r="W106" s="851"/>
    </row>
    <row r="107" spans="1:23" ht="89.25" customHeight="1">
      <c r="A107" s="889" t="s">
        <v>1978</v>
      </c>
      <c r="B107" s="844" t="s">
        <v>1942</v>
      </c>
      <c r="C107" s="844" t="s">
        <v>1979</v>
      </c>
      <c r="D107" s="845" t="s">
        <v>1977</v>
      </c>
      <c r="E107" s="845" t="s">
        <v>1844</v>
      </c>
      <c r="F107" s="845" t="s">
        <v>1935</v>
      </c>
      <c r="G107" s="845" t="s">
        <v>1793</v>
      </c>
      <c r="H107" s="846">
        <v>3504</v>
      </c>
      <c r="I107" s="846">
        <v>110131</v>
      </c>
      <c r="J107" s="846">
        <v>2</v>
      </c>
      <c r="K107" s="846"/>
      <c r="L107" s="850"/>
      <c r="M107" s="846">
        <v>2</v>
      </c>
      <c r="N107" s="846">
        <v>110131</v>
      </c>
      <c r="O107" s="846">
        <v>3504</v>
      </c>
      <c r="P107" s="844" t="s">
        <v>6854</v>
      </c>
      <c r="Q107" s="845" t="s">
        <v>6857</v>
      </c>
      <c r="R107" s="2600" t="s">
        <v>6862</v>
      </c>
      <c r="S107" s="2600" t="s">
        <v>6877</v>
      </c>
      <c r="T107" s="2961" t="s">
        <v>6914</v>
      </c>
      <c r="U107" s="2962"/>
      <c r="V107" s="2600" t="s">
        <v>6895</v>
      </c>
      <c r="W107" s="851"/>
    </row>
    <row r="108" spans="1:23" ht="92.25" customHeight="1">
      <c r="A108" s="889" t="s">
        <v>1980</v>
      </c>
      <c r="B108" s="844" t="s">
        <v>1942</v>
      </c>
      <c r="C108" s="844" t="s">
        <v>1981</v>
      </c>
      <c r="D108" s="845" t="s">
        <v>1982</v>
      </c>
      <c r="E108" s="845" t="s">
        <v>1844</v>
      </c>
      <c r="F108" s="845" t="s">
        <v>1935</v>
      </c>
      <c r="G108" s="845" t="s">
        <v>1793</v>
      </c>
      <c r="H108" s="846">
        <v>1902</v>
      </c>
      <c r="I108" s="846">
        <v>87016</v>
      </c>
      <c r="J108" s="846">
        <v>1</v>
      </c>
      <c r="K108" s="846"/>
      <c r="L108" s="850"/>
      <c r="M108" s="846">
        <v>1</v>
      </c>
      <c r="N108" s="846">
        <v>87016</v>
      </c>
      <c r="O108" s="846">
        <v>1902</v>
      </c>
      <c r="P108" s="844" t="s">
        <v>6854</v>
      </c>
      <c r="Q108" s="845" t="s">
        <v>6857</v>
      </c>
      <c r="R108" s="2600" t="s">
        <v>6862</v>
      </c>
      <c r="S108" s="2600" t="s">
        <v>1982</v>
      </c>
      <c r="T108" s="2961" t="s">
        <v>6915</v>
      </c>
      <c r="U108" s="2962"/>
      <c r="V108" s="2600" t="s">
        <v>6895</v>
      </c>
      <c r="W108" s="851"/>
    </row>
    <row r="109" spans="1:23" ht="85.5" customHeight="1">
      <c r="A109" s="889" t="s">
        <v>1983</v>
      </c>
      <c r="B109" s="844" t="s">
        <v>1942</v>
      </c>
      <c r="C109" s="844" t="s">
        <v>1984</v>
      </c>
      <c r="D109" s="845" t="s">
        <v>1985</v>
      </c>
      <c r="E109" s="845" t="s">
        <v>1844</v>
      </c>
      <c r="F109" s="845" t="s">
        <v>1986</v>
      </c>
      <c r="G109" s="845" t="s">
        <v>1793</v>
      </c>
      <c r="H109" s="846">
        <v>500</v>
      </c>
      <c r="I109" s="846">
        <v>112747</v>
      </c>
      <c r="J109" s="846">
        <v>2</v>
      </c>
      <c r="K109" s="846"/>
      <c r="L109" s="850"/>
      <c r="M109" s="846">
        <v>2</v>
      </c>
      <c r="N109" s="846">
        <v>112747</v>
      </c>
      <c r="O109" s="846">
        <v>500</v>
      </c>
      <c r="P109" s="844" t="s">
        <v>6854</v>
      </c>
      <c r="Q109" s="845" t="s">
        <v>6857</v>
      </c>
      <c r="R109" s="2600" t="s">
        <v>6862</v>
      </c>
      <c r="S109" s="2600" t="s">
        <v>6878</v>
      </c>
      <c r="T109" s="2961" t="s">
        <v>6916</v>
      </c>
      <c r="U109" s="2962"/>
      <c r="V109" s="2600" t="s">
        <v>6895</v>
      </c>
      <c r="W109" s="851"/>
    </row>
    <row r="110" spans="1:23" ht="92.25" customHeight="1">
      <c r="A110" s="889" t="s">
        <v>1987</v>
      </c>
      <c r="B110" s="844" t="s">
        <v>1942</v>
      </c>
      <c r="C110" s="844" t="s">
        <v>1988</v>
      </c>
      <c r="D110" s="845" t="s">
        <v>1950</v>
      </c>
      <c r="E110" s="845" t="s">
        <v>1844</v>
      </c>
      <c r="F110" s="845" t="s">
        <v>1935</v>
      </c>
      <c r="G110" s="845" t="s">
        <v>1793</v>
      </c>
      <c r="H110" s="846">
        <v>672</v>
      </c>
      <c r="I110" s="846">
        <v>53058</v>
      </c>
      <c r="J110" s="846">
        <v>3</v>
      </c>
      <c r="K110" s="846"/>
      <c r="L110" s="850"/>
      <c r="M110" s="846">
        <v>3</v>
      </c>
      <c r="N110" s="846">
        <v>53058</v>
      </c>
      <c r="O110" s="846">
        <v>672</v>
      </c>
      <c r="P110" s="844" t="s">
        <v>6854</v>
      </c>
      <c r="Q110" s="845" t="s">
        <v>6857</v>
      </c>
      <c r="R110" s="2600" t="s">
        <v>6862</v>
      </c>
      <c r="S110" s="2600" t="s">
        <v>1950</v>
      </c>
      <c r="T110" s="2961" t="s">
        <v>6917</v>
      </c>
      <c r="U110" s="2962"/>
      <c r="V110" s="2600" t="s">
        <v>6895</v>
      </c>
      <c r="W110" s="851"/>
    </row>
    <row r="111" spans="1:23" ht="80.25" customHeight="1">
      <c r="A111" s="889" t="s">
        <v>1989</v>
      </c>
      <c r="B111" s="844" t="s">
        <v>1942</v>
      </c>
      <c r="C111" s="844" t="s">
        <v>1990</v>
      </c>
      <c r="D111" s="845" t="s">
        <v>1982</v>
      </c>
      <c r="E111" s="845" t="s">
        <v>1844</v>
      </c>
      <c r="F111" s="845" t="s">
        <v>1935</v>
      </c>
      <c r="G111" s="845" t="s">
        <v>1793</v>
      </c>
      <c r="H111" s="846">
        <v>1086</v>
      </c>
      <c r="I111" s="846">
        <v>164517</v>
      </c>
      <c r="J111" s="846">
        <v>2</v>
      </c>
      <c r="K111" s="846"/>
      <c r="L111" s="850"/>
      <c r="M111" s="846">
        <v>2</v>
      </c>
      <c r="N111" s="846">
        <v>164517</v>
      </c>
      <c r="O111" s="846">
        <v>1086</v>
      </c>
      <c r="P111" s="844" t="s">
        <v>6854</v>
      </c>
      <c r="Q111" s="845" t="s">
        <v>6857</v>
      </c>
      <c r="R111" s="2600" t="s">
        <v>6862</v>
      </c>
      <c r="S111" s="2600" t="s">
        <v>1982</v>
      </c>
      <c r="T111" s="2961" t="s">
        <v>6918</v>
      </c>
      <c r="U111" s="2962"/>
      <c r="V111" s="2600" t="s">
        <v>6895</v>
      </c>
      <c r="W111" s="851"/>
    </row>
    <row r="112" spans="1:23" ht="84" customHeight="1">
      <c r="A112" s="889" t="s">
        <v>1991</v>
      </c>
      <c r="B112" s="844" t="s">
        <v>1942</v>
      </c>
      <c r="C112" s="844" t="s">
        <v>1992</v>
      </c>
      <c r="D112" s="845" t="s">
        <v>1993</v>
      </c>
      <c r="E112" s="844" t="s">
        <v>1994</v>
      </c>
      <c r="F112" s="845" t="s">
        <v>1995</v>
      </c>
      <c r="G112" s="845" t="s">
        <v>1793</v>
      </c>
      <c r="H112" s="846">
        <v>852</v>
      </c>
      <c r="I112" s="846">
        <v>222386</v>
      </c>
      <c r="J112" s="846">
        <v>3</v>
      </c>
      <c r="K112" s="846"/>
      <c r="L112" s="850"/>
      <c r="M112" s="846">
        <v>3</v>
      </c>
      <c r="N112" s="846">
        <v>222386</v>
      </c>
      <c r="O112" s="846">
        <v>852</v>
      </c>
      <c r="P112" s="844" t="s">
        <v>6854</v>
      </c>
      <c r="Q112" s="845" t="s">
        <v>6857</v>
      </c>
      <c r="R112" s="2600" t="s">
        <v>6863</v>
      </c>
      <c r="S112" s="2600" t="s">
        <v>3186</v>
      </c>
      <c r="T112" s="2961" t="s">
        <v>6920</v>
      </c>
      <c r="U112" s="2962"/>
      <c r="V112" s="2600" t="s">
        <v>6894</v>
      </c>
      <c r="W112" s="851"/>
    </row>
    <row r="113" spans="1:23" ht="82.5" customHeight="1">
      <c r="A113" s="889" t="s">
        <v>1996</v>
      </c>
      <c r="B113" s="844" t="s">
        <v>1997</v>
      </c>
      <c r="C113" s="844" t="s">
        <v>1998</v>
      </c>
      <c r="D113" s="845" t="s">
        <v>1999</v>
      </c>
      <c r="E113" s="845" t="s">
        <v>1844</v>
      </c>
      <c r="F113" s="845" t="s">
        <v>1935</v>
      </c>
      <c r="G113" s="845" t="s">
        <v>1793</v>
      </c>
      <c r="H113" s="846">
        <v>1206</v>
      </c>
      <c r="I113" s="846">
        <v>36704</v>
      </c>
      <c r="J113" s="846">
        <v>1</v>
      </c>
      <c r="K113" s="846"/>
      <c r="L113" s="850"/>
      <c r="M113" s="846">
        <v>1</v>
      </c>
      <c r="N113" s="846">
        <v>36704</v>
      </c>
      <c r="O113" s="846">
        <v>1206</v>
      </c>
      <c r="P113" s="844" t="s">
        <v>6854</v>
      </c>
      <c r="Q113" s="845" t="s">
        <v>6857</v>
      </c>
      <c r="R113" s="2600" t="s">
        <v>6862</v>
      </c>
      <c r="S113" s="2600" t="s">
        <v>6879</v>
      </c>
      <c r="T113" s="2963" t="s">
        <v>6919</v>
      </c>
      <c r="U113" s="2964"/>
      <c r="V113" s="2600" t="s">
        <v>6896</v>
      </c>
      <c r="W113" s="851"/>
    </row>
    <row r="114" spans="1:23" ht="92.25" customHeight="1">
      <c r="A114" s="889" t="s">
        <v>2000</v>
      </c>
      <c r="B114" s="844" t="s">
        <v>1997</v>
      </c>
      <c r="C114" s="844" t="s">
        <v>2001</v>
      </c>
      <c r="D114" s="845" t="s">
        <v>1961</v>
      </c>
      <c r="E114" s="845" t="s">
        <v>1844</v>
      </c>
      <c r="F114" s="845" t="s">
        <v>1935</v>
      </c>
      <c r="G114" s="845" t="s">
        <v>1793</v>
      </c>
      <c r="H114" s="846">
        <v>540</v>
      </c>
      <c r="I114" s="846">
        <v>41200</v>
      </c>
      <c r="J114" s="846">
        <v>1</v>
      </c>
      <c r="K114" s="846"/>
      <c r="L114" s="850"/>
      <c r="M114" s="846">
        <v>1</v>
      </c>
      <c r="N114" s="846">
        <v>41200</v>
      </c>
      <c r="O114" s="846">
        <v>540</v>
      </c>
      <c r="P114" s="844" t="s">
        <v>6854</v>
      </c>
      <c r="Q114" s="845" t="s">
        <v>6857</v>
      </c>
      <c r="R114" s="2600" t="s">
        <v>6862</v>
      </c>
      <c r="S114" s="2600" t="s">
        <v>6875</v>
      </c>
      <c r="T114" s="2956" t="s">
        <v>6921</v>
      </c>
      <c r="U114" s="2957"/>
      <c r="V114" s="2600" t="s">
        <v>6896</v>
      </c>
      <c r="W114" s="851"/>
    </row>
    <row r="115" spans="1:23" ht="90" customHeight="1">
      <c r="A115" s="889" t="s">
        <v>2002</v>
      </c>
      <c r="B115" s="844" t="s">
        <v>1997</v>
      </c>
      <c r="C115" s="844" t="s">
        <v>2003</v>
      </c>
      <c r="D115" s="845" t="s">
        <v>2004</v>
      </c>
      <c r="E115" s="845" t="s">
        <v>1844</v>
      </c>
      <c r="F115" s="845" t="s">
        <v>1935</v>
      </c>
      <c r="G115" s="845" t="s">
        <v>1793</v>
      </c>
      <c r="H115" s="846">
        <v>906</v>
      </c>
      <c r="I115" s="846">
        <v>45000</v>
      </c>
      <c r="J115" s="846">
        <v>1</v>
      </c>
      <c r="K115" s="846"/>
      <c r="L115" s="850"/>
      <c r="M115" s="846">
        <v>1</v>
      </c>
      <c r="N115" s="846">
        <v>45000</v>
      </c>
      <c r="O115" s="846">
        <v>906</v>
      </c>
      <c r="P115" s="844" t="s">
        <v>6854</v>
      </c>
      <c r="Q115" s="845" t="s">
        <v>6857</v>
      </c>
      <c r="R115" s="2600" t="s">
        <v>6862</v>
      </c>
      <c r="S115" s="2600" t="s">
        <v>2004</v>
      </c>
      <c r="T115" s="2956" t="s">
        <v>6922</v>
      </c>
      <c r="U115" s="2957"/>
      <c r="V115" s="2600" t="s">
        <v>6896</v>
      </c>
      <c r="W115" s="851"/>
    </row>
    <row r="116" spans="1:23" ht="77.25" customHeight="1">
      <c r="A116" s="889" t="s">
        <v>2005</v>
      </c>
      <c r="B116" s="844" t="s">
        <v>1997</v>
      </c>
      <c r="C116" s="844" t="s">
        <v>2006</v>
      </c>
      <c r="D116" s="845" t="s">
        <v>1950</v>
      </c>
      <c r="E116" s="845" t="s">
        <v>1844</v>
      </c>
      <c r="F116" s="845" t="s">
        <v>1935</v>
      </c>
      <c r="G116" s="845" t="s">
        <v>1793</v>
      </c>
      <c r="H116" s="846">
        <v>1665</v>
      </c>
      <c r="I116" s="846">
        <v>51500</v>
      </c>
      <c r="J116" s="846">
        <v>3</v>
      </c>
      <c r="K116" s="846"/>
      <c r="L116" s="850"/>
      <c r="M116" s="846">
        <v>3</v>
      </c>
      <c r="N116" s="846">
        <v>51500</v>
      </c>
      <c r="O116" s="846">
        <v>1665</v>
      </c>
      <c r="P116" s="844" t="s">
        <v>6854</v>
      </c>
      <c r="Q116" s="845" t="s">
        <v>6857</v>
      </c>
      <c r="R116" s="2600" t="s">
        <v>6862</v>
      </c>
      <c r="S116" s="2600" t="s">
        <v>1950</v>
      </c>
      <c r="T116" s="2956" t="s">
        <v>6929</v>
      </c>
      <c r="U116" s="2957"/>
      <c r="V116" s="2600" t="s">
        <v>6896</v>
      </c>
      <c r="W116" s="851"/>
    </row>
    <row r="117" spans="1:23" ht="81" customHeight="1">
      <c r="A117" s="889" t="s">
        <v>2007</v>
      </c>
      <c r="B117" s="844" t="s">
        <v>1997</v>
      </c>
      <c r="C117" s="844" t="s">
        <v>2008</v>
      </c>
      <c r="D117" s="845" t="s">
        <v>2009</v>
      </c>
      <c r="E117" s="845" t="s">
        <v>1844</v>
      </c>
      <c r="F117" s="845" t="s">
        <v>1935</v>
      </c>
      <c r="G117" s="845" t="s">
        <v>1793</v>
      </c>
      <c r="H117" s="846">
        <v>2214</v>
      </c>
      <c r="I117" s="846">
        <v>45000</v>
      </c>
      <c r="J117" s="846">
        <v>1</v>
      </c>
      <c r="K117" s="846"/>
      <c r="L117" s="850"/>
      <c r="M117" s="846">
        <v>1</v>
      </c>
      <c r="N117" s="846">
        <v>45000</v>
      </c>
      <c r="O117" s="846">
        <v>2214</v>
      </c>
      <c r="P117" s="844" t="s">
        <v>6854</v>
      </c>
      <c r="Q117" s="845" t="s">
        <v>6857</v>
      </c>
      <c r="R117" s="2600" t="s">
        <v>6862</v>
      </c>
      <c r="S117" s="2600" t="s">
        <v>6880</v>
      </c>
      <c r="T117" s="2956" t="s">
        <v>6923</v>
      </c>
      <c r="U117" s="2957"/>
      <c r="V117" s="2600" t="s">
        <v>6896</v>
      </c>
      <c r="W117" s="851"/>
    </row>
    <row r="118" spans="1:23" ht="90.75" customHeight="1">
      <c r="A118" s="889" t="s">
        <v>2010</v>
      </c>
      <c r="B118" s="844" t="s">
        <v>1997</v>
      </c>
      <c r="C118" s="844" t="s">
        <v>2011</v>
      </c>
      <c r="D118" s="845" t="s">
        <v>1953</v>
      </c>
      <c r="E118" s="845" t="s">
        <v>1844</v>
      </c>
      <c r="F118" s="845" t="s">
        <v>1935</v>
      </c>
      <c r="G118" s="845" t="s">
        <v>1793</v>
      </c>
      <c r="H118" s="846">
        <v>2058</v>
      </c>
      <c r="I118" s="846">
        <v>120000</v>
      </c>
      <c r="J118" s="846">
        <v>2</v>
      </c>
      <c r="K118" s="846"/>
      <c r="L118" s="850"/>
      <c r="M118" s="846">
        <v>2</v>
      </c>
      <c r="N118" s="846">
        <v>120000</v>
      </c>
      <c r="O118" s="846">
        <v>2058</v>
      </c>
      <c r="P118" s="844" t="s">
        <v>6854</v>
      </c>
      <c r="Q118" s="845" t="s">
        <v>6857</v>
      </c>
      <c r="R118" s="2600" t="s">
        <v>6862</v>
      </c>
      <c r="S118" s="2600" t="s">
        <v>6873</v>
      </c>
      <c r="T118" s="2956" t="s">
        <v>6924</v>
      </c>
      <c r="U118" s="2957"/>
      <c r="V118" s="2600" t="s">
        <v>6896</v>
      </c>
      <c r="W118" s="851"/>
    </row>
    <row r="119" spans="1:23" ht="76.5" customHeight="1">
      <c r="A119" s="889" t="s">
        <v>2012</v>
      </c>
      <c r="B119" s="844" t="s">
        <v>1997</v>
      </c>
      <c r="C119" s="844" t="s">
        <v>2013</v>
      </c>
      <c r="D119" s="845" t="s">
        <v>1999</v>
      </c>
      <c r="E119" s="845" t="s">
        <v>1844</v>
      </c>
      <c r="F119" s="845" t="s">
        <v>1935</v>
      </c>
      <c r="G119" s="845" t="s">
        <v>1793</v>
      </c>
      <c r="H119" s="846">
        <v>1224</v>
      </c>
      <c r="I119" s="846">
        <v>26580</v>
      </c>
      <c r="J119" s="846">
        <v>1</v>
      </c>
      <c r="K119" s="846"/>
      <c r="L119" s="850"/>
      <c r="M119" s="846">
        <v>1</v>
      </c>
      <c r="N119" s="846">
        <v>26580</v>
      </c>
      <c r="O119" s="846">
        <v>1224</v>
      </c>
      <c r="P119" s="844" t="s">
        <v>6854</v>
      </c>
      <c r="Q119" s="845" t="s">
        <v>6857</v>
      </c>
      <c r="R119" s="2600" t="s">
        <v>6862</v>
      </c>
      <c r="S119" s="2600" t="s">
        <v>6879</v>
      </c>
      <c r="T119" s="2956" t="s">
        <v>6925</v>
      </c>
      <c r="U119" s="2957"/>
      <c r="V119" s="2600" t="s">
        <v>6896</v>
      </c>
      <c r="W119" s="851"/>
    </row>
    <row r="120" spans="1:23" ht="82.5" customHeight="1">
      <c r="A120" s="889" t="s">
        <v>2014</v>
      </c>
      <c r="B120" s="844" t="s">
        <v>1997</v>
      </c>
      <c r="C120" s="844" t="s">
        <v>2015</v>
      </c>
      <c r="D120" s="845" t="s">
        <v>1977</v>
      </c>
      <c r="E120" s="845" t="s">
        <v>1844</v>
      </c>
      <c r="F120" s="845" t="s">
        <v>1935</v>
      </c>
      <c r="G120" s="845" t="s">
        <v>1793</v>
      </c>
      <c r="H120" s="846">
        <v>2300</v>
      </c>
      <c r="I120" s="846">
        <v>189919</v>
      </c>
      <c r="J120" s="846">
        <v>3</v>
      </c>
      <c r="K120" s="846"/>
      <c r="L120" s="850"/>
      <c r="M120" s="846">
        <v>3</v>
      </c>
      <c r="N120" s="846">
        <v>189919</v>
      </c>
      <c r="O120" s="846">
        <v>2300</v>
      </c>
      <c r="P120" s="844" t="s">
        <v>6854</v>
      </c>
      <c r="Q120" s="845" t="s">
        <v>6857</v>
      </c>
      <c r="R120" s="2600" t="s">
        <v>6862</v>
      </c>
      <c r="S120" s="2600" t="s">
        <v>6877</v>
      </c>
      <c r="T120" s="2956" t="s">
        <v>6926</v>
      </c>
      <c r="U120" s="2957"/>
      <c r="V120" s="2600" t="s">
        <v>6896</v>
      </c>
      <c r="W120" s="851"/>
    </row>
    <row r="121" spans="1:23" ht="96.75" customHeight="1">
      <c r="A121" s="889" t="s">
        <v>2016</v>
      </c>
      <c r="B121" s="844" t="s">
        <v>1997</v>
      </c>
      <c r="C121" s="844" t="s">
        <v>2017</v>
      </c>
      <c r="D121" s="845" t="s">
        <v>2018</v>
      </c>
      <c r="E121" s="844" t="s">
        <v>2019</v>
      </c>
      <c r="F121" s="845" t="s">
        <v>1935</v>
      </c>
      <c r="G121" s="845" t="s">
        <v>1793</v>
      </c>
      <c r="H121" s="846">
        <v>9870</v>
      </c>
      <c r="I121" s="846">
        <v>1022000</v>
      </c>
      <c r="J121" s="846">
        <v>1</v>
      </c>
      <c r="K121" s="846"/>
      <c r="L121" s="850"/>
      <c r="M121" s="846">
        <v>1</v>
      </c>
      <c r="N121" s="846">
        <v>1022000</v>
      </c>
      <c r="O121" s="846">
        <v>9870</v>
      </c>
      <c r="P121" s="844" t="s">
        <v>6854</v>
      </c>
      <c r="Q121" s="845" t="s">
        <v>6857</v>
      </c>
      <c r="R121" s="2600" t="s">
        <v>6866</v>
      </c>
      <c r="S121" s="2600" t="s">
        <v>6881</v>
      </c>
      <c r="T121" s="2956" t="s">
        <v>6927</v>
      </c>
      <c r="U121" s="2957"/>
      <c r="V121" s="2600" t="s">
        <v>6896</v>
      </c>
      <c r="W121" s="851"/>
    </row>
    <row r="122" spans="1:23" ht="80.25" customHeight="1">
      <c r="A122" s="889" t="s">
        <v>2020</v>
      </c>
      <c r="B122" s="844" t="s">
        <v>1997</v>
      </c>
      <c r="C122" s="844" t="s">
        <v>2021</v>
      </c>
      <c r="D122" s="845" t="s">
        <v>1961</v>
      </c>
      <c r="E122" s="845" t="s">
        <v>1844</v>
      </c>
      <c r="F122" s="845" t="s">
        <v>1935</v>
      </c>
      <c r="G122" s="845" t="s">
        <v>1793</v>
      </c>
      <c r="H122" s="846">
        <v>348</v>
      </c>
      <c r="I122" s="846">
        <v>28282</v>
      </c>
      <c r="J122" s="846">
        <v>3</v>
      </c>
      <c r="K122" s="846"/>
      <c r="L122" s="850"/>
      <c r="M122" s="846">
        <v>3</v>
      </c>
      <c r="N122" s="846">
        <v>28282</v>
      </c>
      <c r="O122" s="846">
        <v>348</v>
      </c>
      <c r="P122" s="844" t="s">
        <v>6854</v>
      </c>
      <c r="Q122" s="845" t="s">
        <v>6857</v>
      </c>
      <c r="R122" s="2600" t="s">
        <v>6862</v>
      </c>
      <c r="S122" s="2600" t="s">
        <v>6875</v>
      </c>
      <c r="T122" s="2956" t="s">
        <v>6930</v>
      </c>
      <c r="U122" s="2957"/>
      <c r="V122" s="2600" t="s">
        <v>6896</v>
      </c>
      <c r="W122" s="851"/>
    </row>
    <row r="123" spans="1:23" ht="79.5" customHeight="1">
      <c r="A123" s="889" t="s">
        <v>2022</v>
      </c>
      <c r="B123" s="844" t="s">
        <v>1997</v>
      </c>
      <c r="C123" s="844" t="s">
        <v>2023</v>
      </c>
      <c r="D123" s="845" t="s">
        <v>2024</v>
      </c>
      <c r="E123" s="845" t="s">
        <v>1844</v>
      </c>
      <c r="F123" s="845" t="s">
        <v>2025</v>
      </c>
      <c r="G123" s="845" t="s">
        <v>1793</v>
      </c>
      <c r="H123" s="846">
        <v>1872</v>
      </c>
      <c r="I123" s="846">
        <v>105061</v>
      </c>
      <c r="J123" s="846">
        <v>1</v>
      </c>
      <c r="K123" s="846"/>
      <c r="L123" s="850"/>
      <c r="M123" s="846">
        <v>1</v>
      </c>
      <c r="N123" s="846">
        <v>105061</v>
      </c>
      <c r="O123" s="846">
        <v>1872</v>
      </c>
      <c r="P123" s="844" t="s">
        <v>6854</v>
      </c>
      <c r="Q123" s="845" t="s">
        <v>6858</v>
      </c>
      <c r="R123" s="2600" t="s">
        <v>6862</v>
      </c>
      <c r="S123" s="2600" t="s">
        <v>6882</v>
      </c>
      <c r="T123" s="2956" t="s">
        <v>6928</v>
      </c>
      <c r="U123" s="2957"/>
      <c r="V123" s="2600" t="s">
        <v>6896</v>
      </c>
      <c r="W123" s="851"/>
    </row>
    <row r="124" spans="1:23" ht="104.25" customHeight="1">
      <c r="A124" s="889" t="s">
        <v>2026</v>
      </c>
      <c r="B124" s="844" t="s">
        <v>1997</v>
      </c>
      <c r="C124" s="844" t="s">
        <v>2027</v>
      </c>
      <c r="D124" s="845" t="s">
        <v>1993</v>
      </c>
      <c r="E124" s="845" t="s">
        <v>2028</v>
      </c>
      <c r="F124" s="845" t="s">
        <v>2029</v>
      </c>
      <c r="G124" s="845" t="s">
        <v>1793</v>
      </c>
      <c r="H124" s="846">
        <v>1500</v>
      </c>
      <c r="I124" s="846">
        <v>135500</v>
      </c>
      <c r="J124" s="846">
        <v>1</v>
      </c>
      <c r="K124" s="846"/>
      <c r="L124" s="850"/>
      <c r="M124" s="846">
        <v>1</v>
      </c>
      <c r="N124" s="846">
        <v>135500</v>
      </c>
      <c r="O124" s="846">
        <v>1500</v>
      </c>
      <c r="P124" s="844" t="s">
        <v>6854</v>
      </c>
      <c r="Q124" s="845" t="s">
        <v>6859</v>
      </c>
      <c r="R124" s="2600" t="s">
        <v>6867</v>
      </c>
      <c r="S124" s="2600" t="s">
        <v>3186</v>
      </c>
      <c r="T124" s="2956" t="s">
        <v>6936</v>
      </c>
      <c r="U124" s="2957"/>
      <c r="V124" s="2600" t="s">
        <v>6896</v>
      </c>
      <c r="W124" s="851"/>
    </row>
    <row r="125" spans="1:23" ht="111.75" customHeight="1">
      <c r="A125" s="889" t="s">
        <v>2030</v>
      </c>
      <c r="B125" s="844" t="s">
        <v>1997</v>
      </c>
      <c r="C125" s="844" t="s">
        <v>2031</v>
      </c>
      <c r="D125" s="844" t="s">
        <v>2032</v>
      </c>
      <c r="E125" s="844" t="s">
        <v>2033</v>
      </c>
      <c r="F125" s="845" t="s">
        <v>1935</v>
      </c>
      <c r="G125" s="845" t="s">
        <v>1793</v>
      </c>
      <c r="H125" s="846">
        <v>4362</v>
      </c>
      <c r="I125" s="846">
        <v>504232</v>
      </c>
      <c r="J125" s="846">
        <v>1</v>
      </c>
      <c r="K125" s="846"/>
      <c r="L125" s="850"/>
      <c r="M125" s="846">
        <v>1</v>
      </c>
      <c r="N125" s="846">
        <v>504232</v>
      </c>
      <c r="O125" s="846">
        <v>4362</v>
      </c>
      <c r="P125" s="844" t="s">
        <v>6854</v>
      </c>
      <c r="Q125" s="845" t="s">
        <v>6857</v>
      </c>
      <c r="R125" s="2600" t="s">
        <v>6861</v>
      </c>
      <c r="S125" s="2600" t="s">
        <v>6883</v>
      </c>
      <c r="T125" s="2956" t="s">
        <v>6937</v>
      </c>
      <c r="U125" s="2957"/>
      <c r="V125" s="2600" t="s">
        <v>6896</v>
      </c>
      <c r="W125" s="851"/>
    </row>
    <row r="126" spans="1:23" ht="84.75" customHeight="1">
      <c r="A126" s="889" t="s">
        <v>2034</v>
      </c>
      <c r="B126" s="844" t="s">
        <v>2035</v>
      </c>
      <c r="C126" s="844" t="s">
        <v>2036</v>
      </c>
      <c r="D126" s="845" t="s">
        <v>1961</v>
      </c>
      <c r="E126" s="845" t="s">
        <v>1844</v>
      </c>
      <c r="F126" s="845" t="s">
        <v>1935</v>
      </c>
      <c r="G126" s="845" t="s">
        <v>1793</v>
      </c>
      <c r="H126" s="846">
        <v>1900</v>
      </c>
      <c r="I126" s="846">
        <v>63991</v>
      </c>
      <c r="J126" s="846">
        <v>2</v>
      </c>
      <c r="K126" s="846"/>
      <c r="L126" s="850"/>
      <c r="M126" s="846">
        <v>2</v>
      </c>
      <c r="N126" s="846">
        <v>63991</v>
      </c>
      <c r="O126" s="846">
        <v>1900</v>
      </c>
      <c r="P126" s="844" t="s">
        <v>6854</v>
      </c>
      <c r="Q126" s="845" t="s">
        <v>6857</v>
      </c>
      <c r="R126" s="2600" t="s">
        <v>6862</v>
      </c>
      <c r="S126" s="2600" t="s">
        <v>6875</v>
      </c>
      <c r="T126" s="2956" t="s">
        <v>6931</v>
      </c>
      <c r="U126" s="2957"/>
      <c r="V126" s="2600" t="s">
        <v>6897</v>
      </c>
      <c r="W126" s="851"/>
    </row>
    <row r="127" spans="1:23" ht="97.5" customHeight="1">
      <c r="A127" s="889" t="s">
        <v>2037</v>
      </c>
      <c r="B127" s="844" t="s">
        <v>2035</v>
      </c>
      <c r="C127" s="844" t="s">
        <v>2038</v>
      </c>
      <c r="D127" s="845" t="s">
        <v>1977</v>
      </c>
      <c r="E127" s="845" t="s">
        <v>1844</v>
      </c>
      <c r="F127" s="845" t="s">
        <v>1935</v>
      </c>
      <c r="G127" s="845" t="s">
        <v>1793</v>
      </c>
      <c r="H127" s="846">
        <v>4452</v>
      </c>
      <c r="I127" s="846">
        <v>159126</v>
      </c>
      <c r="J127" s="846">
        <v>1</v>
      </c>
      <c r="K127" s="846"/>
      <c r="L127" s="850"/>
      <c r="M127" s="846">
        <v>1</v>
      </c>
      <c r="N127" s="846">
        <v>159126</v>
      </c>
      <c r="O127" s="846">
        <v>4452</v>
      </c>
      <c r="P127" s="844" t="s">
        <v>6854</v>
      </c>
      <c r="Q127" s="845" t="s">
        <v>6857</v>
      </c>
      <c r="R127" s="2600" t="s">
        <v>6862</v>
      </c>
      <c r="S127" s="2600" t="s">
        <v>6877</v>
      </c>
      <c r="T127" s="2956" t="s">
        <v>6932</v>
      </c>
      <c r="U127" s="2957"/>
      <c r="V127" s="2600" t="s">
        <v>6897</v>
      </c>
      <c r="W127" s="851"/>
    </row>
    <row r="128" spans="1:23" ht="93" customHeight="1">
      <c r="A128" s="889" t="s">
        <v>2039</v>
      </c>
      <c r="B128" s="844" t="s">
        <v>2035</v>
      </c>
      <c r="C128" s="844" t="s">
        <v>2040</v>
      </c>
      <c r="D128" s="845" t="s">
        <v>2041</v>
      </c>
      <c r="E128" s="845" t="s">
        <v>1844</v>
      </c>
      <c r="F128" s="845" t="s">
        <v>1935</v>
      </c>
      <c r="G128" s="845" t="s">
        <v>1793</v>
      </c>
      <c r="H128" s="846">
        <v>4000</v>
      </c>
      <c r="I128" s="846">
        <v>202630</v>
      </c>
      <c r="J128" s="846">
        <v>2</v>
      </c>
      <c r="K128" s="846"/>
      <c r="L128" s="850"/>
      <c r="M128" s="846">
        <v>2</v>
      </c>
      <c r="N128" s="846">
        <v>202630</v>
      </c>
      <c r="O128" s="846">
        <v>4000</v>
      </c>
      <c r="P128" s="844" t="s">
        <v>6854</v>
      </c>
      <c r="Q128" s="845" t="s">
        <v>6857</v>
      </c>
      <c r="R128" s="2600" t="s">
        <v>6862</v>
      </c>
      <c r="S128" s="2600" t="s">
        <v>6884</v>
      </c>
      <c r="T128" s="2956" t="s">
        <v>6938</v>
      </c>
      <c r="U128" s="2957"/>
      <c r="V128" s="2600" t="s">
        <v>6897</v>
      </c>
      <c r="W128" s="851"/>
    </row>
    <row r="129" spans="1:23" ht="93.75" customHeight="1">
      <c r="A129" s="889" t="s">
        <v>2042</v>
      </c>
      <c r="B129" s="844" t="s">
        <v>2035</v>
      </c>
      <c r="C129" s="844" t="s">
        <v>2043</v>
      </c>
      <c r="D129" s="845" t="s">
        <v>2044</v>
      </c>
      <c r="E129" s="845" t="s">
        <v>1844</v>
      </c>
      <c r="F129" s="845" t="s">
        <v>1935</v>
      </c>
      <c r="G129" s="845" t="s">
        <v>1793</v>
      </c>
      <c r="H129" s="846">
        <v>1800</v>
      </c>
      <c r="I129" s="846">
        <v>183680</v>
      </c>
      <c r="J129" s="846">
        <v>2</v>
      </c>
      <c r="K129" s="846"/>
      <c r="L129" s="850"/>
      <c r="M129" s="846">
        <v>2</v>
      </c>
      <c r="N129" s="846">
        <v>183680</v>
      </c>
      <c r="O129" s="846">
        <v>1800</v>
      </c>
      <c r="P129" s="844" t="s">
        <v>6854</v>
      </c>
      <c r="Q129" s="845" t="s">
        <v>6857</v>
      </c>
      <c r="R129" s="2600" t="s">
        <v>6862</v>
      </c>
      <c r="S129" s="2600" t="s">
        <v>6885</v>
      </c>
      <c r="T129" s="2956" t="s">
        <v>6939</v>
      </c>
      <c r="U129" s="2957"/>
      <c r="V129" s="2600" t="s">
        <v>6897</v>
      </c>
      <c r="W129" s="851"/>
    </row>
    <row r="130" spans="1:23" ht="97.5" customHeight="1">
      <c r="A130" s="889" t="s">
        <v>2045</v>
      </c>
      <c r="B130" s="844" t="s">
        <v>2035</v>
      </c>
      <c r="C130" s="844" t="s">
        <v>2046</v>
      </c>
      <c r="D130" s="845" t="s">
        <v>2047</v>
      </c>
      <c r="E130" s="845" t="s">
        <v>1844</v>
      </c>
      <c r="F130" s="845" t="s">
        <v>1935</v>
      </c>
      <c r="G130" s="845" t="s">
        <v>1793</v>
      </c>
      <c r="H130" s="846">
        <v>1300</v>
      </c>
      <c r="I130" s="846">
        <v>106320</v>
      </c>
      <c r="J130" s="846">
        <v>3</v>
      </c>
      <c r="K130" s="846"/>
      <c r="L130" s="850"/>
      <c r="M130" s="846">
        <v>3</v>
      </c>
      <c r="N130" s="846">
        <v>106320</v>
      </c>
      <c r="O130" s="846">
        <v>1300</v>
      </c>
      <c r="P130" s="844" t="s">
        <v>6854</v>
      </c>
      <c r="Q130" s="845" t="s">
        <v>6857</v>
      </c>
      <c r="R130" s="2600" t="s">
        <v>6862</v>
      </c>
      <c r="S130" s="2600" t="s">
        <v>6886</v>
      </c>
      <c r="T130" s="2956" t="s">
        <v>6940</v>
      </c>
      <c r="U130" s="2957"/>
      <c r="V130" s="2600" t="s">
        <v>6897</v>
      </c>
      <c r="W130" s="851"/>
    </row>
    <row r="131" spans="1:23" ht="90" customHeight="1">
      <c r="A131" s="889" t="s">
        <v>2048</v>
      </c>
      <c r="B131" s="844" t="s">
        <v>2035</v>
      </c>
      <c r="C131" s="844" t="s">
        <v>2049</v>
      </c>
      <c r="D131" s="845" t="s">
        <v>2047</v>
      </c>
      <c r="E131" s="845" t="s">
        <v>1844</v>
      </c>
      <c r="F131" s="845" t="s">
        <v>1935</v>
      </c>
      <c r="G131" s="845" t="s">
        <v>1793</v>
      </c>
      <c r="H131" s="846">
        <v>1700</v>
      </c>
      <c r="I131" s="846">
        <v>114630</v>
      </c>
      <c r="J131" s="846">
        <v>2</v>
      </c>
      <c r="K131" s="846"/>
      <c r="L131" s="850"/>
      <c r="M131" s="846">
        <v>2</v>
      </c>
      <c r="N131" s="846">
        <v>114630</v>
      </c>
      <c r="O131" s="846">
        <v>1700</v>
      </c>
      <c r="P131" s="844" t="s">
        <v>6854</v>
      </c>
      <c r="Q131" s="845" t="s">
        <v>6857</v>
      </c>
      <c r="R131" s="2600" t="s">
        <v>6862</v>
      </c>
      <c r="S131" s="2600" t="s">
        <v>6886</v>
      </c>
      <c r="T131" s="2956" t="s">
        <v>6933</v>
      </c>
      <c r="U131" s="2957"/>
      <c r="V131" s="2600" t="s">
        <v>6897</v>
      </c>
      <c r="W131" s="851"/>
    </row>
    <row r="132" spans="1:23" ht="93.75" customHeight="1">
      <c r="A132" s="889" t="s">
        <v>2050</v>
      </c>
      <c r="B132" s="844" t="s">
        <v>2035</v>
      </c>
      <c r="C132" s="844" t="s">
        <v>2051</v>
      </c>
      <c r="D132" s="845" t="s">
        <v>2052</v>
      </c>
      <c r="E132" s="845" t="s">
        <v>1844</v>
      </c>
      <c r="F132" s="845" t="s">
        <v>1935</v>
      </c>
      <c r="G132" s="845" t="s">
        <v>1793</v>
      </c>
      <c r="H132" s="846">
        <v>3500</v>
      </c>
      <c r="I132" s="846">
        <v>150720</v>
      </c>
      <c r="J132" s="846">
        <v>3</v>
      </c>
      <c r="K132" s="846"/>
      <c r="L132" s="850"/>
      <c r="M132" s="846">
        <v>3</v>
      </c>
      <c r="N132" s="846">
        <v>150720</v>
      </c>
      <c r="O132" s="846">
        <v>3500</v>
      </c>
      <c r="P132" s="844" t="s">
        <v>6854</v>
      </c>
      <c r="Q132" s="845" t="s">
        <v>6857</v>
      </c>
      <c r="R132" s="2600" t="s">
        <v>6862</v>
      </c>
      <c r="S132" s="2600" t="s">
        <v>6887</v>
      </c>
      <c r="T132" s="2956" t="s">
        <v>6941</v>
      </c>
      <c r="U132" s="2957"/>
      <c r="V132" s="2600" t="s">
        <v>6897</v>
      </c>
      <c r="W132" s="851"/>
    </row>
    <row r="133" spans="1:23" ht="87.75" customHeight="1">
      <c r="A133" s="889" t="s">
        <v>2053</v>
      </c>
      <c r="B133" s="844" t="s">
        <v>2035</v>
      </c>
      <c r="C133" s="844" t="s">
        <v>2054</v>
      </c>
      <c r="D133" s="845" t="s">
        <v>2047</v>
      </c>
      <c r="E133" s="845" t="s">
        <v>1844</v>
      </c>
      <c r="F133" s="845" t="s">
        <v>1935</v>
      </c>
      <c r="G133" s="845" t="s">
        <v>1793</v>
      </c>
      <c r="H133" s="846">
        <v>940</v>
      </c>
      <c r="I133" s="846">
        <v>99510</v>
      </c>
      <c r="J133" s="846">
        <v>3</v>
      </c>
      <c r="K133" s="846"/>
      <c r="L133" s="850"/>
      <c r="M133" s="846">
        <v>3</v>
      </c>
      <c r="N133" s="846">
        <v>99510</v>
      </c>
      <c r="O133" s="846">
        <v>940</v>
      </c>
      <c r="P133" s="844" t="s">
        <v>6854</v>
      </c>
      <c r="Q133" s="845" t="s">
        <v>6857</v>
      </c>
      <c r="R133" s="2600" t="s">
        <v>6862</v>
      </c>
      <c r="S133" s="2600" t="s">
        <v>6886</v>
      </c>
      <c r="T133" s="2956" t="s">
        <v>6934</v>
      </c>
      <c r="U133" s="2957"/>
      <c r="V133" s="2600" t="s">
        <v>6897</v>
      </c>
      <c r="W133" s="851"/>
    </row>
    <row r="134" spans="1:23" ht="87" customHeight="1">
      <c r="A134" s="889" t="s">
        <v>2055</v>
      </c>
      <c r="B134" s="844" t="s">
        <v>2035</v>
      </c>
      <c r="C134" s="844" t="s">
        <v>2056</v>
      </c>
      <c r="D134" s="845" t="s">
        <v>1961</v>
      </c>
      <c r="E134" s="845" t="s">
        <v>1844</v>
      </c>
      <c r="F134" s="845" t="s">
        <v>1935</v>
      </c>
      <c r="G134" s="845" t="s">
        <v>1793</v>
      </c>
      <c r="H134" s="846">
        <v>1500</v>
      </c>
      <c r="I134" s="846">
        <v>102414</v>
      </c>
      <c r="J134" s="846">
        <v>3</v>
      </c>
      <c r="K134" s="846"/>
      <c r="L134" s="850"/>
      <c r="M134" s="846">
        <v>3</v>
      </c>
      <c r="N134" s="846">
        <v>102414</v>
      </c>
      <c r="O134" s="846">
        <v>1500</v>
      </c>
      <c r="P134" s="844" t="s">
        <v>6854</v>
      </c>
      <c r="Q134" s="845" t="s">
        <v>6857</v>
      </c>
      <c r="R134" s="2600" t="s">
        <v>6862</v>
      </c>
      <c r="S134" s="2600" t="s">
        <v>6875</v>
      </c>
      <c r="T134" s="2956" t="s">
        <v>6935</v>
      </c>
      <c r="U134" s="2957"/>
      <c r="V134" s="2600" t="s">
        <v>6897</v>
      </c>
      <c r="W134" s="851"/>
    </row>
    <row r="135" spans="1:23" ht="84.75" customHeight="1">
      <c r="A135" s="889" t="s">
        <v>2057</v>
      </c>
      <c r="B135" s="844" t="s">
        <v>2035</v>
      </c>
      <c r="C135" s="844" t="s">
        <v>2058</v>
      </c>
      <c r="D135" s="845" t="s">
        <v>2047</v>
      </c>
      <c r="E135" s="845" t="s">
        <v>1844</v>
      </c>
      <c r="F135" s="845" t="s">
        <v>1935</v>
      </c>
      <c r="G135" s="845" t="s">
        <v>1793</v>
      </c>
      <c r="H135" s="846">
        <v>600</v>
      </c>
      <c r="I135" s="846">
        <v>57498</v>
      </c>
      <c r="J135" s="846">
        <v>2</v>
      </c>
      <c r="K135" s="846"/>
      <c r="L135" s="850"/>
      <c r="M135" s="846">
        <v>2</v>
      </c>
      <c r="N135" s="846">
        <v>57498</v>
      </c>
      <c r="O135" s="846">
        <v>600</v>
      </c>
      <c r="P135" s="844" t="s">
        <v>6854</v>
      </c>
      <c r="Q135" s="845" t="s">
        <v>6857</v>
      </c>
      <c r="R135" s="2600" t="s">
        <v>6862</v>
      </c>
      <c r="S135" s="2600" t="s">
        <v>6886</v>
      </c>
      <c r="T135" s="2956" t="s">
        <v>6942</v>
      </c>
      <c r="U135" s="2957"/>
      <c r="V135" s="2600" t="s">
        <v>6897</v>
      </c>
      <c r="W135" s="851"/>
    </row>
    <row r="136" spans="1:23" ht="94.5" customHeight="1">
      <c r="A136" s="889" t="s">
        <v>2059</v>
      </c>
      <c r="B136" s="844" t="s">
        <v>2035</v>
      </c>
      <c r="C136" s="844" t="s">
        <v>2060</v>
      </c>
      <c r="D136" s="845" t="s">
        <v>2047</v>
      </c>
      <c r="E136" s="845" t="s">
        <v>1844</v>
      </c>
      <c r="F136" s="845" t="s">
        <v>1935</v>
      </c>
      <c r="G136" s="845" t="s">
        <v>1793</v>
      </c>
      <c r="H136" s="846">
        <v>1815</v>
      </c>
      <c r="I136" s="846">
        <v>95000</v>
      </c>
      <c r="J136" s="846">
        <v>2</v>
      </c>
      <c r="K136" s="846"/>
      <c r="L136" s="850"/>
      <c r="M136" s="846">
        <v>2</v>
      </c>
      <c r="N136" s="846">
        <v>95000</v>
      </c>
      <c r="O136" s="846">
        <v>1815</v>
      </c>
      <c r="P136" s="844" t="s">
        <v>6854</v>
      </c>
      <c r="Q136" s="845" t="s">
        <v>6857</v>
      </c>
      <c r="R136" s="2600" t="s">
        <v>6862</v>
      </c>
      <c r="S136" s="2600" t="s">
        <v>6886</v>
      </c>
      <c r="T136" s="2956" t="s">
        <v>6943</v>
      </c>
      <c r="U136" s="2957"/>
      <c r="V136" s="2600" t="s">
        <v>6897</v>
      </c>
      <c r="W136" s="851"/>
    </row>
    <row r="137" spans="1:23" ht="92.25" customHeight="1">
      <c r="A137" s="889" t="s">
        <v>2061</v>
      </c>
      <c r="B137" s="844" t="s">
        <v>2035</v>
      </c>
      <c r="C137" s="844" t="s">
        <v>2062</v>
      </c>
      <c r="D137" s="845" t="s">
        <v>2047</v>
      </c>
      <c r="E137" s="845" t="s">
        <v>1844</v>
      </c>
      <c r="F137" s="845" t="s">
        <v>1935</v>
      </c>
      <c r="G137" s="845" t="s">
        <v>1793</v>
      </c>
      <c r="H137" s="846">
        <v>1680</v>
      </c>
      <c r="I137" s="846">
        <v>80500</v>
      </c>
      <c r="J137" s="846">
        <v>3</v>
      </c>
      <c r="K137" s="846"/>
      <c r="L137" s="850"/>
      <c r="M137" s="846">
        <v>3</v>
      </c>
      <c r="N137" s="846">
        <v>80500</v>
      </c>
      <c r="O137" s="846">
        <v>1680</v>
      </c>
      <c r="P137" s="844" t="s">
        <v>6854</v>
      </c>
      <c r="Q137" s="845" t="s">
        <v>6857</v>
      </c>
      <c r="R137" s="2600" t="s">
        <v>6862</v>
      </c>
      <c r="S137" s="2600" t="s">
        <v>6886</v>
      </c>
      <c r="T137" s="2956" t="s">
        <v>6944</v>
      </c>
      <c r="U137" s="2957"/>
      <c r="V137" s="2600" t="s">
        <v>6897</v>
      </c>
      <c r="W137" s="851"/>
    </row>
    <row r="138" spans="1:23" ht="90" customHeight="1">
      <c r="A138" s="889" t="s">
        <v>2063</v>
      </c>
      <c r="B138" s="844" t="s">
        <v>2035</v>
      </c>
      <c r="C138" s="844" t="s">
        <v>2064</v>
      </c>
      <c r="D138" s="845" t="s">
        <v>2065</v>
      </c>
      <c r="E138" s="845" t="s">
        <v>1844</v>
      </c>
      <c r="F138" s="845" t="s">
        <v>1935</v>
      </c>
      <c r="G138" s="845" t="s">
        <v>1793</v>
      </c>
      <c r="H138" s="846">
        <v>1806</v>
      </c>
      <c r="I138" s="846">
        <v>129699</v>
      </c>
      <c r="J138" s="846">
        <v>2</v>
      </c>
      <c r="K138" s="846"/>
      <c r="L138" s="850"/>
      <c r="M138" s="846">
        <v>2</v>
      </c>
      <c r="N138" s="846">
        <v>129699</v>
      </c>
      <c r="O138" s="846">
        <v>1806</v>
      </c>
      <c r="P138" s="844" t="s">
        <v>6854</v>
      </c>
      <c r="Q138" s="845" t="s">
        <v>6857</v>
      </c>
      <c r="R138" s="2600" t="s">
        <v>6862</v>
      </c>
      <c r="S138" s="2600" t="s">
        <v>6888</v>
      </c>
      <c r="T138" s="2956" t="s">
        <v>6948</v>
      </c>
      <c r="U138" s="2957"/>
      <c r="V138" s="2600" t="s">
        <v>6897</v>
      </c>
      <c r="W138" s="851"/>
    </row>
    <row r="139" spans="1:23" ht="109.5" customHeight="1">
      <c r="A139" s="889" t="s">
        <v>2066</v>
      </c>
      <c r="B139" s="844" t="s">
        <v>2035</v>
      </c>
      <c r="C139" s="844" t="s">
        <v>2067</v>
      </c>
      <c r="D139" s="845" t="s">
        <v>1993</v>
      </c>
      <c r="E139" s="845" t="s">
        <v>1844</v>
      </c>
      <c r="F139" s="845" t="s">
        <v>2025</v>
      </c>
      <c r="G139" s="845" t="s">
        <v>1793</v>
      </c>
      <c r="H139" s="846">
        <v>1194</v>
      </c>
      <c r="I139" s="846">
        <v>97771</v>
      </c>
      <c r="J139" s="846">
        <v>1</v>
      </c>
      <c r="K139" s="846"/>
      <c r="L139" s="850"/>
      <c r="M139" s="846">
        <v>1</v>
      </c>
      <c r="N139" s="846">
        <v>97771</v>
      </c>
      <c r="O139" s="846">
        <v>1194</v>
      </c>
      <c r="P139" s="844" t="s">
        <v>6854</v>
      </c>
      <c r="Q139" s="845" t="s">
        <v>2025</v>
      </c>
      <c r="R139" s="2600" t="s">
        <v>6862</v>
      </c>
      <c r="S139" s="2600" t="s">
        <v>3186</v>
      </c>
      <c r="T139" s="2956" t="s">
        <v>6945</v>
      </c>
      <c r="U139" s="2957"/>
      <c r="V139" s="2600" t="s">
        <v>6897</v>
      </c>
      <c r="W139" s="851"/>
    </row>
    <row r="140" spans="1:23" ht="96.75" customHeight="1">
      <c r="A140" s="889" t="s">
        <v>2068</v>
      </c>
      <c r="B140" s="844" t="s">
        <v>2035</v>
      </c>
      <c r="C140" s="844" t="s">
        <v>2069</v>
      </c>
      <c r="D140" s="845" t="s">
        <v>1993</v>
      </c>
      <c r="E140" s="845" t="s">
        <v>1844</v>
      </c>
      <c r="F140" s="845" t="s">
        <v>2025</v>
      </c>
      <c r="G140" s="845" t="s">
        <v>1793</v>
      </c>
      <c r="H140" s="846">
        <v>1612</v>
      </c>
      <c r="I140" s="846">
        <v>885800</v>
      </c>
      <c r="J140" s="846">
        <v>2</v>
      </c>
      <c r="K140" s="846"/>
      <c r="L140" s="850"/>
      <c r="M140" s="846">
        <v>2</v>
      </c>
      <c r="N140" s="846">
        <v>885800</v>
      </c>
      <c r="O140" s="846">
        <v>1612</v>
      </c>
      <c r="P140" s="844" t="s">
        <v>6854</v>
      </c>
      <c r="Q140" s="845" t="s">
        <v>6858</v>
      </c>
      <c r="R140" s="2600" t="s">
        <v>6862</v>
      </c>
      <c r="S140" s="2600" t="s">
        <v>3186</v>
      </c>
      <c r="T140" s="2956" t="s">
        <v>6949</v>
      </c>
      <c r="U140" s="2957"/>
      <c r="V140" s="2600" t="s">
        <v>6897</v>
      </c>
      <c r="W140" s="851"/>
    </row>
    <row r="141" spans="1:23" ht="129" customHeight="1">
      <c r="A141" s="889" t="s">
        <v>2070</v>
      </c>
      <c r="B141" s="844" t="s">
        <v>2035</v>
      </c>
      <c r="C141" s="844" t="s">
        <v>2071</v>
      </c>
      <c r="D141" s="845" t="s">
        <v>1985</v>
      </c>
      <c r="E141" s="845" t="s">
        <v>1844</v>
      </c>
      <c r="F141" s="845" t="s">
        <v>1935</v>
      </c>
      <c r="G141" s="845" t="s">
        <v>1793</v>
      </c>
      <c r="H141" s="846">
        <v>3000</v>
      </c>
      <c r="I141" s="846">
        <v>663856</v>
      </c>
      <c r="J141" s="846">
        <v>1</v>
      </c>
      <c r="K141" s="846"/>
      <c r="L141" s="850"/>
      <c r="M141" s="846">
        <v>1</v>
      </c>
      <c r="N141" s="846">
        <v>663856</v>
      </c>
      <c r="O141" s="846">
        <v>3000</v>
      </c>
      <c r="P141" s="844" t="s">
        <v>6854</v>
      </c>
      <c r="Q141" s="845" t="s">
        <v>6857</v>
      </c>
      <c r="R141" s="2600" t="s">
        <v>6862</v>
      </c>
      <c r="S141" s="2600" t="s">
        <v>6878</v>
      </c>
      <c r="T141" s="2952" t="s">
        <v>6950</v>
      </c>
      <c r="U141" s="2953"/>
      <c r="V141" s="2600" t="s">
        <v>6897</v>
      </c>
      <c r="W141" s="851"/>
    </row>
    <row r="142" spans="1:23" ht="105.75" customHeight="1">
      <c r="A142" s="889" t="s">
        <v>2072</v>
      </c>
      <c r="B142" s="890" t="s">
        <v>2035</v>
      </c>
      <c r="C142" s="890" t="s">
        <v>2073</v>
      </c>
      <c r="D142" s="845" t="s">
        <v>2074</v>
      </c>
      <c r="E142" s="845" t="s">
        <v>1844</v>
      </c>
      <c r="F142" s="845" t="s">
        <v>1935</v>
      </c>
      <c r="G142" s="845" t="s">
        <v>1793</v>
      </c>
      <c r="H142" s="846">
        <v>1900</v>
      </c>
      <c r="I142" s="846">
        <v>90630</v>
      </c>
      <c r="J142" s="846">
        <v>2</v>
      </c>
      <c r="K142" s="846"/>
      <c r="L142" s="850"/>
      <c r="M142" s="846">
        <v>2</v>
      </c>
      <c r="N142" s="846">
        <v>90630</v>
      </c>
      <c r="O142" s="846">
        <v>1900</v>
      </c>
      <c r="P142" s="844" t="s">
        <v>6854</v>
      </c>
      <c r="Q142" s="845" t="s">
        <v>6857</v>
      </c>
      <c r="R142" s="2600" t="s">
        <v>6862</v>
      </c>
      <c r="S142" s="2600" t="s">
        <v>6889</v>
      </c>
      <c r="T142" s="2952" t="s">
        <v>6946</v>
      </c>
      <c r="U142" s="2953"/>
      <c r="V142" s="2600" t="s">
        <v>6897</v>
      </c>
      <c r="W142" s="851"/>
    </row>
    <row r="143" spans="1:23" ht="87.75" customHeight="1">
      <c r="A143" s="889" t="s">
        <v>2075</v>
      </c>
      <c r="B143" s="844" t="s">
        <v>2035</v>
      </c>
      <c r="C143" s="844" t="s">
        <v>2076</v>
      </c>
      <c r="D143" s="845" t="s">
        <v>2077</v>
      </c>
      <c r="E143" s="845" t="s">
        <v>1844</v>
      </c>
      <c r="F143" s="845" t="s">
        <v>1935</v>
      </c>
      <c r="G143" s="845" t="s">
        <v>1793</v>
      </c>
      <c r="H143" s="846">
        <v>750</v>
      </c>
      <c r="I143" s="846">
        <v>52650</v>
      </c>
      <c r="J143" s="846">
        <v>2</v>
      </c>
      <c r="K143" s="846"/>
      <c r="L143" s="850"/>
      <c r="M143" s="846">
        <v>2</v>
      </c>
      <c r="N143" s="846">
        <v>52650</v>
      </c>
      <c r="O143" s="846">
        <v>750</v>
      </c>
      <c r="P143" s="844" t="s">
        <v>6854</v>
      </c>
      <c r="Q143" s="845" t="s">
        <v>6857</v>
      </c>
      <c r="R143" s="2600" t="s">
        <v>6862</v>
      </c>
      <c r="S143" s="2600" t="s">
        <v>6890</v>
      </c>
      <c r="T143" s="2952" t="s">
        <v>6951</v>
      </c>
      <c r="U143" s="2953"/>
      <c r="V143" s="2600" t="s">
        <v>6897</v>
      </c>
      <c r="W143" s="851"/>
    </row>
    <row r="144" spans="1:23" ht="115.5" customHeight="1">
      <c r="A144" s="889" t="s">
        <v>2078</v>
      </c>
      <c r="B144" s="844" t="s">
        <v>2035</v>
      </c>
      <c r="C144" s="844" t="s">
        <v>2079</v>
      </c>
      <c r="D144" s="845"/>
      <c r="E144" s="845"/>
      <c r="F144" s="845"/>
      <c r="G144" s="844" t="s">
        <v>2080</v>
      </c>
      <c r="H144" s="846">
        <v>45</v>
      </c>
      <c r="I144" s="846">
        <v>45000</v>
      </c>
      <c r="J144" s="846">
        <v>1</v>
      </c>
      <c r="K144" s="846"/>
      <c r="L144" s="850"/>
      <c r="M144" s="846">
        <v>1</v>
      </c>
      <c r="N144" s="846">
        <v>45000</v>
      </c>
      <c r="O144" s="846">
        <v>45</v>
      </c>
      <c r="P144" s="2599" t="s">
        <v>6855</v>
      </c>
      <c r="Q144" s="845"/>
      <c r="R144" s="850"/>
      <c r="S144" s="2600"/>
      <c r="T144" s="2952" t="s">
        <v>6947</v>
      </c>
      <c r="U144" s="2953"/>
      <c r="V144" s="2600" t="s">
        <v>6897</v>
      </c>
      <c r="W144" s="851"/>
    </row>
    <row r="145" spans="1:23" s="892" customFormat="1" ht="18" customHeight="1">
      <c r="A145" s="891" t="s">
        <v>1383</v>
      </c>
      <c r="B145" s="152"/>
      <c r="C145" s="152"/>
      <c r="D145" s="152"/>
      <c r="E145" s="152"/>
      <c r="F145" s="152"/>
      <c r="G145" s="152"/>
      <c r="H145" s="152"/>
      <c r="I145" s="796"/>
      <c r="J145" s="796"/>
      <c r="K145" s="152"/>
      <c r="L145" s="690"/>
      <c r="M145" s="152"/>
      <c r="N145" s="152"/>
      <c r="O145" s="152"/>
      <c r="P145" s="2618"/>
      <c r="Q145" s="152"/>
      <c r="R145" s="152"/>
      <c r="S145" s="2568"/>
      <c r="T145" s="152"/>
      <c r="U145" s="796"/>
      <c r="V145" s="2568"/>
      <c r="W145" s="489" t="s">
        <v>557</v>
      </c>
    </row>
    <row r="146" spans="1:23" ht="31.5" customHeight="1">
      <c r="A146" s="2960" t="s">
        <v>2081</v>
      </c>
      <c r="B146" s="2960"/>
      <c r="C146" s="2960"/>
      <c r="D146" s="2960"/>
      <c r="E146" s="2960"/>
      <c r="F146" s="2960"/>
      <c r="G146" s="2960"/>
      <c r="H146" s="2960"/>
      <c r="I146" s="2960"/>
      <c r="J146" s="2960"/>
      <c r="K146" s="2960"/>
      <c r="L146" s="2845" t="s">
        <v>2082</v>
      </c>
      <c r="M146" s="2845"/>
      <c r="N146" s="2845"/>
      <c r="O146" s="2845"/>
      <c r="P146" s="2845"/>
      <c r="Q146" s="2845"/>
      <c r="R146" s="2845"/>
      <c r="S146" s="2845"/>
      <c r="T146" s="2845"/>
      <c r="U146" s="2845"/>
      <c r="V146" s="2845"/>
      <c r="W146" s="2845"/>
    </row>
    <row r="147" spans="1:23" s="893" customFormat="1" ht="24" customHeight="1">
      <c r="A147" s="691" t="s">
        <v>2083</v>
      </c>
      <c r="I147" s="894"/>
      <c r="J147" s="894"/>
      <c r="L147" s="895"/>
      <c r="M147" s="895"/>
      <c r="N147" s="895"/>
      <c r="O147" s="895"/>
      <c r="P147" s="2607"/>
      <c r="Q147" s="895"/>
      <c r="R147" s="895"/>
      <c r="S147" s="2638"/>
      <c r="T147" s="895"/>
      <c r="U147" s="895"/>
      <c r="V147" s="2638"/>
      <c r="W147" s="175" t="s">
        <v>2084</v>
      </c>
    </row>
    <row r="148" spans="1:23">
      <c r="D148" s="858"/>
      <c r="E148" s="858"/>
      <c r="F148" s="896"/>
      <c r="I148" s="897"/>
      <c r="L148" s="858"/>
      <c r="M148" s="858"/>
      <c r="N148" s="858"/>
      <c r="O148" s="858"/>
      <c r="P148" s="2608"/>
      <c r="Q148" s="858"/>
      <c r="R148" s="858"/>
      <c r="S148" s="2639"/>
      <c r="T148" s="858"/>
      <c r="U148" s="858"/>
      <c r="V148" s="2639"/>
      <c r="W148" s="858"/>
    </row>
    <row r="149" spans="1:23" ht="15.6">
      <c r="D149" s="858"/>
      <c r="E149" s="815"/>
      <c r="F149" s="898"/>
      <c r="I149" s="899"/>
      <c r="L149" s="858"/>
      <c r="M149" s="858"/>
      <c r="N149" s="858"/>
      <c r="O149" s="858"/>
      <c r="P149" s="2608"/>
      <c r="Q149" s="858"/>
      <c r="R149" s="858"/>
      <c r="S149" s="2639"/>
      <c r="T149" s="858"/>
      <c r="U149" s="858"/>
      <c r="V149" s="2639"/>
      <c r="W149" s="858"/>
    </row>
    <row r="150" spans="1:23" ht="15.6">
      <c r="D150" s="858"/>
      <c r="E150" s="815"/>
      <c r="F150" s="898"/>
      <c r="I150" s="900"/>
      <c r="L150" s="858"/>
      <c r="M150" s="858"/>
      <c r="N150" s="858"/>
      <c r="O150" s="858"/>
      <c r="P150" s="2608"/>
      <c r="Q150" s="858"/>
      <c r="R150" s="858"/>
      <c r="S150" s="2639"/>
      <c r="T150" s="858"/>
      <c r="U150" s="858"/>
      <c r="V150" s="2639"/>
      <c r="W150" s="858"/>
    </row>
    <row r="151" spans="1:23" ht="15.6">
      <c r="D151" s="858"/>
      <c r="E151" s="815"/>
      <c r="F151" s="898"/>
      <c r="I151" s="899"/>
      <c r="L151" s="858"/>
      <c r="M151" s="858"/>
      <c r="N151" s="858"/>
      <c r="O151" s="858"/>
      <c r="P151" s="2608"/>
      <c r="Q151" s="858"/>
      <c r="R151" s="858"/>
      <c r="S151" s="2639"/>
      <c r="T151" s="858"/>
      <c r="U151" s="858"/>
      <c r="V151" s="2639"/>
      <c r="W151" s="858"/>
    </row>
    <row r="152" spans="1:23" ht="15.6">
      <c r="D152" s="858"/>
      <c r="E152" s="815"/>
      <c r="F152" s="898"/>
      <c r="I152" s="899"/>
      <c r="L152" s="858"/>
      <c r="M152" s="858"/>
      <c r="N152" s="858"/>
      <c r="O152" s="858"/>
      <c r="P152" s="2608"/>
      <c r="Q152" s="858"/>
      <c r="R152" s="858"/>
      <c r="S152" s="2639"/>
      <c r="T152" s="858"/>
      <c r="U152" s="858"/>
      <c r="V152" s="2639"/>
      <c r="W152" s="858"/>
    </row>
    <row r="153" spans="1:23" ht="15.6">
      <c r="D153" s="858"/>
      <c r="E153" s="815"/>
      <c r="F153" s="898"/>
      <c r="I153" s="818"/>
      <c r="L153" s="858"/>
      <c r="M153" s="858"/>
      <c r="N153" s="858"/>
      <c r="O153" s="858"/>
      <c r="P153" s="2608"/>
      <c r="Q153" s="858"/>
      <c r="R153" s="858"/>
      <c r="S153" s="2639"/>
      <c r="T153" s="858"/>
      <c r="U153" s="858"/>
      <c r="V153" s="2639"/>
      <c r="W153" s="858"/>
    </row>
    <row r="154" spans="1:23">
      <c r="D154" s="858"/>
      <c r="E154" s="858"/>
      <c r="F154" s="858"/>
      <c r="I154" s="818"/>
      <c r="L154" s="858"/>
      <c r="M154" s="858"/>
      <c r="N154" s="858"/>
      <c r="O154" s="858"/>
      <c r="P154" s="2608"/>
      <c r="Q154" s="858"/>
      <c r="R154" s="858"/>
      <c r="S154" s="2639"/>
      <c r="T154" s="858"/>
      <c r="U154" s="858"/>
      <c r="V154" s="2639"/>
      <c r="W154" s="858"/>
    </row>
    <row r="155" spans="1:23">
      <c r="I155" s="901"/>
      <c r="L155" s="858"/>
      <c r="M155" s="858"/>
      <c r="N155" s="858"/>
      <c r="O155" s="858"/>
      <c r="P155" s="2608"/>
      <c r="Q155" s="858"/>
      <c r="R155" s="858"/>
      <c r="S155" s="2639"/>
      <c r="T155" s="858"/>
      <c r="U155" s="858"/>
      <c r="V155" s="2639"/>
      <c r="W155" s="858"/>
    </row>
    <row r="156" spans="1:23">
      <c r="I156" s="902"/>
      <c r="L156" s="858"/>
      <c r="M156" s="858"/>
      <c r="N156" s="858"/>
      <c r="O156" s="858"/>
      <c r="P156" s="2608"/>
      <c r="Q156" s="858"/>
      <c r="R156" s="858"/>
      <c r="S156" s="2639"/>
      <c r="T156" s="858"/>
      <c r="U156" s="858"/>
      <c r="V156" s="2639"/>
      <c r="W156" s="858"/>
    </row>
    <row r="157" spans="1:23">
      <c r="I157" s="902"/>
      <c r="L157" s="858"/>
      <c r="M157" s="858"/>
      <c r="N157" s="858"/>
      <c r="O157" s="858"/>
      <c r="P157" s="2608"/>
      <c r="Q157" s="858"/>
      <c r="R157" s="858"/>
      <c r="S157" s="2639"/>
      <c r="T157" s="858"/>
      <c r="U157" s="858"/>
      <c r="V157" s="2639"/>
      <c r="W157" s="858"/>
    </row>
    <row r="158" spans="1:23" s="819" customFormat="1">
      <c r="A158" s="818"/>
      <c r="B158" s="818"/>
      <c r="C158" s="818"/>
      <c r="D158" s="818"/>
      <c r="E158" s="818"/>
      <c r="F158" s="818"/>
      <c r="G158" s="818"/>
      <c r="H158" s="818"/>
      <c r="I158" s="902"/>
      <c r="K158" s="818"/>
      <c r="L158" s="858"/>
      <c r="M158" s="858"/>
      <c r="N158" s="858"/>
      <c r="O158" s="858"/>
      <c r="P158" s="2608"/>
      <c r="Q158" s="858"/>
      <c r="R158" s="858"/>
      <c r="S158" s="2639"/>
      <c r="T158" s="858"/>
      <c r="U158" s="858"/>
      <c r="V158" s="2639"/>
      <c r="W158" s="858"/>
    </row>
    <row r="159" spans="1:23" s="819" customFormat="1">
      <c r="A159" s="818"/>
      <c r="B159" s="818"/>
      <c r="C159" s="818"/>
      <c r="D159" s="818"/>
      <c r="E159" s="818"/>
      <c r="F159" s="818"/>
      <c r="G159" s="818"/>
      <c r="H159" s="818"/>
      <c r="I159" s="902"/>
      <c r="K159" s="818"/>
      <c r="L159" s="858"/>
      <c r="M159" s="858"/>
      <c r="N159" s="858"/>
      <c r="O159" s="858"/>
      <c r="P159" s="2608"/>
      <c r="Q159" s="858"/>
      <c r="R159" s="858"/>
      <c r="S159" s="2639"/>
      <c r="T159" s="858"/>
      <c r="U159" s="858"/>
      <c r="V159" s="2639"/>
      <c r="W159" s="858"/>
    </row>
    <row r="160" spans="1:23">
      <c r="L160" s="858"/>
      <c r="M160" s="858"/>
      <c r="N160" s="858"/>
      <c r="O160" s="858"/>
      <c r="P160" s="2608"/>
      <c r="Q160" s="858"/>
      <c r="R160" s="858"/>
      <c r="S160" s="2639"/>
      <c r="T160" s="858"/>
      <c r="U160" s="858"/>
      <c r="V160" s="2639"/>
      <c r="W160" s="858"/>
    </row>
    <row r="161" spans="12:23">
      <c r="L161" s="858"/>
      <c r="M161" s="858"/>
      <c r="N161" s="858"/>
      <c r="O161" s="858"/>
      <c r="P161" s="2608"/>
      <c r="Q161" s="858"/>
      <c r="R161" s="858"/>
      <c r="S161" s="2639"/>
      <c r="T161" s="858"/>
      <c r="U161" s="858"/>
      <c r="V161" s="2639"/>
      <c r="W161" s="858"/>
    </row>
    <row r="162" spans="12:23">
      <c r="L162" s="858"/>
      <c r="M162" s="858"/>
      <c r="N162" s="858"/>
      <c r="O162" s="858"/>
      <c r="P162" s="2608"/>
      <c r="Q162" s="858"/>
      <c r="R162" s="858"/>
      <c r="S162" s="2639"/>
      <c r="T162" s="858"/>
      <c r="U162" s="858"/>
      <c r="V162" s="2639"/>
      <c r="W162" s="858"/>
    </row>
    <row r="163" spans="12:23">
      <c r="L163" s="858"/>
      <c r="M163" s="858"/>
      <c r="N163" s="858"/>
      <c r="O163" s="858"/>
      <c r="P163" s="2608"/>
      <c r="Q163" s="858"/>
      <c r="R163" s="858"/>
      <c r="S163" s="2639"/>
      <c r="T163" s="858"/>
      <c r="U163" s="858"/>
      <c r="V163" s="2639"/>
      <c r="W163" s="858"/>
    </row>
    <row r="164" spans="12:23">
      <c r="L164" s="858"/>
      <c r="M164" s="858"/>
      <c r="N164" s="858"/>
      <c r="O164" s="858"/>
      <c r="P164" s="2608"/>
      <c r="Q164" s="858"/>
      <c r="R164" s="858"/>
      <c r="S164" s="2639"/>
      <c r="T164" s="858"/>
      <c r="U164" s="858"/>
      <c r="V164" s="2639"/>
      <c r="W164" s="858"/>
    </row>
    <row r="165" spans="12:23">
      <c r="L165" s="858"/>
      <c r="M165" s="858"/>
      <c r="N165" s="858"/>
      <c r="O165" s="858"/>
      <c r="P165" s="2608"/>
      <c r="Q165" s="858"/>
      <c r="R165" s="858"/>
      <c r="S165" s="2639"/>
      <c r="T165" s="858"/>
      <c r="U165" s="858"/>
      <c r="V165" s="2639"/>
      <c r="W165" s="858"/>
    </row>
    <row r="166" spans="12:23">
      <c r="L166" s="858"/>
      <c r="M166" s="858"/>
      <c r="N166" s="858"/>
      <c r="O166" s="858"/>
      <c r="P166" s="2608"/>
      <c r="Q166" s="858"/>
      <c r="R166" s="858"/>
      <c r="S166" s="2639"/>
      <c r="T166" s="858"/>
      <c r="U166" s="858"/>
      <c r="V166" s="2639"/>
      <c r="W166" s="858"/>
    </row>
    <row r="167" spans="12:23">
      <c r="L167" s="858"/>
      <c r="M167" s="858"/>
      <c r="N167" s="858"/>
      <c r="O167" s="858"/>
      <c r="P167" s="2608"/>
      <c r="Q167" s="858"/>
      <c r="R167" s="858"/>
      <c r="S167" s="2639"/>
      <c r="T167" s="858"/>
      <c r="U167" s="858"/>
      <c r="V167" s="2639"/>
      <c r="W167" s="858"/>
    </row>
    <row r="168" spans="12:23">
      <c r="L168" s="858"/>
      <c r="M168" s="858"/>
      <c r="N168" s="858"/>
      <c r="O168" s="858"/>
      <c r="P168" s="2608"/>
      <c r="Q168" s="858"/>
      <c r="R168" s="858"/>
      <c r="S168" s="2639"/>
      <c r="T168" s="858"/>
      <c r="U168" s="858"/>
      <c r="V168" s="2639"/>
      <c r="W168" s="858"/>
    </row>
    <row r="169" spans="12:23">
      <c r="L169" s="858"/>
      <c r="M169" s="858"/>
      <c r="N169" s="858"/>
      <c r="O169" s="858"/>
      <c r="P169" s="2608"/>
      <c r="Q169" s="858"/>
      <c r="R169" s="858"/>
      <c r="S169" s="2639"/>
      <c r="T169" s="858"/>
      <c r="U169" s="858"/>
      <c r="V169" s="2639"/>
      <c r="W169" s="858"/>
    </row>
    <row r="170" spans="12:23">
      <c r="L170" s="858"/>
      <c r="M170" s="858"/>
      <c r="N170" s="858"/>
      <c r="O170" s="858"/>
      <c r="P170" s="2608"/>
      <c r="Q170" s="858"/>
      <c r="R170" s="858"/>
      <c r="S170" s="2639"/>
      <c r="T170" s="858"/>
      <c r="U170" s="858"/>
      <c r="V170" s="2639"/>
      <c r="W170" s="858"/>
    </row>
    <row r="171" spans="12:23">
      <c r="L171" s="858"/>
      <c r="M171" s="858"/>
      <c r="N171" s="858"/>
      <c r="O171" s="858"/>
      <c r="P171" s="2608"/>
      <c r="Q171" s="858"/>
      <c r="R171" s="858"/>
      <c r="S171" s="2639"/>
      <c r="T171" s="858"/>
      <c r="U171" s="858"/>
      <c r="V171" s="2639"/>
      <c r="W171" s="858"/>
    </row>
    <row r="172" spans="12:23">
      <c r="L172" s="858"/>
      <c r="M172" s="858"/>
      <c r="N172" s="858"/>
      <c r="O172" s="858"/>
      <c r="P172" s="2608"/>
      <c r="Q172" s="858"/>
      <c r="R172" s="858"/>
      <c r="S172" s="2639"/>
      <c r="T172" s="858"/>
      <c r="U172" s="858"/>
      <c r="V172" s="2639"/>
      <c r="W172" s="858"/>
    </row>
    <row r="173" spans="12:23">
      <c r="L173" s="858"/>
      <c r="M173" s="858"/>
      <c r="N173" s="858"/>
      <c r="O173" s="858"/>
      <c r="P173" s="2608"/>
      <c r="Q173" s="858"/>
      <c r="R173" s="858"/>
      <c r="S173" s="2639"/>
      <c r="T173" s="858"/>
      <c r="U173" s="858"/>
      <c r="V173" s="2639"/>
      <c r="W173" s="858"/>
    </row>
    <row r="174" spans="12:23">
      <c r="L174" s="858"/>
      <c r="M174" s="858"/>
      <c r="N174" s="858"/>
      <c r="O174" s="858"/>
      <c r="P174" s="2608"/>
      <c r="Q174" s="858"/>
      <c r="R174" s="858"/>
      <c r="S174" s="2639"/>
      <c r="T174" s="858"/>
      <c r="U174" s="858"/>
      <c r="V174" s="2639"/>
      <c r="W174" s="858"/>
    </row>
    <row r="175" spans="12:23">
      <c r="L175" s="858"/>
      <c r="M175" s="858"/>
      <c r="N175" s="858"/>
      <c r="O175" s="858"/>
      <c r="P175" s="2608"/>
      <c r="Q175" s="858"/>
      <c r="R175" s="858"/>
      <c r="S175" s="2639"/>
      <c r="T175" s="858"/>
      <c r="U175" s="858"/>
      <c r="V175" s="2639"/>
      <c r="W175" s="858"/>
    </row>
    <row r="176" spans="12:23">
      <c r="L176" s="858"/>
      <c r="M176" s="858"/>
      <c r="N176" s="858"/>
      <c r="O176" s="858"/>
      <c r="P176" s="2608"/>
      <c r="Q176" s="858"/>
      <c r="R176" s="858"/>
      <c r="S176" s="2639"/>
      <c r="T176" s="858"/>
      <c r="U176" s="858"/>
      <c r="V176" s="2639"/>
      <c r="W176" s="858"/>
    </row>
    <row r="177" spans="12:23">
      <c r="L177" s="858"/>
      <c r="M177" s="858"/>
      <c r="N177" s="858"/>
      <c r="O177" s="858"/>
      <c r="P177" s="2608"/>
      <c r="Q177" s="858"/>
      <c r="R177" s="858"/>
      <c r="S177" s="2639"/>
      <c r="T177" s="858"/>
      <c r="U177" s="858"/>
      <c r="V177" s="2639"/>
      <c r="W177" s="858"/>
    </row>
    <row r="178" spans="12:23">
      <c r="L178" s="858"/>
      <c r="M178" s="858"/>
      <c r="N178" s="858"/>
      <c r="O178" s="858"/>
      <c r="P178" s="2608"/>
      <c r="Q178" s="858"/>
      <c r="R178" s="858"/>
      <c r="S178" s="2639"/>
      <c r="T178" s="858"/>
      <c r="U178" s="858"/>
      <c r="V178" s="2639"/>
      <c r="W178" s="858"/>
    </row>
    <row r="179" spans="12:23">
      <c r="L179" s="858"/>
      <c r="M179" s="858"/>
      <c r="N179" s="858"/>
      <c r="O179" s="858"/>
      <c r="P179" s="2608"/>
      <c r="Q179" s="858"/>
      <c r="R179" s="858"/>
      <c r="S179" s="2639"/>
      <c r="T179" s="858"/>
      <c r="U179" s="858"/>
      <c r="V179" s="2639"/>
      <c r="W179" s="858"/>
    </row>
    <row r="180" spans="12:23">
      <c r="L180" s="507"/>
      <c r="M180" s="507"/>
      <c r="N180" s="507"/>
      <c r="O180" s="507"/>
      <c r="P180" s="2609"/>
      <c r="Q180" s="507"/>
      <c r="R180" s="507"/>
      <c r="S180" s="2640"/>
      <c r="T180" s="507"/>
      <c r="U180" s="507"/>
      <c r="V180" s="2640"/>
      <c r="W180" s="507"/>
    </row>
    <row r="181" spans="12:23">
      <c r="L181" s="507"/>
      <c r="M181" s="507"/>
      <c r="N181" s="507"/>
      <c r="O181" s="507"/>
      <c r="P181" s="2609"/>
      <c r="Q181" s="507"/>
      <c r="R181" s="507"/>
      <c r="S181" s="2640"/>
      <c r="T181" s="507"/>
      <c r="U181" s="507"/>
      <c r="V181" s="2640"/>
      <c r="W181" s="507"/>
    </row>
    <row r="182" spans="12:23">
      <c r="L182" s="507"/>
      <c r="M182" s="507"/>
      <c r="N182" s="507"/>
      <c r="O182" s="507"/>
      <c r="P182" s="2609"/>
      <c r="Q182" s="507"/>
      <c r="R182" s="507"/>
      <c r="S182" s="2640"/>
      <c r="T182" s="507"/>
      <c r="U182" s="507"/>
      <c r="V182" s="2640"/>
      <c r="W182" s="507"/>
    </row>
    <row r="183" spans="12:23">
      <c r="L183" s="858"/>
      <c r="M183" s="858"/>
      <c r="N183" s="858"/>
      <c r="O183" s="858"/>
      <c r="P183" s="2608"/>
      <c r="Q183" s="858"/>
      <c r="R183" s="858"/>
      <c r="S183" s="2639"/>
      <c r="T183" s="858"/>
      <c r="U183" s="858"/>
      <c r="V183" s="2639"/>
      <c r="W183" s="858"/>
    </row>
    <row r="184" spans="12:23">
      <c r="L184" s="887"/>
      <c r="M184" s="887"/>
      <c r="N184" s="887"/>
      <c r="O184" s="887"/>
      <c r="P184" s="2610"/>
      <c r="Q184" s="887"/>
      <c r="R184" s="887"/>
      <c r="S184" s="2641"/>
      <c r="T184" s="887"/>
      <c r="U184" s="887"/>
      <c r="V184" s="2641"/>
      <c r="W184" s="887"/>
    </row>
    <row r="241" spans="12:23">
      <c r="L241" s="892"/>
      <c r="M241" s="892"/>
      <c r="N241" s="892"/>
      <c r="O241" s="892"/>
      <c r="P241" s="2611"/>
      <c r="Q241" s="892"/>
      <c r="R241" s="892"/>
      <c r="S241" s="2642"/>
      <c r="T241" s="892"/>
      <c r="U241" s="892"/>
      <c r="V241" s="2642"/>
      <c r="W241" s="892"/>
    </row>
    <row r="243" spans="12:23">
      <c r="L243" s="893"/>
      <c r="M243" s="893"/>
      <c r="N243" s="893"/>
      <c r="O243" s="893"/>
      <c r="P243" s="2612"/>
      <c r="Q243" s="893"/>
      <c r="R243" s="893"/>
      <c r="T243" s="893"/>
      <c r="U243" s="893"/>
      <c r="W243" s="893"/>
    </row>
    <row r="254" spans="12:23">
      <c r="L254" s="819"/>
      <c r="M254" s="819"/>
      <c r="N254" s="819"/>
      <c r="O254" s="819"/>
      <c r="P254" s="2613"/>
      <c r="Q254" s="819"/>
      <c r="R254" s="819"/>
      <c r="T254" s="819"/>
      <c r="U254" s="819"/>
      <c r="W254" s="819"/>
    </row>
    <row r="255" spans="12:23">
      <c r="L255" s="819"/>
      <c r="M255" s="819"/>
      <c r="N255" s="819"/>
      <c r="O255" s="819"/>
      <c r="P255" s="2613"/>
      <c r="Q255" s="819"/>
      <c r="R255" s="819"/>
      <c r="T255" s="819"/>
      <c r="U255" s="819"/>
      <c r="W255" s="819"/>
    </row>
  </sheetData>
  <mergeCells count="68">
    <mergeCell ref="T142:U142"/>
    <mergeCell ref="T143:U143"/>
    <mergeCell ref="T144:U144"/>
    <mergeCell ref="T137:U137"/>
    <mergeCell ref="T138:U138"/>
    <mergeCell ref="T139:U139"/>
    <mergeCell ref="T140:U140"/>
    <mergeCell ref="T141:U141"/>
    <mergeCell ref="T132:U132"/>
    <mergeCell ref="T133:U133"/>
    <mergeCell ref="T134:U134"/>
    <mergeCell ref="T135:U135"/>
    <mergeCell ref="T136:U136"/>
    <mergeCell ref="T127:U127"/>
    <mergeCell ref="T128:U128"/>
    <mergeCell ref="T129:U129"/>
    <mergeCell ref="T130:U130"/>
    <mergeCell ref="T131:U131"/>
    <mergeCell ref="T122:U122"/>
    <mergeCell ref="T123:U123"/>
    <mergeCell ref="T124:U124"/>
    <mergeCell ref="T125:U125"/>
    <mergeCell ref="T126:U126"/>
    <mergeCell ref="T117:U117"/>
    <mergeCell ref="T118:U118"/>
    <mergeCell ref="T119:U119"/>
    <mergeCell ref="T120:U120"/>
    <mergeCell ref="T121:U121"/>
    <mergeCell ref="T112:U112"/>
    <mergeCell ref="T113:U113"/>
    <mergeCell ref="T114:U114"/>
    <mergeCell ref="T115:U115"/>
    <mergeCell ref="T116:U116"/>
    <mergeCell ref="T98:U98"/>
    <mergeCell ref="T99:U99"/>
    <mergeCell ref="T100:U100"/>
    <mergeCell ref="T101:U101"/>
    <mergeCell ref="A146:K146"/>
    <mergeCell ref="L146:W146"/>
    <mergeCell ref="T102:U102"/>
    <mergeCell ref="T103:U103"/>
    <mergeCell ref="T104:U104"/>
    <mergeCell ref="T105:U105"/>
    <mergeCell ref="T106:U106"/>
    <mergeCell ref="T107:U107"/>
    <mergeCell ref="T108:U108"/>
    <mergeCell ref="T109:U109"/>
    <mergeCell ref="T110:U110"/>
    <mergeCell ref="T111:U111"/>
    <mergeCell ref="T93:U93"/>
    <mergeCell ref="T94:U94"/>
    <mergeCell ref="T95:U95"/>
    <mergeCell ref="T96:U96"/>
    <mergeCell ref="T97:U97"/>
    <mergeCell ref="L84:W84"/>
    <mergeCell ref="T89:U89"/>
    <mergeCell ref="T90:U90"/>
    <mergeCell ref="T91:U91"/>
    <mergeCell ref="T92:U92"/>
    <mergeCell ref="D1:K1"/>
    <mergeCell ref="D2:K2"/>
    <mergeCell ref="D3:K3"/>
    <mergeCell ref="D4:K4"/>
    <mergeCell ref="U6:W6"/>
    <mergeCell ref="L1:S1"/>
    <mergeCell ref="L2:S2"/>
    <mergeCell ref="L3:S3"/>
    <mergeCell ref="L4:S4"/>
  </mergeCells>
  <dataValidations count="1">
    <dataValidation type="list" allowBlank="1" showInputMessage="1" showErrorMessage="1" sqref="I10:J19 I21:J30 I32:J41 I43:J52 I54:J63 I65:J75 I77:J82 M10:N19 M21:N30 M32:N41 M43:N52 M54:N63 M65:N75 M77:N82" xr:uid="{00000000-0002-0000-0D00-000000000000}">
      <formula1>"1,2,3,4"</formula1>
      <formula2>0</formula2>
    </dataValidation>
  </dataValidations>
  <printOptions horizontalCentered="1"/>
  <pageMargins left="0.23611111111111099" right="0.23611111111111099" top="0.72708333333333297" bottom="0.23611111111111099" header="0.511811023622047" footer="3.9583333333333297E-2"/>
  <pageSetup paperSize="9" scale="46" fitToHeight="0" pageOrder="overThenDown" orientation="landscape" horizontalDpi="300" verticalDpi="300" r:id="rId1"/>
  <headerFooter>
    <oddFooter>&amp;C &amp;P of &amp;N</oddFooter>
  </headerFooter>
  <rowBreaks count="3" manualBreakCount="3">
    <brk id="19" max="16383" man="1"/>
    <brk id="87" max="16383" man="1"/>
    <brk id="99"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21"/>
  <sheetViews>
    <sheetView rightToLeft="1" view="pageBreakPreview" zoomScale="55" zoomScaleNormal="100" zoomScaleSheetLayoutView="55" zoomScalePageLayoutView="50" workbookViewId="0">
      <selection activeCell="M17" sqref="M17"/>
    </sheetView>
  </sheetViews>
  <sheetFormatPr defaultColWidth="9.21875" defaultRowHeight="13.8"/>
  <cols>
    <col min="1" max="1" width="12.77734375" style="601" customWidth="1"/>
    <col min="2" max="2" width="22.77734375" style="601" customWidth="1"/>
    <col min="3" max="3" width="25.77734375" style="601" customWidth="1"/>
    <col min="4" max="4" width="19" style="601" hidden="1" customWidth="1"/>
    <col min="5" max="5" width="17" style="601" hidden="1" customWidth="1"/>
    <col min="6" max="6" width="14.77734375" style="601" hidden="1" customWidth="1"/>
    <col min="7" max="7" width="29.77734375" style="601" customWidth="1"/>
    <col min="8" max="8" width="16.77734375" style="601" customWidth="1"/>
    <col min="9" max="9" width="12.44140625" style="601" customWidth="1"/>
    <col min="10" max="10" width="13.44140625" style="601" customWidth="1"/>
    <col min="11" max="11" width="15.77734375" style="601" customWidth="1"/>
    <col min="12" max="12" width="30.77734375" style="601" customWidth="1"/>
    <col min="13" max="13" width="18.77734375" style="601" customWidth="1"/>
    <col min="14" max="17" width="9.21875" style="601"/>
    <col min="18" max="18" width="16.33203125" style="601" customWidth="1"/>
    <col min="19" max="21" width="9.21875" style="601"/>
    <col min="22" max="22" width="15" style="996" customWidth="1"/>
    <col min="23" max="23" width="12.21875" style="601" customWidth="1"/>
    <col min="24" max="16384" width="9.21875" style="601"/>
  </cols>
  <sheetData>
    <row r="1" spans="1:24" ht="37.200000000000003" customHeight="1">
      <c r="A1" s="2965" t="s">
        <v>71</v>
      </c>
      <c r="B1" s="2965"/>
      <c r="C1" s="2965"/>
      <c r="D1" s="903"/>
      <c r="E1" s="903"/>
      <c r="F1" s="903"/>
      <c r="G1" s="2830" t="s">
        <v>168</v>
      </c>
      <c r="H1" s="2830"/>
      <c r="I1" s="2830"/>
      <c r="J1" s="2830"/>
      <c r="K1" s="2830"/>
      <c r="L1" s="2830"/>
      <c r="M1" s="2971" t="s">
        <v>6603</v>
      </c>
      <c r="N1" s="2972"/>
      <c r="O1" s="2972"/>
      <c r="P1" s="2972"/>
      <c r="Q1" s="2972"/>
      <c r="R1" s="2972"/>
      <c r="S1" s="2972"/>
      <c r="T1" s="2972"/>
      <c r="U1" s="903"/>
      <c r="V1" s="2661"/>
      <c r="W1" s="905"/>
      <c r="X1" s="187" t="s">
        <v>1567</v>
      </c>
    </row>
    <row r="2" spans="1:24" ht="24.75" customHeight="1">
      <c r="A2" s="2965" t="s">
        <v>170</v>
      </c>
      <c r="B2" s="2965"/>
      <c r="C2" s="2965"/>
      <c r="D2" s="903"/>
      <c r="E2" s="903"/>
      <c r="F2" s="903"/>
      <c r="G2" s="2830" t="s">
        <v>2085</v>
      </c>
      <c r="H2" s="2830"/>
      <c r="I2" s="2830"/>
      <c r="J2" s="2830"/>
      <c r="K2" s="2830"/>
      <c r="L2" s="2830"/>
      <c r="M2" s="904"/>
      <c r="N2" s="903"/>
      <c r="O2" s="903"/>
      <c r="P2" s="903"/>
      <c r="Q2" s="903"/>
      <c r="R2" s="903"/>
      <c r="S2" s="903"/>
      <c r="T2" s="903" t="s">
        <v>6604</v>
      </c>
      <c r="U2" s="903"/>
      <c r="V2" s="2661"/>
      <c r="W2" s="905"/>
      <c r="X2" s="187" t="s">
        <v>74</v>
      </c>
    </row>
    <row r="3" spans="1:24" ht="24.75" customHeight="1">
      <c r="A3" s="2965" t="s">
        <v>173</v>
      </c>
      <c r="B3" s="2965"/>
      <c r="C3" s="2965"/>
      <c r="D3" s="903"/>
      <c r="E3" s="903"/>
      <c r="F3" s="903"/>
      <c r="G3" s="2830" t="s">
        <v>2086</v>
      </c>
      <c r="H3" s="2830"/>
      <c r="I3" s="2830"/>
      <c r="J3" s="2830"/>
      <c r="K3" s="2830"/>
      <c r="L3" s="2830"/>
      <c r="M3" s="904"/>
      <c r="N3" s="903"/>
      <c r="O3" s="903"/>
      <c r="P3" s="903"/>
      <c r="Q3" s="903"/>
      <c r="R3" s="903"/>
      <c r="S3" s="903"/>
      <c r="T3" s="903" t="s">
        <v>6605</v>
      </c>
      <c r="U3" s="903"/>
      <c r="V3" s="2661"/>
      <c r="W3" s="905"/>
      <c r="X3" s="187" t="s">
        <v>76</v>
      </c>
    </row>
    <row r="4" spans="1:24" ht="24.75" customHeight="1">
      <c r="A4" s="2965" t="s">
        <v>176</v>
      </c>
      <c r="B4" s="2965"/>
      <c r="C4" s="2965"/>
      <c r="D4" s="903"/>
      <c r="E4" s="903"/>
      <c r="F4" s="903"/>
      <c r="G4" s="2833">
        <v>45144</v>
      </c>
      <c r="H4" s="2833"/>
      <c r="I4" s="2833"/>
      <c r="J4" s="2833"/>
      <c r="K4" s="2833"/>
      <c r="L4" s="2833"/>
      <c r="M4" s="904"/>
      <c r="N4" s="903"/>
      <c r="O4" s="903"/>
      <c r="P4" s="903"/>
      <c r="Q4" s="903"/>
      <c r="R4" s="903"/>
      <c r="S4" s="903"/>
      <c r="T4" s="2518">
        <v>45144</v>
      </c>
      <c r="U4" s="903"/>
      <c r="V4" s="2661"/>
      <c r="W4" s="905"/>
      <c r="X4" s="187" t="s">
        <v>78</v>
      </c>
    </row>
    <row r="5" spans="1:24" s="910" customFormat="1" ht="39.75" customHeight="1">
      <c r="A5" s="2978" t="s">
        <v>177</v>
      </c>
      <c r="B5" s="2978"/>
      <c r="C5" s="2978"/>
      <c r="D5" s="906"/>
      <c r="E5" s="906"/>
      <c r="F5" s="906"/>
      <c r="G5" s="906"/>
      <c r="H5" s="906"/>
      <c r="I5" s="906"/>
      <c r="J5" s="906"/>
      <c r="K5" s="906"/>
      <c r="L5" s="907"/>
      <c r="M5" s="908"/>
      <c r="N5" s="906"/>
      <c r="O5" s="906"/>
      <c r="P5" s="906"/>
      <c r="Q5" s="906"/>
      <c r="R5" s="906"/>
      <c r="S5" s="906"/>
      <c r="T5" s="906"/>
      <c r="U5" s="906"/>
      <c r="V5" s="2661"/>
      <c r="W5" s="909"/>
      <c r="X5" s="187" t="s">
        <v>80</v>
      </c>
    </row>
    <row r="6" spans="1:24" s="910" customFormat="1">
      <c r="A6" s="250" t="s">
        <v>568</v>
      </c>
      <c r="B6" s="911"/>
      <c r="C6" s="911"/>
      <c r="D6" s="911"/>
      <c r="E6" s="911"/>
      <c r="F6" s="911"/>
      <c r="G6" s="911"/>
      <c r="H6" s="911"/>
      <c r="I6" s="911"/>
      <c r="J6" s="911"/>
      <c r="K6" s="911"/>
      <c r="L6" s="912"/>
      <c r="M6" s="913"/>
      <c r="N6" s="911"/>
      <c r="O6" s="911"/>
      <c r="P6" s="911"/>
      <c r="Q6" s="911"/>
      <c r="R6" s="911"/>
      <c r="S6" s="911"/>
      <c r="T6" s="911"/>
      <c r="U6" s="911"/>
      <c r="V6" s="2662"/>
      <c r="W6" s="914"/>
      <c r="X6" s="915" t="s">
        <v>1172</v>
      </c>
    </row>
    <row r="7" spans="1:24" s="910" customFormat="1" ht="19.5" customHeight="1">
      <c r="A7" s="916" t="s">
        <v>2087</v>
      </c>
      <c r="B7" s="917"/>
      <c r="C7" s="917"/>
      <c r="D7" s="917"/>
      <c r="E7" s="917"/>
      <c r="F7" s="917"/>
      <c r="G7" s="917"/>
      <c r="H7" s="917"/>
      <c r="I7" s="917"/>
      <c r="J7" s="918"/>
      <c r="K7" s="918"/>
      <c r="L7" s="919"/>
      <c r="M7" s="916"/>
      <c r="N7" s="917"/>
      <c r="O7" s="917"/>
      <c r="P7" s="917"/>
      <c r="Q7" s="917"/>
      <c r="R7" s="917"/>
      <c r="S7" s="917"/>
      <c r="T7" s="917"/>
      <c r="U7" s="917"/>
      <c r="V7" s="2663"/>
      <c r="W7" s="918"/>
      <c r="X7" s="611" t="s">
        <v>2088</v>
      </c>
    </row>
    <row r="8" spans="1:24" s="910" customFormat="1" ht="24.75" customHeight="1">
      <c r="A8" s="920" t="s">
        <v>2089</v>
      </c>
      <c r="B8" s="921"/>
      <c r="C8" s="922"/>
      <c r="D8" s="922"/>
      <c r="E8" s="922"/>
      <c r="F8" s="922"/>
      <c r="G8" s="922"/>
      <c r="H8" s="922"/>
      <c r="I8" s="922"/>
      <c r="J8" s="921"/>
      <c r="K8" s="921"/>
      <c r="L8" s="923"/>
      <c r="M8" s="924"/>
      <c r="N8" s="925"/>
      <c r="O8" s="925"/>
      <c r="P8" s="926"/>
      <c r="Q8" s="926"/>
      <c r="R8" s="926"/>
      <c r="S8" s="926"/>
      <c r="T8" s="926"/>
      <c r="U8" s="926"/>
      <c r="V8" s="2664"/>
      <c r="W8" s="925"/>
      <c r="X8" s="923" t="s">
        <v>2090</v>
      </c>
    </row>
    <row r="9" spans="1:24" ht="24" customHeight="1">
      <c r="A9" s="2966" t="s">
        <v>182</v>
      </c>
      <c r="B9" s="2966" t="s">
        <v>2091</v>
      </c>
      <c r="C9" s="2966" t="s">
        <v>2092</v>
      </c>
      <c r="D9" s="2968" t="s">
        <v>2093</v>
      </c>
      <c r="E9" s="2968"/>
      <c r="F9" s="2968"/>
      <c r="G9" s="2966" t="s">
        <v>2094</v>
      </c>
      <c r="H9" s="2966" t="s">
        <v>2095</v>
      </c>
      <c r="I9" s="2966" t="s">
        <v>2096</v>
      </c>
      <c r="J9" s="2966" t="s">
        <v>2097</v>
      </c>
      <c r="K9" s="2966" t="s">
        <v>2098</v>
      </c>
      <c r="L9" s="2967" t="s">
        <v>2099</v>
      </c>
      <c r="M9" s="2976" t="s">
        <v>196</v>
      </c>
      <c r="N9" s="2976" t="s">
        <v>2100</v>
      </c>
      <c r="O9" s="2973" t="s">
        <v>2101</v>
      </c>
      <c r="P9" s="2973" t="s">
        <v>2102</v>
      </c>
      <c r="Q9" s="2977" t="s">
        <v>1012</v>
      </c>
      <c r="R9" s="2973" t="s">
        <v>2103</v>
      </c>
      <c r="S9" s="2974" t="s">
        <v>2104</v>
      </c>
      <c r="T9" s="2974"/>
      <c r="U9" s="2974"/>
      <c r="V9" s="2973" t="s">
        <v>2105</v>
      </c>
      <c r="W9" s="2973" t="s">
        <v>2106</v>
      </c>
      <c r="X9" s="2975" t="s">
        <v>577</v>
      </c>
    </row>
    <row r="10" spans="1:24" ht="24" customHeight="1">
      <c r="A10" s="2966"/>
      <c r="B10" s="2966"/>
      <c r="C10" s="2966"/>
      <c r="D10" s="928" t="s">
        <v>2107</v>
      </c>
      <c r="E10" s="928" t="s">
        <v>2108</v>
      </c>
      <c r="F10" s="928" t="s">
        <v>2109</v>
      </c>
      <c r="G10" s="2966"/>
      <c r="H10" s="2966"/>
      <c r="I10" s="2966"/>
      <c r="J10" s="2966"/>
      <c r="K10" s="2966"/>
      <c r="L10" s="2967"/>
      <c r="M10" s="2976"/>
      <c r="N10" s="2976"/>
      <c r="O10" s="2973"/>
      <c r="P10" s="2973"/>
      <c r="Q10" s="2977"/>
      <c r="R10" s="2973"/>
      <c r="S10" s="931" t="s">
        <v>2110</v>
      </c>
      <c r="T10" s="931" t="s">
        <v>2111</v>
      </c>
      <c r="U10" s="931" t="s">
        <v>2112</v>
      </c>
      <c r="V10" s="2973"/>
      <c r="W10" s="2973"/>
      <c r="X10" s="2973"/>
    </row>
    <row r="11" spans="1:24" ht="62.4" customHeight="1">
      <c r="A11" s="932" t="s">
        <v>2113</v>
      </c>
      <c r="B11" s="183" t="s">
        <v>2114</v>
      </c>
      <c r="C11" s="183" t="s">
        <v>293</v>
      </c>
      <c r="D11" s="933"/>
      <c r="E11" s="933"/>
      <c r="F11" s="933"/>
      <c r="G11" s="183" t="s">
        <v>2115</v>
      </c>
      <c r="H11" s="183"/>
      <c r="I11" s="934">
        <v>6</v>
      </c>
      <c r="J11" s="935">
        <v>5951</v>
      </c>
      <c r="K11" s="936">
        <v>1</v>
      </c>
      <c r="L11" s="183" t="s">
        <v>2116</v>
      </c>
      <c r="M11" s="2660" t="s">
        <v>6997</v>
      </c>
      <c r="N11" s="936">
        <v>1</v>
      </c>
      <c r="O11" s="935">
        <v>5951</v>
      </c>
      <c r="P11" s="2628">
        <v>6</v>
      </c>
      <c r="Q11" s="183"/>
      <c r="R11" s="2625" t="s">
        <v>6952</v>
      </c>
      <c r="S11" s="933"/>
      <c r="T11" s="937"/>
      <c r="U11" s="937"/>
      <c r="V11" s="2628" t="s">
        <v>300</v>
      </c>
      <c r="W11" s="2519" t="s">
        <v>6606</v>
      </c>
      <c r="X11" s="932" t="s">
        <v>2113</v>
      </c>
    </row>
    <row r="12" spans="1:24" ht="57" customHeight="1">
      <c r="A12" s="932" t="s">
        <v>2117</v>
      </c>
      <c r="B12" s="183" t="s">
        <v>2118</v>
      </c>
      <c r="C12" s="183" t="s">
        <v>304</v>
      </c>
      <c r="D12" s="933"/>
      <c r="E12" s="933"/>
      <c r="F12" s="933"/>
      <c r="G12" s="183" t="s">
        <v>2115</v>
      </c>
      <c r="H12" s="183" t="s">
        <v>2119</v>
      </c>
      <c r="I12" s="934">
        <v>11</v>
      </c>
      <c r="J12" s="935">
        <v>16920</v>
      </c>
      <c r="K12" s="936">
        <v>1</v>
      </c>
      <c r="L12" s="183" t="s">
        <v>2116</v>
      </c>
      <c r="M12" s="2660" t="s">
        <v>6997</v>
      </c>
      <c r="N12" s="936">
        <v>1</v>
      </c>
      <c r="O12" s="935">
        <v>16920</v>
      </c>
      <c r="P12" s="2628">
        <v>11</v>
      </c>
      <c r="Q12" s="183" t="s">
        <v>2119</v>
      </c>
      <c r="R12" s="2625" t="s">
        <v>6952</v>
      </c>
      <c r="S12" s="933"/>
      <c r="T12" s="937"/>
      <c r="U12" s="937"/>
      <c r="V12" s="2628" t="s">
        <v>310</v>
      </c>
      <c r="W12" s="938" t="s">
        <v>6607</v>
      </c>
      <c r="X12" s="932" t="s">
        <v>2117</v>
      </c>
    </row>
    <row r="13" spans="1:24" ht="49.2" customHeight="1">
      <c r="A13" s="932" t="s">
        <v>2120</v>
      </c>
      <c r="B13" s="183" t="s">
        <v>2121</v>
      </c>
      <c r="C13" s="183" t="s">
        <v>314</v>
      </c>
      <c r="D13" s="933"/>
      <c r="E13" s="933"/>
      <c r="F13" s="933"/>
      <c r="G13" s="183" t="s">
        <v>2115</v>
      </c>
      <c r="H13" s="183"/>
      <c r="I13" s="934">
        <v>8</v>
      </c>
      <c r="J13" s="935">
        <v>5904</v>
      </c>
      <c r="K13" s="936">
        <v>1</v>
      </c>
      <c r="L13" s="183" t="s">
        <v>2122</v>
      </c>
      <c r="M13" s="2660" t="s">
        <v>6998</v>
      </c>
      <c r="N13" s="936">
        <v>1</v>
      </c>
      <c r="O13" s="935">
        <v>5904</v>
      </c>
      <c r="P13" s="2628">
        <v>8</v>
      </c>
      <c r="Q13" s="183"/>
      <c r="R13" s="2625" t="s">
        <v>6952</v>
      </c>
      <c r="S13" s="933"/>
      <c r="T13" s="937"/>
      <c r="U13" s="937"/>
      <c r="V13" s="2628" t="s">
        <v>6617</v>
      </c>
      <c r="W13" s="938" t="s">
        <v>6608</v>
      </c>
      <c r="X13" s="932" t="s">
        <v>2120</v>
      </c>
    </row>
    <row r="14" spans="1:24" ht="48" customHeight="1">
      <c r="A14" s="932" t="s">
        <v>2123</v>
      </c>
      <c r="B14" s="183" t="s">
        <v>2124</v>
      </c>
      <c r="C14" s="183" t="s">
        <v>324</v>
      </c>
      <c r="D14" s="933"/>
      <c r="E14" s="933"/>
      <c r="F14" s="933"/>
      <c r="G14" s="183" t="s">
        <v>2115</v>
      </c>
      <c r="H14" s="183" t="s">
        <v>1628</v>
      </c>
      <c r="I14" s="934">
        <v>8</v>
      </c>
      <c r="J14" s="935">
        <v>10632</v>
      </c>
      <c r="K14" s="936">
        <v>1</v>
      </c>
      <c r="L14" s="183" t="s">
        <v>2122</v>
      </c>
      <c r="M14" s="2660" t="s">
        <v>6998</v>
      </c>
      <c r="N14" s="936">
        <v>1</v>
      </c>
      <c r="O14" s="935">
        <v>10632</v>
      </c>
      <c r="P14" s="2628">
        <v>8</v>
      </c>
      <c r="Q14" s="183" t="s">
        <v>1628</v>
      </c>
      <c r="R14" s="2625" t="s">
        <v>6952</v>
      </c>
      <c r="S14" s="933"/>
      <c r="T14" s="937"/>
      <c r="U14" s="937"/>
      <c r="V14" s="2628" t="s">
        <v>328</v>
      </c>
      <c r="W14" s="938" t="s">
        <v>6609</v>
      </c>
      <c r="X14" s="932" t="s">
        <v>2123</v>
      </c>
    </row>
    <row r="15" spans="1:24" ht="50.4" customHeight="1">
      <c r="A15" s="932" t="s">
        <v>2125</v>
      </c>
      <c r="B15" s="183" t="s">
        <v>2126</v>
      </c>
      <c r="C15" s="183" t="s">
        <v>304</v>
      </c>
      <c r="D15" s="933"/>
      <c r="E15" s="933"/>
      <c r="F15" s="933"/>
      <c r="G15" s="183" t="s">
        <v>2115</v>
      </c>
      <c r="H15" s="183" t="s">
        <v>1628</v>
      </c>
      <c r="I15" s="934">
        <v>13</v>
      </c>
      <c r="J15" s="935">
        <v>16344</v>
      </c>
      <c r="K15" s="936">
        <v>1</v>
      </c>
      <c r="L15" s="183" t="s">
        <v>2122</v>
      </c>
      <c r="M15" s="2660" t="s">
        <v>6998</v>
      </c>
      <c r="N15" s="936">
        <v>1</v>
      </c>
      <c r="O15" s="935">
        <v>16344</v>
      </c>
      <c r="P15" s="2628">
        <v>13</v>
      </c>
      <c r="Q15" s="183" t="s">
        <v>1628</v>
      </c>
      <c r="R15" s="2625" t="s">
        <v>6952</v>
      </c>
      <c r="S15" s="933"/>
      <c r="T15" s="937"/>
      <c r="U15" s="937"/>
      <c r="V15" s="2628" t="s">
        <v>310</v>
      </c>
      <c r="W15" s="938" t="s">
        <v>6610</v>
      </c>
      <c r="X15" s="932" t="s">
        <v>2125</v>
      </c>
    </row>
    <row r="16" spans="1:24" ht="58.8" customHeight="1">
      <c r="A16" s="932" t="s">
        <v>2127</v>
      </c>
      <c r="B16" s="183" t="s">
        <v>2128</v>
      </c>
      <c r="C16" s="183" t="s">
        <v>293</v>
      </c>
      <c r="D16" s="933"/>
      <c r="E16" s="933"/>
      <c r="F16" s="933"/>
      <c r="G16" s="183" t="s">
        <v>2115</v>
      </c>
      <c r="H16" s="183"/>
      <c r="I16" s="934">
        <v>4</v>
      </c>
      <c r="J16" s="935">
        <v>5255</v>
      </c>
      <c r="K16" s="936">
        <v>1</v>
      </c>
      <c r="L16" s="183" t="s">
        <v>2116</v>
      </c>
      <c r="M16" s="2660" t="s">
        <v>6997</v>
      </c>
      <c r="N16" s="936">
        <v>1</v>
      </c>
      <c r="O16" s="935">
        <v>5255</v>
      </c>
      <c r="P16" s="2628">
        <v>4</v>
      </c>
      <c r="Q16" s="183"/>
      <c r="R16" s="2625" t="s">
        <v>6952</v>
      </c>
      <c r="S16" s="933"/>
      <c r="T16" s="937"/>
      <c r="U16" s="937"/>
      <c r="V16" s="2628" t="s">
        <v>300</v>
      </c>
      <c r="W16" s="938" t="s">
        <v>6611</v>
      </c>
      <c r="X16" s="932" t="s">
        <v>2127</v>
      </c>
    </row>
    <row r="17" spans="1:24" ht="43.2" customHeight="1">
      <c r="A17" s="932" t="s">
        <v>2129</v>
      </c>
      <c r="B17" s="183" t="s">
        <v>2130</v>
      </c>
      <c r="C17" s="183" t="s">
        <v>342</v>
      </c>
      <c r="D17" s="933"/>
      <c r="E17" s="933"/>
      <c r="F17" s="933"/>
      <c r="G17" s="183" t="s">
        <v>2115</v>
      </c>
      <c r="H17" s="183" t="s">
        <v>2131</v>
      </c>
      <c r="I17" s="934">
        <v>2</v>
      </c>
      <c r="J17" s="538" t="s">
        <v>1048</v>
      </c>
      <c r="K17" s="936">
        <v>1</v>
      </c>
      <c r="L17" s="183" t="s">
        <v>2122</v>
      </c>
      <c r="M17" s="2660" t="s">
        <v>6998</v>
      </c>
      <c r="N17" s="936">
        <v>1</v>
      </c>
      <c r="O17" s="538" t="s">
        <v>1048</v>
      </c>
      <c r="P17" s="2628">
        <v>2</v>
      </c>
      <c r="Q17" s="183" t="s">
        <v>2131</v>
      </c>
      <c r="R17" s="2625" t="s">
        <v>6952</v>
      </c>
      <c r="S17" s="933"/>
      <c r="T17" s="937"/>
      <c r="U17" s="937"/>
      <c r="V17" s="2628" t="s">
        <v>345</v>
      </c>
      <c r="W17" s="938" t="s">
        <v>6612</v>
      </c>
      <c r="X17" s="932" t="s">
        <v>2129</v>
      </c>
    </row>
    <row r="18" spans="1:24" s="942" customFormat="1" ht="13.2">
      <c r="A18" s="940" t="s">
        <v>556</v>
      </c>
      <c r="B18" s="941"/>
      <c r="C18" s="941"/>
      <c r="D18" s="941"/>
      <c r="E18" s="941"/>
      <c r="F18" s="941"/>
      <c r="G18" s="941"/>
      <c r="I18" s="943"/>
      <c r="J18" s="943"/>
      <c r="K18" s="943"/>
      <c r="L18" s="943"/>
      <c r="M18" s="943"/>
      <c r="N18" s="943"/>
      <c r="O18" s="944"/>
      <c r="P18" s="945"/>
      <c r="Q18" s="944"/>
      <c r="R18" s="944"/>
      <c r="S18" s="944"/>
      <c r="T18" s="946"/>
      <c r="U18" s="946"/>
      <c r="V18" s="2665"/>
      <c r="W18" s="946"/>
      <c r="X18" s="940" t="s">
        <v>557</v>
      </c>
    </row>
    <row r="19" spans="1:24" s="952" customFormat="1" ht="15.6">
      <c r="A19" s="947" t="s">
        <v>2132</v>
      </c>
      <c r="B19" s="948"/>
      <c r="C19" s="948"/>
      <c r="D19" s="948"/>
      <c r="E19" s="948"/>
      <c r="F19" s="948"/>
      <c r="G19" s="948"/>
      <c r="H19" s="949"/>
      <c r="I19" s="948"/>
      <c r="J19" s="948"/>
      <c r="K19" s="948"/>
      <c r="L19" s="948"/>
      <c r="M19" s="948"/>
      <c r="N19" s="948"/>
      <c r="O19" s="949"/>
      <c r="P19" s="949"/>
      <c r="Q19" s="950"/>
      <c r="R19" s="950"/>
      <c r="S19" s="950"/>
      <c r="T19" s="950"/>
      <c r="U19" s="950"/>
      <c r="V19" s="2665"/>
      <c r="W19" s="950"/>
      <c r="X19" s="951" t="s">
        <v>2133</v>
      </c>
    </row>
    <row r="20" spans="1:24" s="942" customFormat="1" ht="17.25" customHeight="1">
      <c r="A20" s="2969" t="s">
        <v>2134</v>
      </c>
      <c r="B20" s="2969"/>
      <c r="C20" s="2969"/>
      <c r="D20" s="2969"/>
      <c r="E20" s="2969"/>
      <c r="F20" s="2969"/>
      <c r="G20" s="2969"/>
      <c r="H20" s="2969"/>
      <c r="I20" s="2969"/>
      <c r="J20" s="2969"/>
      <c r="K20" s="2969"/>
      <c r="L20" s="2969"/>
      <c r="M20" s="2970" t="s">
        <v>2135</v>
      </c>
      <c r="N20" s="2970"/>
      <c r="O20" s="2970"/>
      <c r="P20" s="2970"/>
      <c r="Q20" s="2970"/>
      <c r="R20" s="2970"/>
      <c r="S20" s="2970"/>
      <c r="T20" s="2970"/>
      <c r="U20" s="2970"/>
      <c r="V20" s="2970"/>
      <c r="W20" s="2970"/>
      <c r="X20" s="2970"/>
    </row>
    <row r="21" spans="1:24">
      <c r="A21" s="953" t="s">
        <v>2136</v>
      </c>
      <c r="B21" s="954"/>
      <c r="C21" s="954"/>
      <c r="D21" s="954"/>
      <c r="E21" s="954"/>
      <c r="F21" s="954"/>
      <c r="G21" s="954"/>
      <c r="H21" s="954"/>
      <c r="I21" s="954"/>
      <c r="J21" s="954"/>
      <c r="K21" s="954"/>
      <c r="L21" s="955"/>
      <c r="M21" s="954"/>
      <c r="N21" s="954"/>
      <c r="O21" s="954"/>
      <c r="P21" s="954"/>
      <c r="Q21" s="954"/>
      <c r="R21" s="954"/>
      <c r="S21" s="954"/>
      <c r="T21" s="954"/>
      <c r="U21" s="954"/>
      <c r="V21" s="2666"/>
      <c r="W21" s="954"/>
      <c r="X21" s="626" t="s">
        <v>2137</v>
      </c>
    </row>
  </sheetData>
  <mergeCells count="32">
    <mergeCell ref="A20:L20"/>
    <mergeCell ref="M20:X20"/>
    <mergeCell ref="M1:T1"/>
    <mergeCell ref="R9:R10"/>
    <mergeCell ref="S9:U9"/>
    <mergeCell ref="V9:V10"/>
    <mergeCell ref="W9:W10"/>
    <mergeCell ref="X9:X10"/>
    <mergeCell ref="M9:M10"/>
    <mergeCell ref="N9:N10"/>
    <mergeCell ref="O9:O10"/>
    <mergeCell ref="P9:P10"/>
    <mergeCell ref="Q9:Q10"/>
    <mergeCell ref="A4:C4"/>
    <mergeCell ref="G4:L4"/>
    <mergeCell ref="A5:C5"/>
    <mergeCell ref="A9:A10"/>
    <mergeCell ref="B9:B10"/>
    <mergeCell ref="C9:C10"/>
    <mergeCell ref="D9:F9"/>
    <mergeCell ref="G9:G10"/>
    <mergeCell ref="H9:H10"/>
    <mergeCell ref="I9:I10"/>
    <mergeCell ref="J9:J10"/>
    <mergeCell ref="K9:K10"/>
    <mergeCell ref="L9:L10"/>
    <mergeCell ref="A1:C1"/>
    <mergeCell ref="G1:L1"/>
    <mergeCell ref="A2:C2"/>
    <mergeCell ref="G2:L2"/>
    <mergeCell ref="A3:C3"/>
    <mergeCell ref="G3:L3"/>
  </mergeCells>
  <dataValidations count="1">
    <dataValidation type="list" allowBlank="1" showInputMessage="1" showErrorMessage="1" sqref="K11:K17 N11:N17" xr:uid="{00000000-0002-0000-0E00-000000000000}">
      <formula1>"1,2,3,4,5,6"</formula1>
      <formula2>0</formula2>
    </dataValidation>
  </dataValidations>
  <printOptions horizontalCentered="1"/>
  <pageMargins left="0.23611111111111099" right="0.23611111111111099" top="0.72708333333333297" bottom="0.23611111111111099" header="0.511811023622047" footer="3.9583333333333297E-2"/>
  <pageSetup paperSize="9" scale="46" fitToHeight="0" pageOrder="overThenDown" orientation="landscape" horizontalDpi="300" verticalDpi="300" r:id="rId1"/>
  <headerFooter>
    <oddFooter>&amp;C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J361"/>
  <sheetViews>
    <sheetView rightToLeft="1" view="pageBreakPreview" zoomScale="46" zoomScaleNormal="115" zoomScaleSheetLayoutView="46" zoomScalePageLayoutView="50" workbookViewId="0">
      <selection activeCell="S2" sqref="S2:AE4"/>
    </sheetView>
  </sheetViews>
  <sheetFormatPr defaultColWidth="9.21875" defaultRowHeight="13.8"/>
  <cols>
    <col min="1" max="1" width="12.77734375" style="601" customWidth="1"/>
    <col min="2" max="3" width="14.44140625" style="601" customWidth="1"/>
    <col min="4" max="4" width="11.44140625" style="601" customWidth="1"/>
    <col min="5" max="5" width="9.44140625" style="601" customWidth="1"/>
    <col min="6" max="7" width="14.77734375" style="601" customWidth="1"/>
    <col min="8" max="8" width="11.44140625" style="601" customWidth="1"/>
    <col min="9" max="12" width="14.77734375" style="601" customWidth="1"/>
    <col min="13" max="13" width="12.77734375" style="601" customWidth="1"/>
    <col min="14" max="15" width="14.77734375" style="601" customWidth="1"/>
    <col min="16" max="16" width="9.44140625" style="601" customWidth="1"/>
    <col min="17" max="17" width="13.77734375" style="601" customWidth="1"/>
    <col min="18" max="18" width="34.44140625" style="601" customWidth="1"/>
    <col min="19" max="23" width="9.21875" style="601"/>
    <col min="24" max="24" width="5.5546875" style="601" customWidth="1"/>
    <col min="25" max="25" width="13.6640625" style="601" customWidth="1"/>
    <col min="26" max="29" width="9.21875" style="601"/>
    <col min="30" max="30" width="10.88671875" style="601" customWidth="1"/>
    <col min="31" max="31" width="11.6640625" style="601" customWidth="1"/>
    <col min="32" max="35" width="9.21875" style="601"/>
    <col min="36" max="36" width="15.6640625" style="601" customWidth="1"/>
    <col min="37" max="16384" width="9.21875" style="601"/>
  </cols>
  <sheetData>
    <row r="1" spans="1:36" ht="45.6" customHeight="1">
      <c r="A1" s="602" t="s">
        <v>71</v>
      </c>
      <c r="B1" s="956"/>
      <c r="C1" s="603"/>
      <c r="D1" s="603"/>
      <c r="E1" s="2830" t="s">
        <v>168</v>
      </c>
      <c r="F1" s="2830"/>
      <c r="G1" s="2830"/>
      <c r="H1" s="2830"/>
      <c r="I1" s="2830"/>
      <c r="J1" s="2830"/>
      <c r="K1" s="2830"/>
      <c r="L1" s="2830"/>
      <c r="M1" s="2830"/>
      <c r="N1" s="2830"/>
      <c r="O1" s="2830"/>
      <c r="P1" s="2830"/>
      <c r="Q1" s="2830"/>
      <c r="R1" s="2830"/>
      <c r="S1" s="2979" t="s">
        <v>6602</v>
      </c>
      <c r="T1" s="2980"/>
      <c r="U1" s="2980"/>
      <c r="V1" s="2980"/>
      <c r="W1" s="2980"/>
      <c r="X1" s="2980"/>
      <c r="Y1" s="2980"/>
      <c r="Z1" s="2980"/>
      <c r="AA1" s="2980"/>
      <c r="AB1" s="2980"/>
      <c r="AC1" s="2980"/>
      <c r="AD1" s="2980"/>
      <c r="AE1" s="2981"/>
      <c r="AF1" s="960"/>
      <c r="AG1" s="961"/>
      <c r="AH1" s="962"/>
      <c r="AI1" s="962"/>
      <c r="AJ1" s="187" t="s">
        <v>2138</v>
      </c>
    </row>
    <row r="2" spans="1:36" ht="24.75" customHeight="1">
      <c r="A2" s="602" t="s">
        <v>170</v>
      </c>
      <c r="B2" s="956"/>
      <c r="C2" s="603"/>
      <c r="D2" s="603"/>
      <c r="E2" s="2830" t="s">
        <v>2139</v>
      </c>
      <c r="F2" s="2830"/>
      <c r="G2" s="2830"/>
      <c r="H2" s="2830"/>
      <c r="I2" s="2830"/>
      <c r="J2" s="2830"/>
      <c r="K2" s="2830"/>
      <c r="L2" s="2830"/>
      <c r="M2" s="2830"/>
      <c r="N2" s="2830"/>
      <c r="O2" s="2830"/>
      <c r="P2" s="2830"/>
      <c r="Q2" s="2830"/>
      <c r="R2" s="2830"/>
      <c r="S2" s="2982" t="s">
        <v>7844</v>
      </c>
      <c r="T2" s="2983"/>
      <c r="U2" s="2983"/>
      <c r="V2" s="2983"/>
      <c r="W2" s="2983"/>
      <c r="X2" s="2983"/>
      <c r="Y2" s="2983"/>
      <c r="Z2" s="2983"/>
      <c r="AA2" s="2983"/>
      <c r="AB2" s="2983"/>
      <c r="AC2" s="2983"/>
      <c r="AD2" s="2983"/>
      <c r="AE2" s="2984"/>
      <c r="AF2" s="960"/>
      <c r="AG2" s="961"/>
      <c r="AH2" s="962"/>
      <c r="AI2" s="962"/>
      <c r="AJ2" s="187" t="s">
        <v>74</v>
      </c>
    </row>
    <row r="3" spans="1:36" ht="24.75" customHeight="1">
      <c r="A3" s="602" t="s">
        <v>173</v>
      </c>
      <c r="B3" s="956"/>
      <c r="C3" s="603"/>
      <c r="D3" s="603"/>
      <c r="E3" s="2830" t="s">
        <v>2140</v>
      </c>
      <c r="F3" s="2830"/>
      <c r="G3" s="2830"/>
      <c r="H3" s="2830"/>
      <c r="I3" s="2830"/>
      <c r="J3" s="2830"/>
      <c r="K3" s="2830"/>
      <c r="L3" s="2830"/>
      <c r="M3" s="2830"/>
      <c r="N3" s="2830"/>
      <c r="O3" s="2830"/>
      <c r="P3" s="2830"/>
      <c r="Q3" s="2830"/>
      <c r="R3" s="2830"/>
      <c r="S3" s="2982" t="s">
        <v>7845</v>
      </c>
      <c r="T3" s="2983"/>
      <c r="U3" s="2983"/>
      <c r="V3" s="2983"/>
      <c r="W3" s="2983"/>
      <c r="X3" s="2983"/>
      <c r="Y3" s="2983"/>
      <c r="Z3" s="2983"/>
      <c r="AA3" s="2983"/>
      <c r="AB3" s="2983"/>
      <c r="AC3" s="2983"/>
      <c r="AD3" s="2983"/>
      <c r="AE3" s="2984"/>
      <c r="AF3" s="960"/>
      <c r="AG3" s="961"/>
      <c r="AH3" s="962"/>
      <c r="AI3" s="962"/>
      <c r="AJ3" s="187" t="s">
        <v>76</v>
      </c>
    </row>
    <row r="4" spans="1:36" ht="24.75" customHeight="1">
      <c r="A4" s="602" t="s">
        <v>176</v>
      </c>
      <c r="B4" s="956"/>
      <c r="C4" s="603"/>
      <c r="D4" s="603"/>
      <c r="E4" s="2833">
        <v>45144</v>
      </c>
      <c r="F4" s="2833"/>
      <c r="G4" s="2833"/>
      <c r="H4" s="2833"/>
      <c r="I4" s="2833"/>
      <c r="J4" s="2833"/>
      <c r="K4" s="2833"/>
      <c r="L4" s="2833"/>
      <c r="M4" s="2833"/>
      <c r="N4" s="2833"/>
      <c r="O4" s="2833"/>
      <c r="P4" s="2833"/>
      <c r="Q4" s="2833"/>
      <c r="R4" s="2833"/>
      <c r="S4" s="2985">
        <v>45144</v>
      </c>
      <c r="T4" s="2986"/>
      <c r="U4" s="2986"/>
      <c r="V4" s="2986"/>
      <c r="W4" s="2986"/>
      <c r="X4" s="2986"/>
      <c r="Y4" s="2986"/>
      <c r="Z4" s="2986"/>
      <c r="AA4" s="2986"/>
      <c r="AB4" s="2986"/>
      <c r="AC4" s="2986"/>
      <c r="AD4" s="2986"/>
      <c r="AE4" s="2987"/>
      <c r="AF4" s="960"/>
      <c r="AG4" s="961"/>
      <c r="AH4" s="962"/>
      <c r="AI4" s="962"/>
      <c r="AJ4" s="187" t="s">
        <v>78</v>
      </c>
    </row>
    <row r="5" spans="1:36" ht="39.75" customHeight="1">
      <c r="A5" s="602" t="s">
        <v>177</v>
      </c>
      <c r="B5" s="956"/>
      <c r="C5" s="603"/>
      <c r="D5" s="603"/>
      <c r="E5" s="2993"/>
      <c r="F5" s="2993"/>
      <c r="G5" s="604"/>
      <c r="H5" s="604"/>
      <c r="I5" s="604"/>
      <c r="J5" s="604"/>
      <c r="K5" s="604"/>
      <c r="L5" s="604"/>
      <c r="M5" s="604"/>
      <c r="N5" s="963"/>
      <c r="O5" s="963"/>
      <c r="P5" s="604"/>
      <c r="Q5" s="604"/>
      <c r="R5" s="964"/>
      <c r="S5" s="957"/>
      <c r="T5" s="958"/>
      <c r="U5" s="958"/>
      <c r="V5" s="958"/>
      <c r="W5" s="958"/>
      <c r="X5" s="958"/>
      <c r="Y5" s="958"/>
      <c r="Z5" s="958"/>
      <c r="AA5" s="958"/>
      <c r="AB5" s="958"/>
      <c r="AC5" s="959"/>
      <c r="AD5" s="959"/>
      <c r="AE5" s="958"/>
      <c r="AF5" s="960"/>
      <c r="AG5" s="961"/>
      <c r="AH5" s="962"/>
      <c r="AI5" s="962"/>
      <c r="AJ5" s="187" t="s">
        <v>80</v>
      </c>
    </row>
    <row r="6" spans="1:36" ht="24.75" customHeight="1">
      <c r="A6" s="250" t="s">
        <v>568</v>
      </c>
      <c r="B6" s="400"/>
      <c r="C6" s="965"/>
      <c r="D6" s="965"/>
      <c r="E6" s="965"/>
      <c r="F6" s="965"/>
      <c r="G6" s="965"/>
      <c r="H6" s="965"/>
      <c r="I6" s="965"/>
      <c r="J6" s="965"/>
      <c r="K6" s="965"/>
      <c r="L6" s="965"/>
      <c r="M6" s="965"/>
      <c r="N6" s="966"/>
      <c r="O6" s="966"/>
      <c r="P6" s="965"/>
      <c r="Q6" s="965"/>
      <c r="R6" s="967"/>
      <c r="S6" s="968"/>
      <c r="T6" s="969"/>
      <c r="U6" s="969"/>
      <c r="V6" s="969"/>
      <c r="W6" s="969"/>
      <c r="X6" s="969"/>
      <c r="Y6" s="969"/>
      <c r="Z6" s="969"/>
      <c r="AA6" s="969"/>
      <c r="AB6" s="969"/>
      <c r="AC6" s="970"/>
      <c r="AD6" s="970"/>
      <c r="AE6" s="969"/>
      <c r="AF6" s="971"/>
      <c r="AG6" s="971"/>
      <c r="AH6" s="969"/>
      <c r="AI6" s="969"/>
      <c r="AJ6" s="204" t="s">
        <v>569</v>
      </c>
    </row>
    <row r="7" spans="1:36" ht="24.75" customHeight="1">
      <c r="A7" s="972" t="s">
        <v>2087</v>
      </c>
      <c r="B7" s="973"/>
      <c r="C7" s="974"/>
      <c r="D7" s="974"/>
      <c r="E7" s="974"/>
      <c r="F7" s="974"/>
      <c r="G7" s="974"/>
      <c r="H7" s="974"/>
      <c r="I7" s="974"/>
      <c r="J7" s="974"/>
      <c r="K7" s="974"/>
      <c r="L7" s="974"/>
      <c r="M7" s="974"/>
      <c r="N7" s="975"/>
      <c r="O7" s="975"/>
      <c r="P7" s="974"/>
      <c r="Q7" s="976"/>
      <c r="R7" s="977"/>
      <c r="S7" s="978"/>
      <c r="T7" s="979"/>
      <c r="U7" s="979"/>
      <c r="V7" s="979"/>
      <c r="W7" s="979"/>
      <c r="X7" s="979"/>
      <c r="Y7" s="979"/>
      <c r="Z7" s="979"/>
      <c r="AA7" s="979"/>
      <c r="AB7" s="979"/>
      <c r="AC7" s="980"/>
      <c r="AD7" s="980"/>
      <c r="AE7" s="979"/>
      <c r="AF7" s="981"/>
      <c r="AG7" s="982"/>
      <c r="AH7" s="983"/>
      <c r="AI7" s="983"/>
      <c r="AJ7" s="984" t="s">
        <v>2141</v>
      </c>
    </row>
    <row r="8" spans="1:36" ht="24.75" customHeight="1">
      <c r="A8" s="985" t="s">
        <v>2142</v>
      </c>
      <c r="B8" s="986"/>
      <c r="C8" s="987"/>
      <c r="D8" s="987"/>
      <c r="E8" s="987"/>
      <c r="F8" s="987"/>
      <c r="G8" s="987"/>
      <c r="H8" s="987"/>
      <c r="I8" s="987"/>
      <c r="J8" s="987"/>
      <c r="K8" s="987"/>
      <c r="L8" s="987"/>
      <c r="M8" s="987"/>
      <c r="N8" s="987"/>
      <c r="O8" s="987"/>
      <c r="P8" s="988"/>
      <c r="Q8" s="988"/>
      <c r="R8" s="989"/>
      <c r="S8" s="990"/>
      <c r="T8" s="987"/>
      <c r="U8" s="987"/>
      <c r="V8" s="987"/>
      <c r="W8" s="987"/>
      <c r="X8" s="987"/>
      <c r="Y8" s="987"/>
      <c r="Z8" s="987"/>
      <c r="AA8" s="987"/>
      <c r="AB8" s="987"/>
      <c r="AC8" s="987"/>
      <c r="AD8" s="987"/>
      <c r="AE8" s="988"/>
      <c r="AF8" s="988"/>
      <c r="AG8" s="988"/>
      <c r="AH8" s="988"/>
      <c r="AI8" s="988"/>
      <c r="AJ8" s="991" t="s">
        <v>2143</v>
      </c>
    </row>
    <row r="9" spans="1:36" s="996" customFormat="1" ht="89.25" customHeight="1">
      <c r="A9" s="992" t="s">
        <v>182</v>
      </c>
      <c r="B9" s="992" t="s">
        <v>2144</v>
      </c>
      <c r="C9" s="992" t="s">
        <v>2145</v>
      </c>
      <c r="D9" s="992" t="s">
        <v>2146</v>
      </c>
      <c r="E9" s="992" t="s">
        <v>2147</v>
      </c>
      <c r="F9" s="992" t="s">
        <v>2148</v>
      </c>
      <c r="G9" s="992" t="s">
        <v>2149</v>
      </c>
      <c r="H9" s="992" t="s">
        <v>2150</v>
      </c>
      <c r="I9" s="992" t="s">
        <v>2151</v>
      </c>
      <c r="J9" s="992" t="s">
        <v>2152</v>
      </c>
      <c r="K9" s="992" t="s">
        <v>2153</v>
      </c>
      <c r="L9" s="993" t="s">
        <v>2154</v>
      </c>
      <c r="M9" s="994" t="s">
        <v>2155</v>
      </c>
      <c r="N9" s="994" t="s">
        <v>2156</v>
      </c>
      <c r="O9" s="2994" t="s">
        <v>2157</v>
      </c>
      <c r="P9" s="2994"/>
      <c r="Q9" s="2994"/>
      <c r="R9" s="617" t="s">
        <v>195</v>
      </c>
      <c r="S9" s="995" t="s">
        <v>196</v>
      </c>
      <c r="T9" s="2995" t="s">
        <v>2158</v>
      </c>
      <c r="U9" s="2995"/>
      <c r="V9" s="2995"/>
      <c r="W9" s="995" t="s">
        <v>2159</v>
      </c>
      <c r="X9" s="995" t="s">
        <v>2160</v>
      </c>
      <c r="Y9" s="995" t="s">
        <v>2161</v>
      </c>
      <c r="Z9" s="995" t="s">
        <v>2162</v>
      </c>
      <c r="AA9" s="992" t="s">
        <v>2163</v>
      </c>
      <c r="AB9" s="992" t="s">
        <v>2164</v>
      </c>
      <c r="AC9" s="992" t="s">
        <v>2165</v>
      </c>
      <c r="AD9" s="992" t="s">
        <v>2166</v>
      </c>
      <c r="AE9" s="992" t="s">
        <v>2167</v>
      </c>
      <c r="AF9" s="992" t="s">
        <v>2168</v>
      </c>
      <c r="AG9" s="992" t="s">
        <v>2169</v>
      </c>
      <c r="AH9" s="992" t="s">
        <v>2170</v>
      </c>
      <c r="AI9" s="992" t="s">
        <v>2171</v>
      </c>
      <c r="AJ9" s="992" t="s">
        <v>577</v>
      </c>
    </row>
    <row r="10" spans="1:36" ht="49.5" customHeight="1">
      <c r="A10" s="997" t="s">
        <v>2172</v>
      </c>
      <c r="B10" s="998">
        <v>1</v>
      </c>
      <c r="C10" s="999" t="s">
        <v>2173</v>
      </c>
      <c r="D10" s="998" t="s">
        <v>2174</v>
      </c>
      <c r="E10" s="998">
        <v>1</v>
      </c>
      <c r="F10" s="999" t="s">
        <v>2175</v>
      </c>
      <c r="G10" s="999" t="s">
        <v>2176</v>
      </c>
      <c r="H10" s="999">
        <v>6</v>
      </c>
      <c r="I10" s="999">
        <v>96</v>
      </c>
      <c r="J10" s="999">
        <v>96</v>
      </c>
      <c r="K10" s="999">
        <v>55</v>
      </c>
      <c r="L10" s="999" t="s">
        <v>2177</v>
      </c>
      <c r="M10" s="998">
        <v>2</v>
      </c>
      <c r="N10" s="998">
        <v>2</v>
      </c>
      <c r="O10" s="2996"/>
      <c r="P10" s="2996"/>
      <c r="Q10" s="2996"/>
      <c r="R10" s="1000"/>
      <c r="S10" s="997"/>
      <c r="T10" s="2997"/>
      <c r="U10" s="2997"/>
      <c r="V10" s="2997"/>
      <c r="W10" s="998">
        <v>2</v>
      </c>
      <c r="X10" s="998">
        <v>2</v>
      </c>
      <c r="Y10" s="2630" t="s">
        <v>6969</v>
      </c>
      <c r="Z10" s="2619">
        <v>55</v>
      </c>
      <c r="AA10" s="2619">
        <v>96</v>
      </c>
      <c r="AB10" s="2619">
        <v>96</v>
      </c>
      <c r="AC10" s="2619">
        <v>6</v>
      </c>
      <c r="AD10" s="2630" t="s">
        <v>6958</v>
      </c>
      <c r="AE10" s="2619" t="s">
        <v>2175</v>
      </c>
      <c r="AF10" s="998">
        <v>1</v>
      </c>
      <c r="AG10" s="998" t="s">
        <v>2174</v>
      </c>
      <c r="AH10" s="2619" t="s">
        <v>6955</v>
      </c>
      <c r="AI10" s="998">
        <v>1</v>
      </c>
      <c r="AJ10" s="2620" t="s">
        <v>2172</v>
      </c>
    </row>
    <row r="11" spans="1:36" ht="49.5" customHeight="1">
      <c r="A11" s="997" t="s">
        <v>2178</v>
      </c>
      <c r="B11" s="998">
        <v>1</v>
      </c>
      <c r="C11" s="999" t="s">
        <v>2179</v>
      </c>
      <c r="D11" s="999" t="s">
        <v>2174</v>
      </c>
      <c r="E11" s="998">
        <v>1</v>
      </c>
      <c r="F11" s="999" t="s">
        <v>2180</v>
      </c>
      <c r="G11" s="999" t="s">
        <v>2176</v>
      </c>
      <c r="H11" s="999">
        <v>16</v>
      </c>
      <c r="I11" s="999">
        <v>86</v>
      </c>
      <c r="J11" s="999">
        <v>86</v>
      </c>
      <c r="K11" s="999">
        <v>60</v>
      </c>
      <c r="L11" s="999" t="s">
        <v>2181</v>
      </c>
      <c r="M11" s="998">
        <v>2</v>
      </c>
      <c r="N11" s="998">
        <v>2</v>
      </c>
      <c r="O11" s="2996"/>
      <c r="P11" s="2996"/>
      <c r="Q11" s="2996"/>
      <c r="R11" s="1000"/>
      <c r="S11" s="997"/>
      <c r="T11" s="1002"/>
      <c r="U11" s="1003"/>
      <c r="V11" s="1004"/>
      <c r="W11" s="998">
        <v>2</v>
      </c>
      <c r="X11" s="998">
        <v>2</v>
      </c>
      <c r="Y11" s="2630" t="s">
        <v>6964</v>
      </c>
      <c r="Z11" s="2619">
        <v>60</v>
      </c>
      <c r="AA11" s="2619">
        <v>86</v>
      </c>
      <c r="AB11" s="2619">
        <v>86</v>
      </c>
      <c r="AC11" s="2619">
        <v>16</v>
      </c>
      <c r="AD11" s="2630" t="s">
        <v>6958</v>
      </c>
      <c r="AE11" s="2619" t="s">
        <v>2180</v>
      </c>
      <c r="AF11" s="998">
        <v>1</v>
      </c>
      <c r="AG11" s="2619" t="s">
        <v>2174</v>
      </c>
      <c r="AH11" s="2619" t="s">
        <v>2179</v>
      </c>
      <c r="AI11" s="998">
        <v>1</v>
      </c>
      <c r="AJ11" s="2620" t="s">
        <v>2178</v>
      </c>
    </row>
    <row r="12" spans="1:36" ht="49.5" customHeight="1">
      <c r="A12" s="997" t="s">
        <v>2182</v>
      </c>
      <c r="B12" s="998">
        <v>1</v>
      </c>
      <c r="C12" s="999" t="s">
        <v>2183</v>
      </c>
      <c r="D12" s="999" t="s">
        <v>2184</v>
      </c>
      <c r="E12" s="998">
        <v>1</v>
      </c>
      <c r="F12" s="999" t="s">
        <v>2185</v>
      </c>
      <c r="G12" s="999" t="s">
        <v>2186</v>
      </c>
      <c r="H12" s="999">
        <v>18</v>
      </c>
      <c r="I12" s="999">
        <v>60</v>
      </c>
      <c r="J12" s="999">
        <v>60</v>
      </c>
      <c r="K12" s="999">
        <v>90</v>
      </c>
      <c r="L12" s="999" t="s">
        <v>2181</v>
      </c>
      <c r="M12" s="998">
        <v>2</v>
      </c>
      <c r="N12" s="998">
        <v>2</v>
      </c>
      <c r="O12" s="2996"/>
      <c r="P12" s="2996"/>
      <c r="Q12" s="2996"/>
      <c r="R12" s="1000"/>
      <c r="S12" s="997"/>
      <c r="T12" s="1002"/>
      <c r="U12" s="1003"/>
      <c r="V12" s="1004"/>
      <c r="W12" s="998">
        <v>2</v>
      </c>
      <c r="X12" s="998">
        <v>2</v>
      </c>
      <c r="Y12" s="2630" t="s">
        <v>6964</v>
      </c>
      <c r="Z12" s="2619">
        <v>90</v>
      </c>
      <c r="AA12" s="2619">
        <v>60</v>
      </c>
      <c r="AB12" s="2619">
        <v>60</v>
      </c>
      <c r="AC12" s="2619">
        <v>18</v>
      </c>
      <c r="AD12" s="2630" t="s">
        <v>6959</v>
      </c>
      <c r="AE12" s="2619" t="s">
        <v>2185</v>
      </c>
      <c r="AF12" s="998">
        <v>1</v>
      </c>
      <c r="AG12" s="2619" t="s">
        <v>2184</v>
      </c>
      <c r="AH12" s="2619" t="s">
        <v>2183</v>
      </c>
      <c r="AI12" s="998">
        <v>1</v>
      </c>
      <c r="AJ12" s="2620" t="s">
        <v>2182</v>
      </c>
    </row>
    <row r="13" spans="1:36" ht="49.5" customHeight="1">
      <c r="A13" s="997" t="s">
        <v>2187</v>
      </c>
      <c r="B13" s="998">
        <v>1</v>
      </c>
      <c r="C13" s="999" t="s">
        <v>2188</v>
      </c>
      <c r="D13" s="999" t="s">
        <v>2174</v>
      </c>
      <c r="E13" s="998">
        <v>1</v>
      </c>
      <c r="F13" s="999" t="s">
        <v>2189</v>
      </c>
      <c r="G13" s="999" t="s">
        <v>2176</v>
      </c>
      <c r="H13" s="999">
        <v>16</v>
      </c>
      <c r="I13" s="999">
        <v>96</v>
      </c>
      <c r="J13" s="999">
        <v>96</v>
      </c>
      <c r="K13" s="999">
        <v>45</v>
      </c>
      <c r="L13" s="999" t="s">
        <v>2190</v>
      </c>
      <c r="M13" s="998">
        <v>5</v>
      </c>
      <c r="N13" s="998">
        <v>4</v>
      </c>
      <c r="O13" s="2996" t="s">
        <v>2191</v>
      </c>
      <c r="P13" s="2996"/>
      <c r="Q13" s="2996"/>
      <c r="R13" s="2630" t="s">
        <v>6996</v>
      </c>
      <c r="S13" s="997"/>
      <c r="T13" s="1002"/>
      <c r="U13" s="1003"/>
      <c r="V13" s="1004"/>
      <c r="W13" s="998">
        <v>4</v>
      </c>
      <c r="X13" s="998">
        <v>5</v>
      </c>
      <c r="Y13" s="2630" t="s">
        <v>6963</v>
      </c>
      <c r="Z13" s="2619">
        <v>45</v>
      </c>
      <c r="AA13" s="2619">
        <v>96</v>
      </c>
      <c r="AB13" s="2619">
        <v>96</v>
      </c>
      <c r="AC13" s="2619">
        <v>16</v>
      </c>
      <c r="AD13" s="2630" t="s">
        <v>6958</v>
      </c>
      <c r="AE13" s="2619" t="s">
        <v>2189</v>
      </c>
      <c r="AF13" s="998">
        <v>1</v>
      </c>
      <c r="AG13" s="2619" t="s">
        <v>2174</v>
      </c>
      <c r="AH13" s="2619" t="s">
        <v>2188</v>
      </c>
      <c r="AI13" s="998">
        <v>1</v>
      </c>
      <c r="AJ13" s="2620" t="s">
        <v>2187</v>
      </c>
    </row>
    <row r="14" spans="1:36" ht="49.5" customHeight="1">
      <c r="A14" s="997" t="s">
        <v>2192</v>
      </c>
      <c r="B14" s="998">
        <v>1</v>
      </c>
      <c r="C14" s="999" t="s">
        <v>2193</v>
      </c>
      <c r="D14" s="999" t="s">
        <v>2194</v>
      </c>
      <c r="E14" s="998">
        <v>1</v>
      </c>
      <c r="F14" s="999" t="s">
        <v>2195</v>
      </c>
      <c r="G14" s="999" t="s">
        <v>2176</v>
      </c>
      <c r="H14" s="999">
        <v>16</v>
      </c>
      <c r="I14" s="999">
        <v>53</v>
      </c>
      <c r="J14" s="999">
        <v>53</v>
      </c>
      <c r="K14" s="999">
        <v>75</v>
      </c>
      <c r="L14" s="999" t="s">
        <v>2196</v>
      </c>
      <c r="M14" s="998">
        <v>2</v>
      </c>
      <c r="N14" s="998">
        <v>2</v>
      </c>
      <c r="O14" s="2996"/>
      <c r="P14" s="2996"/>
      <c r="Q14" s="2996"/>
      <c r="R14" s="1000"/>
      <c r="S14" s="997"/>
      <c r="T14" s="1002"/>
      <c r="U14" s="1003"/>
      <c r="V14" s="1004"/>
      <c r="W14" s="998">
        <v>2</v>
      </c>
      <c r="X14" s="998">
        <v>2</v>
      </c>
      <c r="Y14" s="2630" t="s">
        <v>6970</v>
      </c>
      <c r="Z14" s="2619">
        <v>75</v>
      </c>
      <c r="AA14" s="2619">
        <v>53</v>
      </c>
      <c r="AB14" s="2619">
        <v>53</v>
      </c>
      <c r="AC14" s="2619">
        <v>16</v>
      </c>
      <c r="AD14" s="2630" t="s">
        <v>6958</v>
      </c>
      <c r="AE14" s="2619" t="s">
        <v>2195</v>
      </c>
      <c r="AF14" s="998">
        <v>1</v>
      </c>
      <c r="AG14" s="2619" t="s">
        <v>2194</v>
      </c>
      <c r="AH14" s="2619" t="s">
        <v>2193</v>
      </c>
      <c r="AI14" s="998">
        <v>1</v>
      </c>
      <c r="AJ14" s="2620" t="s">
        <v>2192</v>
      </c>
    </row>
    <row r="15" spans="1:36" ht="49.5" customHeight="1">
      <c r="A15" s="997" t="s">
        <v>2197</v>
      </c>
      <c r="B15" s="998">
        <v>1</v>
      </c>
      <c r="C15" s="999" t="s">
        <v>2198</v>
      </c>
      <c r="D15" s="999" t="s">
        <v>2199</v>
      </c>
      <c r="E15" s="998">
        <v>1</v>
      </c>
      <c r="F15" s="999" t="s">
        <v>2200</v>
      </c>
      <c r="G15" s="999" t="s">
        <v>2176</v>
      </c>
      <c r="H15" s="999">
        <v>10</v>
      </c>
      <c r="I15" s="999">
        <v>40</v>
      </c>
      <c r="J15" s="999">
        <v>40</v>
      </c>
      <c r="K15" s="999">
        <v>80</v>
      </c>
      <c r="L15" s="999" t="s">
        <v>2201</v>
      </c>
      <c r="M15" s="998">
        <v>2</v>
      </c>
      <c r="N15" s="998">
        <v>2</v>
      </c>
      <c r="O15" s="2996"/>
      <c r="P15" s="2996"/>
      <c r="Q15" s="2996"/>
      <c r="R15" s="1000"/>
      <c r="S15" s="997"/>
      <c r="T15" s="1002"/>
      <c r="U15" s="1003"/>
      <c r="V15" s="1004"/>
      <c r="W15" s="998">
        <v>2</v>
      </c>
      <c r="X15" s="998">
        <v>2</v>
      </c>
      <c r="Y15" s="2630" t="s">
        <v>6967</v>
      </c>
      <c r="Z15" s="2619">
        <v>80</v>
      </c>
      <c r="AA15" s="2619">
        <v>40</v>
      </c>
      <c r="AB15" s="2619">
        <v>40</v>
      </c>
      <c r="AC15" s="2619">
        <v>10</v>
      </c>
      <c r="AD15" s="2630" t="s">
        <v>6958</v>
      </c>
      <c r="AE15" s="2619" t="s">
        <v>2200</v>
      </c>
      <c r="AF15" s="998">
        <v>1</v>
      </c>
      <c r="AG15" s="2619" t="s">
        <v>2199</v>
      </c>
      <c r="AH15" s="2619" t="s">
        <v>2198</v>
      </c>
      <c r="AI15" s="998">
        <v>1</v>
      </c>
      <c r="AJ15" s="2620" t="s">
        <v>2197</v>
      </c>
    </row>
    <row r="16" spans="1:36" ht="49.5" customHeight="1">
      <c r="A16" s="997" t="s">
        <v>2202</v>
      </c>
      <c r="B16" s="998">
        <v>1</v>
      </c>
      <c r="C16" s="999" t="s">
        <v>2203</v>
      </c>
      <c r="D16" s="999" t="s">
        <v>2204</v>
      </c>
      <c r="E16" s="998">
        <v>1</v>
      </c>
      <c r="F16" s="1005" t="s">
        <v>2205</v>
      </c>
      <c r="G16" s="1005" t="s">
        <v>2176</v>
      </c>
      <c r="H16" s="1005">
        <v>7</v>
      </c>
      <c r="I16" s="1005">
        <v>66</v>
      </c>
      <c r="J16" s="1005">
        <v>66</v>
      </c>
      <c r="K16" s="1005">
        <v>120</v>
      </c>
      <c r="L16" s="999" t="s">
        <v>2181</v>
      </c>
      <c r="M16" s="998">
        <v>2</v>
      </c>
      <c r="N16" s="998">
        <v>2</v>
      </c>
      <c r="O16" s="2996"/>
      <c r="P16" s="2996"/>
      <c r="Q16" s="2996"/>
      <c r="R16" s="1000"/>
      <c r="S16" s="997"/>
      <c r="T16" s="1002"/>
      <c r="U16" s="1003"/>
      <c r="V16" s="1004"/>
      <c r="W16" s="998">
        <v>2</v>
      </c>
      <c r="X16" s="998">
        <v>2</v>
      </c>
      <c r="Y16" s="2630" t="s">
        <v>6964</v>
      </c>
      <c r="Z16" s="2624">
        <v>120</v>
      </c>
      <c r="AA16" s="2624">
        <v>66</v>
      </c>
      <c r="AB16" s="2624">
        <v>66</v>
      </c>
      <c r="AC16" s="2624">
        <v>7</v>
      </c>
      <c r="AD16" s="2630" t="s">
        <v>6958</v>
      </c>
      <c r="AE16" s="2624" t="s">
        <v>2205</v>
      </c>
      <c r="AF16" s="998">
        <v>1</v>
      </c>
      <c r="AG16" s="2619" t="s">
        <v>2204</v>
      </c>
      <c r="AH16" s="2619" t="s">
        <v>2203</v>
      </c>
      <c r="AI16" s="998">
        <v>1</v>
      </c>
      <c r="AJ16" s="2620" t="s">
        <v>2202</v>
      </c>
    </row>
    <row r="17" spans="1:36" ht="49.5" customHeight="1">
      <c r="A17" s="997" t="s">
        <v>2206</v>
      </c>
      <c r="B17" s="998">
        <v>1</v>
      </c>
      <c r="C17" s="999" t="s">
        <v>2207</v>
      </c>
      <c r="D17" s="999" t="s">
        <v>2208</v>
      </c>
      <c r="E17" s="998">
        <v>1</v>
      </c>
      <c r="F17" s="999" t="s">
        <v>2209</v>
      </c>
      <c r="G17" s="999" t="s">
        <v>2176</v>
      </c>
      <c r="H17" s="999">
        <v>7</v>
      </c>
      <c r="I17" s="999">
        <v>29</v>
      </c>
      <c r="J17" s="999">
        <v>29</v>
      </c>
      <c r="K17" s="999">
        <v>150</v>
      </c>
      <c r="L17" s="999" t="s">
        <v>2201</v>
      </c>
      <c r="M17" s="998">
        <v>2</v>
      </c>
      <c r="N17" s="998">
        <v>2</v>
      </c>
      <c r="O17" s="2996"/>
      <c r="P17" s="2996"/>
      <c r="Q17" s="2996"/>
      <c r="R17" s="1000"/>
      <c r="S17" s="997"/>
      <c r="T17" s="1002"/>
      <c r="U17" s="1003"/>
      <c r="V17" s="1004"/>
      <c r="W17" s="998">
        <v>2</v>
      </c>
      <c r="X17" s="998">
        <v>2</v>
      </c>
      <c r="Y17" s="2630" t="s">
        <v>6967</v>
      </c>
      <c r="Z17" s="2619">
        <v>150</v>
      </c>
      <c r="AA17" s="2619">
        <v>29</v>
      </c>
      <c r="AB17" s="2619">
        <v>29</v>
      </c>
      <c r="AC17" s="2619">
        <v>7</v>
      </c>
      <c r="AD17" s="2630" t="s">
        <v>6958</v>
      </c>
      <c r="AE17" s="2619" t="s">
        <v>2209</v>
      </c>
      <c r="AF17" s="998">
        <v>1</v>
      </c>
      <c r="AG17" s="2619" t="s">
        <v>2208</v>
      </c>
      <c r="AH17" s="2619" t="s">
        <v>2207</v>
      </c>
      <c r="AI17" s="998">
        <v>1</v>
      </c>
      <c r="AJ17" s="2620" t="s">
        <v>2206</v>
      </c>
    </row>
    <row r="18" spans="1:36" ht="49.5" customHeight="1">
      <c r="A18" s="997" t="s">
        <v>2210</v>
      </c>
      <c r="B18" s="998">
        <v>1</v>
      </c>
      <c r="C18" s="999" t="s">
        <v>2211</v>
      </c>
      <c r="D18" s="999" t="s">
        <v>2212</v>
      </c>
      <c r="E18" s="998">
        <v>1</v>
      </c>
      <c r="F18" s="999" t="s">
        <v>2213</v>
      </c>
      <c r="G18" s="999" t="s">
        <v>2186</v>
      </c>
      <c r="H18" s="999">
        <v>7</v>
      </c>
      <c r="I18" s="999">
        <v>54</v>
      </c>
      <c r="J18" s="999">
        <v>54</v>
      </c>
      <c r="K18" s="999">
        <v>114</v>
      </c>
      <c r="L18" s="999" t="s">
        <v>2214</v>
      </c>
      <c r="M18" s="998">
        <v>2</v>
      </c>
      <c r="N18" s="998">
        <v>2</v>
      </c>
      <c r="O18" s="2996"/>
      <c r="P18" s="2996"/>
      <c r="Q18" s="2996"/>
      <c r="R18" s="1000"/>
      <c r="S18" s="997"/>
      <c r="T18" s="1002"/>
      <c r="U18" s="1003"/>
      <c r="V18" s="1004"/>
      <c r="W18" s="998">
        <v>2</v>
      </c>
      <c r="X18" s="998">
        <v>2</v>
      </c>
      <c r="Y18" s="2630" t="s">
        <v>6971</v>
      </c>
      <c r="Z18" s="2619">
        <v>114</v>
      </c>
      <c r="AA18" s="2619">
        <v>54</v>
      </c>
      <c r="AB18" s="2619">
        <v>54</v>
      </c>
      <c r="AC18" s="2619">
        <v>7</v>
      </c>
      <c r="AD18" s="2630" t="s">
        <v>6959</v>
      </c>
      <c r="AE18" s="2619" t="s">
        <v>2213</v>
      </c>
      <c r="AF18" s="998">
        <v>1</v>
      </c>
      <c r="AG18" s="2619" t="s">
        <v>2212</v>
      </c>
      <c r="AH18" s="2619" t="s">
        <v>2211</v>
      </c>
      <c r="AI18" s="998">
        <v>1</v>
      </c>
      <c r="AJ18" s="2620" t="s">
        <v>2210</v>
      </c>
    </row>
    <row r="19" spans="1:36" ht="49.5" customHeight="1">
      <c r="A19" s="997" t="s">
        <v>2215</v>
      </c>
      <c r="B19" s="998">
        <v>1</v>
      </c>
      <c r="C19" s="999" t="s">
        <v>2216</v>
      </c>
      <c r="D19" s="999" t="s">
        <v>2217</v>
      </c>
      <c r="E19" s="998">
        <v>1</v>
      </c>
      <c r="F19" s="999" t="s">
        <v>2218</v>
      </c>
      <c r="G19" s="999" t="s">
        <v>2176</v>
      </c>
      <c r="H19" s="999">
        <v>7</v>
      </c>
      <c r="I19" s="999">
        <v>22.8</v>
      </c>
      <c r="J19" s="999">
        <v>22.8</v>
      </c>
      <c r="K19" s="999">
        <v>147</v>
      </c>
      <c r="L19" s="999" t="s">
        <v>2201</v>
      </c>
      <c r="M19" s="998">
        <v>2</v>
      </c>
      <c r="N19" s="998">
        <v>2</v>
      </c>
      <c r="O19" s="2996"/>
      <c r="P19" s="2996"/>
      <c r="Q19" s="2996"/>
      <c r="R19" s="1000"/>
      <c r="S19" s="997"/>
      <c r="T19" s="1002"/>
      <c r="U19" s="1003"/>
      <c r="V19" s="1004"/>
      <c r="W19" s="998">
        <v>2</v>
      </c>
      <c r="X19" s="998">
        <v>2</v>
      </c>
      <c r="Y19" s="2630" t="s">
        <v>6967</v>
      </c>
      <c r="Z19" s="2619">
        <v>147</v>
      </c>
      <c r="AA19" s="2619">
        <v>22.8</v>
      </c>
      <c r="AB19" s="2619">
        <v>22.8</v>
      </c>
      <c r="AC19" s="2619">
        <v>7</v>
      </c>
      <c r="AD19" s="2630" t="s">
        <v>6958</v>
      </c>
      <c r="AE19" s="2619" t="s">
        <v>2218</v>
      </c>
      <c r="AF19" s="998">
        <v>1</v>
      </c>
      <c r="AG19" s="2619" t="s">
        <v>2217</v>
      </c>
      <c r="AH19" s="2619" t="s">
        <v>2216</v>
      </c>
      <c r="AI19" s="998">
        <v>1</v>
      </c>
      <c r="AJ19" s="2620" t="s">
        <v>2215</v>
      </c>
    </row>
    <row r="20" spans="1:36" ht="49.5" customHeight="1">
      <c r="A20" s="997" t="s">
        <v>2219</v>
      </c>
      <c r="B20" s="998">
        <v>1</v>
      </c>
      <c r="C20" s="999" t="s">
        <v>1135</v>
      </c>
      <c r="D20" s="999" t="s">
        <v>2204</v>
      </c>
      <c r="E20" s="998">
        <v>1</v>
      </c>
      <c r="F20" s="999" t="s">
        <v>2220</v>
      </c>
      <c r="G20" s="999" t="s">
        <v>2176</v>
      </c>
      <c r="H20" s="999">
        <v>3</v>
      </c>
      <c r="I20" s="999">
        <v>60</v>
      </c>
      <c r="J20" s="999">
        <v>60</v>
      </c>
      <c r="K20" s="999">
        <v>150</v>
      </c>
      <c r="L20" s="999" t="s">
        <v>2181</v>
      </c>
      <c r="M20" s="998">
        <v>2</v>
      </c>
      <c r="N20" s="998">
        <v>2</v>
      </c>
      <c r="O20" s="2996"/>
      <c r="P20" s="2996"/>
      <c r="Q20" s="2996"/>
      <c r="R20" s="1000"/>
      <c r="S20" s="997"/>
      <c r="T20" s="1002"/>
      <c r="U20" s="1003"/>
      <c r="V20" s="1004"/>
      <c r="W20" s="998">
        <v>2</v>
      </c>
      <c r="X20" s="998">
        <v>2</v>
      </c>
      <c r="Y20" s="2630" t="s">
        <v>6964</v>
      </c>
      <c r="Z20" s="2619">
        <v>150</v>
      </c>
      <c r="AA20" s="2619">
        <v>60</v>
      </c>
      <c r="AB20" s="2619">
        <v>60</v>
      </c>
      <c r="AC20" s="2619">
        <v>3</v>
      </c>
      <c r="AD20" s="2630" t="s">
        <v>6958</v>
      </c>
      <c r="AE20" s="2619" t="s">
        <v>2220</v>
      </c>
      <c r="AF20" s="998">
        <v>1</v>
      </c>
      <c r="AG20" s="2619" t="s">
        <v>2204</v>
      </c>
      <c r="AH20" s="2619" t="s">
        <v>1135</v>
      </c>
      <c r="AI20" s="998">
        <v>1</v>
      </c>
      <c r="AJ20" s="2620" t="s">
        <v>2219</v>
      </c>
    </row>
    <row r="21" spans="1:36" ht="49.5" customHeight="1">
      <c r="A21" s="997" t="s">
        <v>2221</v>
      </c>
      <c r="B21" s="998">
        <v>1</v>
      </c>
      <c r="C21" s="999" t="s">
        <v>2222</v>
      </c>
      <c r="D21" s="999" t="s">
        <v>2204</v>
      </c>
      <c r="E21" s="998">
        <v>1</v>
      </c>
      <c r="F21" s="999" t="s">
        <v>2223</v>
      </c>
      <c r="G21" s="999" t="s">
        <v>2176</v>
      </c>
      <c r="H21" s="999">
        <v>4</v>
      </c>
      <c r="I21" s="999">
        <v>66</v>
      </c>
      <c r="J21" s="999">
        <v>66</v>
      </c>
      <c r="K21" s="999">
        <v>75</v>
      </c>
      <c r="L21" s="999" t="s">
        <v>2181</v>
      </c>
      <c r="M21" s="998">
        <v>2</v>
      </c>
      <c r="N21" s="998">
        <v>2</v>
      </c>
      <c r="O21" s="2996"/>
      <c r="P21" s="2996"/>
      <c r="Q21" s="2996"/>
      <c r="R21" s="1000"/>
      <c r="S21" s="997"/>
      <c r="T21" s="1002"/>
      <c r="U21" s="1003"/>
      <c r="V21" s="1004"/>
      <c r="W21" s="998">
        <v>2</v>
      </c>
      <c r="X21" s="998">
        <v>2</v>
      </c>
      <c r="Y21" s="2630" t="s">
        <v>6964</v>
      </c>
      <c r="Z21" s="2619">
        <v>75</v>
      </c>
      <c r="AA21" s="2619">
        <v>66</v>
      </c>
      <c r="AB21" s="2619">
        <v>66</v>
      </c>
      <c r="AC21" s="2619">
        <v>4</v>
      </c>
      <c r="AD21" s="2630" t="s">
        <v>6958</v>
      </c>
      <c r="AE21" s="2619" t="s">
        <v>2223</v>
      </c>
      <c r="AF21" s="998">
        <v>1</v>
      </c>
      <c r="AG21" s="2619" t="s">
        <v>2204</v>
      </c>
      <c r="AH21" s="2619" t="s">
        <v>2222</v>
      </c>
      <c r="AI21" s="998">
        <v>1</v>
      </c>
      <c r="AJ21" s="2620" t="s">
        <v>2221</v>
      </c>
    </row>
    <row r="22" spans="1:36" ht="49.5" customHeight="1">
      <c r="A22" s="997" t="s">
        <v>2224</v>
      </c>
      <c r="B22" s="998">
        <v>1</v>
      </c>
      <c r="C22" s="999" t="s">
        <v>2225</v>
      </c>
      <c r="D22" s="999" t="s">
        <v>2226</v>
      </c>
      <c r="E22" s="998">
        <v>1</v>
      </c>
      <c r="F22" s="999" t="s">
        <v>2227</v>
      </c>
      <c r="G22" s="999" t="s">
        <v>2176</v>
      </c>
      <c r="H22" s="999" t="s">
        <v>2228</v>
      </c>
      <c r="I22" s="999">
        <v>66</v>
      </c>
      <c r="J22" s="999">
        <v>66</v>
      </c>
      <c r="K22" s="999">
        <v>80</v>
      </c>
      <c r="L22" s="999" t="s">
        <v>2181</v>
      </c>
      <c r="M22" s="998">
        <v>2</v>
      </c>
      <c r="N22" s="998">
        <v>2</v>
      </c>
      <c r="O22" s="2996"/>
      <c r="P22" s="2996"/>
      <c r="Q22" s="2996"/>
      <c r="R22" s="1000"/>
      <c r="S22" s="997"/>
      <c r="T22" s="1002"/>
      <c r="U22" s="1003"/>
      <c r="V22" s="1004"/>
      <c r="W22" s="998">
        <v>2</v>
      </c>
      <c r="X22" s="998">
        <v>2</v>
      </c>
      <c r="Y22" s="2630" t="s">
        <v>6964</v>
      </c>
      <c r="Z22" s="2619">
        <v>80</v>
      </c>
      <c r="AA22" s="2619">
        <v>66</v>
      </c>
      <c r="AB22" s="2619">
        <v>66</v>
      </c>
      <c r="AC22" s="2619" t="s">
        <v>2228</v>
      </c>
      <c r="AD22" s="2630" t="s">
        <v>6958</v>
      </c>
      <c r="AE22" s="2619" t="s">
        <v>2227</v>
      </c>
      <c r="AF22" s="998">
        <v>1</v>
      </c>
      <c r="AG22" s="2619" t="s">
        <v>2226</v>
      </c>
      <c r="AH22" s="2619" t="s">
        <v>2225</v>
      </c>
      <c r="AI22" s="998">
        <v>1</v>
      </c>
      <c r="AJ22" s="2620" t="s">
        <v>2224</v>
      </c>
    </row>
    <row r="23" spans="1:36" ht="49.5" customHeight="1">
      <c r="A23" s="997" t="s">
        <v>2229</v>
      </c>
      <c r="B23" s="998">
        <v>1</v>
      </c>
      <c r="C23" s="999" t="s">
        <v>2230</v>
      </c>
      <c r="D23" s="998" t="s">
        <v>2204</v>
      </c>
      <c r="E23" s="998">
        <v>1</v>
      </c>
      <c r="F23" s="999" t="s">
        <v>2231</v>
      </c>
      <c r="G23" s="999" t="s">
        <v>2176</v>
      </c>
      <c r="H23" s="999">
        <v>18</v>
      </c>
      <c r="I23" s="999">
        <v>66</v>
      </c>
      <c r="J23" s="999">
        <v>66</v>
      </c>
      <c r="K23" s="999">
        <v>135</v>
      </c>
      <c r="L23" s="999" t="s">
        <v>2232</v>
      </c>
      <c r="M23" s="998">
        <v>2</v>
      </c>
      <c r="N23" s="998">
        <v>2</v>
      </c>
      <c r="O23" s="2996"/>
      <c r="P23" s="2996"/>
      <c r="Q23" s="2996"/>
      <c r="R23" s="1000"/>
      <c r="S23" s="997"/>
      <c r="T23" s="1002"/>
      <c r="U23" s="1003"/>
      <c r="V23" s="1004"/>
      <c r="W23" s="998">
        <v>2</v>
      </c>
      <c r="X23" s="998">
        <v>2</v>
      </c>
      <c r="Y23" s="2630" t="s">
        <v>6973</v>
      </c>
      <c r="Z23" s="2619">
        <v>135</v>
      </c>
      <c r="AA23" s="2619">
        <v>66</v>
      </c>
      <c r="AB23" s="2619">
        <v>66</v>
      </c>
      <c r="AC23" s="2619">
        <v>18</v>
      </c>
      <c r="AD23" s="2630" t="s">
        <v>6958</v>
      </c>
      <c r="AE23" s="2619" t="s">
        <v>2231</v>
      </c>
      <c r="AF23" s="998">
        <v>1</v>
      </c>
      <c r="AG23" s="998" t="s">
        <v>2204</v>
      </c>
      <c r="AH23" s="2619" t="s">
        <v>6956</v>
      </c>
      <c r="AI23" s="998">
        <v>1</v>
      </c>
      <c r="AJ23" s="2620" t="s">
        <v>2229</v>
      </c>
    </row>
    <row r="24" spans="1:36" ht="49.5" customHeight="1">
      <c r="A24" s="997" t="s">
        <v>2233</v>
      </c>
      <c r="B24" s="998">
        <v>1</v>
      </c>
      <c r="C24" s="999" t="s">
        <v>2234</v>
      </c>
      <c r="D24" s="999" t="s">
        <v>2204</v>
      </c>
      <c r="E24" s="998">
        <v>1</v>
      </c>
      <c r="F24" s="999" t="s">
        <v>2235</v>
      </c>
      <c r="G24" s="999" t="s">
        <v>2176</v>
      </c>
      <c r="H24" s="999">
        <v>17</v>
      </c>
      <c r="I24" s="999">
        <v>78</v>
      </c>
      <c r="J24" s="999">
        <v>78</v>
      </c>
      <c r="K24" s="999">
        <v>155</v>
      </c>
      <c r="L24" s="999" t="s">
        <v>2232</v>
      </c>
      <c r="M24" s="998">
        <v>2</v>
      </c>
      <c r="N24" s="998">
        <v>2</v>
      </c>
      <c r="O24" s="2996"/>
      <c r="P24" s="2996"/>
      <c r="Q24" s="2996"/>
      <c r="R24" s="1000"/>
      <c r="S24" s="997"/>
      <c r="T24" s="1002"/>
      <c r="U24" s="1003"/>
      <c r="V24" s="1004"/>
      <c r="W24" s="998">
        <v>2</v>
      </c>
      <c r="X24" s="998">
        <v>2</v>
      </c>
      <c r="Y24" s="2630" t="s">
        <v>6965</v>
      </c>
      <c r="Z24" s="2619">
        <v>155</v>
      </c>
      <c r="AA24" s="2619">
        <v>78</v>
      </c>
      <c r="AB24" s="2619">
        <v>78</v>
      </c>
      <c r="AC24" s="2619">
        <v>17</v>
      </c>
      <c r="AD24" s="2630" t="s">
        <v>6958</v>
      </c>
      <c r="AE24" s="2619" t="s">
        <v>2235</v>
      </c>
      <c r="AF24" s="998">
        <v>1</v>
      </c>
      <c r="AG24" s="2619" t="s">
        <v>2204</v>
      </c>
      <c r="AH24" s="2619" t="s">
        <v>2234</v>
      </c>
      <c r="AI24" s="998">
        <v>1</v>
      </c>
      <c r="AJ24" s="2620" t="s">
        <v>2233</v>
      </c>
    </row>
    <row r="25" spans="1:36" ht="49.5" customHeight="1">
      <c r="A25" s="997" t="s">
        <v>2236</v>
      </c>
      <c r="B25" s="998">
        <v>1</v>
      </c>
      <c r="C25" s="999" t="s">
        <v>2237</v>
      </c>
      <c r="D25" s="999" t="s">
        <v>2238</v>
      </c>
      <c r="E25" s="998">
        <v>1</v>
      </c>
      <c r="F25" s="999" t="s">
        <v>2239</v>
      </c>
      <c r="G25" s="999" t="s">
        <v>2240</v>
      </c>
      <c r="H25" s="999">
        <v>16</v>
      </c>
      <c r="I25" s="999">
        <v>75</v>
      </c>
      <c r="J25" s="999">
        <v>75</v>
      </c>
      <c r="K25" s="999">
        <v>140</v>
      </c>
      <c r="L25" s="999" t="s">
        <v>2241</v>
      </c>
      <c r="M25" s="998">
        <v>2</v>
      </c>
      <c r="N25" s="998">
        <v>2</v>
      </c>
      <c r="O25" s="2996"/>
      <c r="P25" s="2996"/>
      <c r="Q25" s="2996"/>
      <c r="R25" s="1000"/>
      <c r="S25" s="997"/>
      <c r="T25" s="1002"/>
      <c r="U25" s="1003"/>
      <c r="V25" s="1004"/>
      <c r="W25" s="998">
        <v>2</v>
      </c>
      <c r="X25" s="998">
        <v>2</v>
      </c>
      <c r="Y25" s="2630" t="s">
        <v>6972</v>
      </c>
      <c r="Z25" s="2619">
        <v>140</v>
      </c>
      <c r="AA25" s="2619">
        <v>75</v>
      </c>
      <c r="AB25" s="2619">
        <v>75</v>
      </c>
      <c r="AC25" s="2619">
        <v>16</v>
      </c>
      <c r="AD25" s="2630" t="s">
        <v>6960</v>
      </c>
      <c r="AE25" s="2619" t="s">
        <v>2239</v>
      </c>
      <c r="AF25" s="998">
        <v>1</v>
      </c>
      <c r="AG25" s="2619" t="s">
        <v>2238</v>
      </c>
      <c r="AH25" s="2619" t="s">
        <v>2237</v>
      </c>
      <c r="AI25" s="998">
        <v>1</v>
      </c>
      <c r="AJ25" s="2620" t="s">
        <v>2236</v>
      </c>
    </row>
    <row r="26" spans="1:36" ht="49.5" customHeight="1">
      <c r="A26" s="997" t="s">
        <v>2242</v>
      </c>
      <c r="B26" s="998">
        <v>1</v>
      </c>
      <c r="C26" s="999" t="s">
        <v>2243</v>
      </c>
      <c r="D26" s="999" t="s">
        <v>2184</v>
      </c>
      <c r="E26" s="998">
        <v>1</v>
      </c>
      <c r="F26" s="999" t="s">
        <v>2244</v>
      </c>
      <c r="G26" s="999" t="s">
        <v>2186</v>
      </c>
      <c r="H26" s="999">
        <v>6</v>
      </c>
      <c r="I26" s="999">
        <v>60</v>
      </c>
      <c r="J26" s="999">
        <v>60</v>
      </c>
      <c r="K26" s="999">
        <v>150</v>
      </c>
      <c r="L26" s="999" t="s">
        <v>2232</v>
      </c>
      <c r="M26" s="998">
        <v>5</v>
      </c>
      <c r="N26" s="998">
        <v>4</v>
      </c>
      <c r="O26" s="2996"/>
      <c r="P26" s="2996"/>
      <c r="Q26" s="2996"/>
      <c r="R26" s="1000"/>
      <c r="S26" s="997"/>
      <c r="T26" s="1002"/>
      <c r="U26" s="1003"/>
      <c r="V26" s="1004"/>
      <c r="W26" s="998">
        <v>4</v>
      </c>
      <c r="X26" s="998">
        <v>5</v>
      </c>
      <c r="Y26" s="2630" t="s">
        <v>6973</v>
      </c>
      <c r="Z26" s="2619">
        <v>150</v>
      </c>
      <c r="AA26" s="2619">
        <v>60</v>
      </c>
      <c r="AB26" s="2619">
        <v>60</v>
      </c>
      <c r="AC26" s="2619">
        <v>6</v>
      </c>
      <c r="AD26" s="2630" t="s">
        <v>6959</v>
      </c>
      <c r="AE26" s="2619" t="s">
        <v>2244</v>
      </c>
      <c r="AF26" s="998">
        <v>1</v>
      </c>
      <c r="AG26" s="2619" t="s">
        <v>2184</v>
      </c>
      <c r="AH26" s="2619" t="s">
        <v>2243</v>
      </c>
      <c r="AI26" s="998">
        <v>1</v>
      </c>
      <c r="AJ26" s="2620" t="s">
        <v>2242</v>
      </c>
    </row>
    <row r="27" spans="1:36" ht="49.5" customHeight="1">
      <c r="A27" s="997" t="s">
        <v>2245</v>
      </c>
      <c r="B27" s="998">
        <v>1</v>
      </c>
      <c r="C27" s="999" t="s">
        <v>2246</v>
      </c>
      <c r="D27" s="999" t="s">
        <v>2247</v>
      </c>
      <c r="E27" s="998">
        <v>1</v>
      </c>
      <c r="F27" s="999" t="s">
        <v>2248</v>
      </c>
      <c r="G27" s="999" t="s">
        <v>2240</v>
      </c>
      <c r="H27" s="999">
        <v>15</v>
      </c>
      <c r="I27" s="999">
        <v>72</v>
      </c>
      <c r="J27" s="999">
        <v>72</v>
      </c>
      <c r="K27" s="999">
        <v>130</v>
      </c>
      <c r="L27" s="999" t="s">
        <v>2232</v>
      </c>
      <c r="M27" s="998">
        <v>2</v>
      </c>
      <c r="N27" s="998">
        <v>2</v>
      </c>
      <c r="O27" s="2996"/>
      <c r="P27" s="2996"/>
      <c r="Q27" s="2996"/>
      <c r="R27" s="1000"/>
      <c r="S27" s="997"/>
      <c r="T27" s="1002"/>
      <c r="U27" s="1003"/>
      <c r="V27" s="1004"/>
      <c r="W27" s="998">
        <v>2</v>
      </c>
      <c r="X27" s="998">
        <v>2</v>
      </c>
      <c r="Y27" s="2630" t="s">
        <v>6973</v>
      </c>
      <c r="Z27" s="2619">
        <v>130</v>
      </c>
      <c r="AA27" s="2619">
        <v>72</v>
      </c>
      <c r="AB27" s="2619">
        <v>72</v>
      </c>
      <c r="AC27" s="2619">
        <v>15</v>
      </c>
      <c r="AD27" s="2630" t="s">
        <v>6960</v>
      </c>
      <c r="AE27" s="2619" t="s">
        <v>2248</v>
      </c>
      <c r="AF27" s="998">
        <v>1</v>
      </c>
      <c r="AG27" s="2619" t="s">
        <v>2247</v>
      </c>
      <c r="AH27" s="2619" t="s">
        <v>2246</v>
      </c>
      <c r="AI27" s="998">
        <v>1</v>
      </c>
      <c r="AJ27" s="2620" t="s">
        <v>2245</v>
      </c>
    </row>
    <row r="28" spans="1:36" ht="49.5" customHeight="1">
      <c r="A28" s="997" t="s">
        <v>2249</v>
      </c>
      <c r="B28" s="998">
        <v>1</v>
      </c>
      <c r="C28" s="999" t="s">
        <v>2250</v>
      </c>
      <c r="D28" s="999" t="s">
        <v>2226</v>
      </c>
      <c r="E28" s="998">
        <v>1</v>
      </c>
      <c r="F28" s="999" t="s">
        <v>2251</v>
      </c>
      <c r="G28" s="999" t="s">
        <v>2176</v>
      </c>
      <c r="H28" s="999">
        <v>2</v>
      </c>
      <c r="I28" s="999">
        <v>48</v>
      </c>
      <c r="J28" s="999">
        <v>48</v>
      </c>
      <c r="K28" s="999">
        <v>130</v>
      </c>
      <c r="L28" s="999" t="s">
        <v>2252</v>
      </c>
      <c r="M28" s="998">
        <v>2</v>
      </c>
      <c r="N28" s="998">
        <v>2</v>
      </c>
      <c r="O28" s="2996"/>
      <c r="P28" s="2996"/>
      <c r="Q28" s="2996"/>
      <c r="R28" s="1000"/>
      <c r="S28" s="997"/>
      <c r="T28" s="1002"/>
      <c r="U28" s="1003"/>
      <c r="V28" s="1004"/>
      <c r="W28" s="998">
        <v>2</v>
      </c>
      <c r="X28" s="998">
        <v>2</v>
      </c>
      <c r="Y28" s="2630" t="s">
        <v>6966</v>
      </c>
      <c r="Z28" s="2619">
        <v>130</v>
      </c>
      <c r="AA28" s="2619">
        <v>48</v>
      </c>
      <c r="AB28" s="2619">
        <v>48</v>
      </c>
      <c r="AC28" s="2619">
        <v>2</v>
      </c>
      <c r="AD28" s="2630" t="s">
        <v>6958</v>
      </c>
      <c r="AE28" s="2619" t="s">
        <v>2251</v>
      </c>
      <c r="AF28" s="998">
        <v>1</v>
      </c>
      <c r="AG28" s="2619" t="s">
        <v>2226</v>
      </c>
      <c r="AH28" s="2619" t="s">
        <v>2250</v>
      </c>
      <c r="AI28" s="998">
        <v>1</v>
      </c>
      <c r="AJ28" s="2620" t="s">
        <v>2249</v>
      </c>
    </row>
    <row r="29" spans="1:36" ht="49.5" customHeight="1">
      <c r="A29" s="997" t="s">
        <v>2253</v>
      </c>
      <c r="B29" s="998">
        <v>1</v>
      </c>
      <c r="C29" s="999" t="s">
        <v>2254</v>
      </c>
      <c r="D29" s="999" t="s">
        <v>2255</v>
      </c>
      <c r="E29" s="998">
        <v>1</v>
      </c>
      <c r="F29" s="1005" t="s">
        <v>2256</v>
      </c>
      <c r="G29" s="1005" t="s">
        <v>2257</v>
      </c>
      <c r="H29" s="1005">
        <v>3</v>
      </c>
      <c r="I29" s="1005">
        <v>58</v>
      </c>
      <c r="J29" s="1005">
        <v>58</v>
      </c>
      <c r="K29" s="1005">
        <v>130</v>
      </c>
      <c r="L29" s="999" t="s">
        <v>2232</v>
      </c>
      <c r="M29" s="998">
        <v>2</v>
      </c>
      <c r="N29" s="998">
        <v>2</v>
      </c>
      <c r="O29" s="2996"/>
      <c r="P29" s="2996"/>
      <c r="Q29" s="2996"/>
      <c r="R29" s="1000"/>
      <c r="S29" s="997"/>
      <c r="T29" s="1002"/>
      <c r="U29" s="1003"/>
      <c r="V29" s="1004"/>
      <c r="W29" s="998">
        <v>2</v>
      </c>
      <c r="X29" s="998">
        <v>2</v>
      </c>
      <c r="Y29" s="2630" t="s">
        <v>6965</v>
      </c>
      <c r="Z29" s="2624">
        <v>130</v>
      </c>
      <c r="AA29" s="2624">
        <v>58</v>
      </c>
      <c r="AB29" s="2624">
        <v>58</v>
      </c>
      <c r="AC29" s="2624">
        <v>3</v>
      </c>
      <c r="AD29" s="2630" t="s">
        <v>6961</v>
      </c>
      <c r="AE29" s="2624" t="s">
        <v>2256</v>
      </c>
      <c r="AF29" s="998">
        <v>1</v>
      </c>
      <c r="AG29" s="2619" t="s">
        <v>2255</v>
      </c>
      <c r="AH29" s="2619" t="s">
        <v>2254</v>
      </c>
      <c r="AI29" s="998">
        <v>1</v>
      </c>
      <c r="AJ29" s="2620" t="s">
        <v>2253</v>
      </c>
    </row>
    <row r="30" spans="1:36" ht="49.5" customHeight="1">
      <c r="A30" s="997" t="s">
        <v>2258</v>
      </c>
      <c r="B30" s="998">
        <v>1</v>
      </c>
      <c r="C30" s="999" t="s">
        <v>2259</v>
      </c>
      <c r="D30" s="999" t="s">
        <v>2194</v>
      </c>
      <c r="E30" s="998">
        <v>1</v>
      </c>
      <c r="F30" s="999" t="s">
        <v>2260</v>
      </c>
      <c r="G30" s="999" t="s">
        <v>2261</v>
      </c>
      <c r="H30" s="999">
        <v>3</v>
      </c>
      <c r="I30" s="999">
        <v>30</v>
      </c>
      <c r="J30" s="999">
        <v>30</v>
      </c>
      <c r="K30" s="999">
        <v>140</v>
      </c>
      <c r="L30" s="999" t="s">
        <v>2232</v>
      </c>
      <c r="M30" s="998">
        <v>2</v>
      </c>
      <c r="N30" s="998">
        <v>2</v>
      </c>
      <c r="O30" s="2996"/>
      <c r="P30" s="2996"/>
      <c r="Q30" s="2996"/>
      <c r="R30" s="1000"/>
      <c r="S30" s="997"/>
      <c r="T30" s="1002"/>
      <c r="U30" s="1003"/>
      <c r="V30" s="1004"/>
      <c r="W30" s="998">
        <v>2</v>
      </c>
      <c r="X30" s="998">
        <v>2</v>
      </c>
      <c r="Y30" s="2630" t="s">
        <v>6965</v>
      </c>
      <c r="Z30" s="2619">
        <v>140</v>
      </c>
      <c r="AA30" s="2619">
        <v>30</v>
      </c>
      <c r="AB30" s="2619">
        <v>30</v>
      </c>
      <c r="AC30" s="2619">
        <v>3</v>
      </c>
      <c r="AD30" s="2630" t="s">
        <v>6962</v>
      </c>
      <c r="AE30" s="2619" t="s">
        <v>2260</v>
      </c>
      <c r="AF30" s="998">
        <v>1</v>
      </c>
      <c r="AG30" s="2619" t="s">
        <v>2194</v>
      </c>
      <c r="AH30" s="2619" t="s">
        <v>2259</v>
      </c>
      <c r="AI30" s="998">
        <v>1</v>
      </c>
      <c r="AJ30" s="2620" t="s">
        <v>2258</v>
      </c>
    </row>
    <row r="31" spans="1:36" ht="49.5" customHeight="1">
      <c r="A31" s="997" t="s">
        <v>2262</v>
      </c>
      <c r="B31" s="998">
        <v>1</v>
      </c>
      <c r="C31" s="999" t="s">
        <v>2263</v>
      </c>
      <c r="D31" s="999" t="s">
        <v>2264</v>
      </c>
      <c r="E31" s="998">
        <v>1</v>
      </c>
      <c r="F31" s="999" t="s">
        <v>2265</v>
      </c>
      <c r="G31" s="999" t="s">
        <v>2176</v>
      </c>
      <c r="H31" s="999">
        <v>26</v>
      </c>
      <c r="I31" s="999">
        <v>78</v>
      </c>
      <c r="J31" s="999">
        <v>78</v>
      </c>
      <c r="K31" s="999">
        <v>50</v>
      </c>
      <c r="L31" s="999" t="s">
        <v>2266</v>
      </c>
      <c r="M31" s="998">
        <v>2</v>
      </c>
      <c r="N31" s="998">
        <v>2</v>
      </c>
      <c r="O31" s="2996"/>
      <c r="P31" s="2996"/>
      <c r="Q31" s="2996"/>
      <c r="R31" s="1000"/>
      <c r="S31" s="997"/>
      <c r="T31" s="1002"/>
      <c r="U31" s="1003"/>
      <c r="V31" s="1004"/>
      <c r="W31" s="998">
        <v>2</v>
      </c>
      <c r="X31" s="998">
        <v>2</v>
      </c>
      <c r="Y31" s="2630" t="s">
        <v>6977</v>
      </c>
      <c r="Z31" s="2619">
        <v>50</v>
      </c>
      <c r="AA31" s="2619">
        <v>78</v>
      </c>
      <c r="AB31" s="2619">
        <v>78</v>
      </c>
      <c r="AC31" s="2619">
        <v>26</v>
      </c>
      <c r="AD31" s="2630" t="s">
        <v>6958</v>
      </c>
      <c r="AE31" s="2619" t="s">
        <v>2265</v>
      </c>
      <c r="AF31" s="998">
        <v>1</v>
      </c>
      <c r="AG31" s="2619" t="s">
        <v>2264</v>
      </c>
      <c r="AH31" s="2619" t="s">
        <v>2263</v>
      </c>
      <c r="AI31" s="998">
        <v>1</v>
      </c>
      <c r="AJ31" s="2620" t="s">
        <v>2262</v>
      </c>
    </row>
    <row r="32" spans="1:36" ht="49.5" customHeight="1">
      <c r="A32" s="997" t="s">
        <v>2267</v>
      </c>
      <c r="B32" s="998">
        <v>1</v>
      </c>
      <c r="C32" s="999" t="s">
        <v>1156</v>
      </c>
      <c r="D32" s="999" t="s">
        <v>2264</v>
      </c>
      <c r="E32" s="998">
        <v>1</v>
      </c>
      <c r="F32" s="999" t="s">
        <v>2265</v>
      </c>
      <c r="G32" s="999" t="s">
        <v>2176</v>
      </c>
      <c r="H32" s="999">
        <v>6</v>
      </c>
      <c r="I32" s="999">
        <v>75</v>
      </c>
      <c r="J32" s="999">
        <v>75</v>
      </c>
      <c r="K32" s="999">
        <v>50</v>
      </c>
      <c r="L32" s="999" t="s">
        <v>2268</v>
      </c>
      <c r="M32" s="998">
        <v>2</v>
      </c>
      <c r="N32" s="998">
        <v>2</v>
      </c>
      <c r="O32" s="2996"/>
      <c r="P32" s="2996"/>
      <c r="Q32" s="2996"/>
      <c r="R32" s="1000"/>
      <c r="S32" s="997"/>
      <c r="T32" s="1002"/>
      <c r="U32" s="1003"/>
      <c r="V32" s="1004"/>
      <c r="W32" s="998">
        <v>2</v>
      </c>
      <c r="X32" s="998">
        <v>2</v>
      </c>
      <c r="Y32" s="2630" t="s">
        <v>6978</v>
      </c>
      <c r="Z32" s="2619">
        <v>50</v>
      </c>
      <c r="AA32" s="2619">
        <v>75</v>
      </c>
      <c r="AB32" s="2619">
        <v>75</v>
      </c>
      <c r="AC32" s="2619">
        <v>6</v>
      </c>
      <c r="AD32" s="2630" t="s">
        <v>6958</v>
      </c>
      <c r="AE32" s="2619" t="s">
        <v>2265</v>
      </c>
      <c r="AF32" s="998">
        <v>1</v>
      </c>
      <c r="AG32" s="2619" t="s">
        <v>2264</v>
      </c>
      <c r="AH32" s="2619" t="s">
        <v>1156</v>
      </c>
      <c r="AI32" s="998">
        <v>1</v>
      </c>
      <c r="AJ32" s="2620" t="s">
        <v>2267</v>
      </c>
    </row>
    <row r="33" spans="1:36" ht="49.5" customHeight="1">
      <c r="A33" s="997" t="s">
        <v>2269</v>
      </c>
      <c r="B33" s="998">
        <v>1</v>
      </c>
      <c r="C33" s="999" t="s">
        <v>1152</v>
      </c>
      <c r="D33" s="999" t="s">
        <v>2264</v>
      </c>
      <c r="E33" s="998">
        <v>1</v>
      </c>
      <c r="F33" s="999" t="s">
        <v>2270</v>
      </c>
      <c r="G33" s="999" t="s">
        <v>2176</v>
      </c>
      <c r="H33" s="999">
        <v>26</v>
      </c>
      <c r="I33" s="999">
        <v>72</v>
      </c>
      <c r="J33" s="999">
        <v>72</v>
      </c>
      <c r="K33" s="999">
        <v>50</v>
      </c>
      <c r="L33" s="999" t="s">
        <v>2271</v>
      </c>
      <c r="M33" s="998">
        <v>2</v>
      </c>
      <c r="N33" s="998">
        <v>2</v>
      </c>
      <c r="O33" s="2996"/>
      <c r="P33" s="2996"/>
      <c r="Q33" s="2996"/>
      <c r="R33" s="1000"/>
      <c r="S33" s="997"/>
      <c r="T33" s="1002"/>
      <c r="U33" s="1003"/>
      <c r="V33" s="1004"/>
      <c r="W33" s="998">
        <v>2</v>
      </c>
      <c r="X33" s="998">
        <v>2</v>
      </c>
      <c r="Y33" s="2630" t="s">
        <v>6974</v>
      </c>
      <c r="Z33" s="2619">
        <v>50</v>
      </c>
      <c r="AA33" s="2619">
        <v>72</v>
      </c>
      <c r="AB33" s="2619">
        <v>72</v>
      </c>
      <c r="AC33" s="2619">
        <v>26</v>
      </c>
      <c r="AD33" s="2630" t="s">
        <v>6958</v>
      </c>
      <c r="AE33" s="2619" t="s">
        <v>2270</v>
      </c>
      <c r="AF33" s="998">
        <v>1</v>
      </c>
      <c r="AG33" s="2619" t="s">
        <v>2264</v>
      </c>
      <c r="AH33" s="2619" t="s">
        <v>1152</v>
      </c>
      <c r="AI33" s="998">
        <v>1</v>
      </c>
      <c r="AJ33" s="2620" t="s">
        <v>2269</v>
      </c>
    </row>
    <row r="34" spans="1:36" ht="49.5" customHeight="1">
      <c r="A34" s="997" t="s">
        <v>2272</v>
      </c>
      <c r="B34" s="998">
        <v>1</v>
      </c>
      <c r="C34" s="999" t="s">
        <v>1150</v>
      </c>
      <c r="D34" s="999" t="s">
        <v>2264</v>
      </c>
      <c r="E34" s="998">
        <v>1</v>
      </c>
      <c r="F34" s="999" t="s">
        <v>2265</v>
      </c>
      <c r="G34" s="999" t="s">
        <v>2176</v>
      </c>
      <c r="H34" s="999">
        <v>26</v>
      </c>
      <c r="I34" s="999">
        <v>77</v>
      </c>
      <c r="J34" s="999">
        <v>77</v>
      </c>
      <c r="K34" s="999">
        <v>50</v>
      </c>
      <c r="L34" s="999" t="s">
        <v>2273</v>
      </c>
      <c r="M34" s="998">
        <v>5</v>
      </c>
      <c r="N34" s="998">
        <v>4</v>
      </c>
      <c r="O34" s="2996"/>
      <c r="P34" s="2996"/>
      <c r="Q34" s="2996"/>
      <c r="R34" s="1000"/>
      <c r="S34" s="997"/>
      <c r="T34" s="1002"/>
      <c r="U34" s="1003"/>
      <c r="V34" s="1004"/>
      <c r="W34" s="998">
        <v>4</v>
      </c>
      <c r="X34" s="998">
        <v>5</v>
      </c>
      <c r="Y34" s="2630" t="s">
        <v>6975</v>
      </c>
      <c r="Z34" s="2619">
        <v>50</v>
      </c>
      <c r="AA34" s="2619">
        <v>77</v>
      </c>
      <c r="AB34" s="2619">
        <v>77</v>
      </c>
      <c r="AC34" s="2619">
        <v>26</v>
      </c>
      <c r="AD34" s="2630" t="s">
        <v>6958</v>
      </c>
      <c r="AE34" s="2619" t="s">
        <v>2265</v>
      </c>
      <c r="AF34" s="998">
        <v>1</v>
      </c>
      <c r="AG34" s="2619" t="s">
        <v>2264</v>
      </c>
      <c r="AH34" s="2619" t="s">
        <v>1150</v>
      </c>
      <c r="AI34" s="998">
        <v>1</v>
      </c>
      <c r="AJ34" s="2620" t="s">
        <v>2272</v>
      </c>
    </row>
    <row r="35" spans="1:36" ht="49.5" customHeight="1">
      <c r="A35" s="997" t="s">
        <v>2274</v>
      </c>
      <c r="B35" s="998">
        <v>1</v>
      </c>
      <c r="C35" s="999" t="s">
        <v>1148</v>
      </c>
      <c r="D35" s="999" t="s">
        <v>2264</v>
      </c>
      <c r="E35" s="998">
        <v>1</v>
      </c>
      <c r="F35" s="999" t="s">
        <v>2265</v>
      </c>
      <c r="G35" s="999" t="s">
        <v>2176</v>
      </c>
      <c r="H35" s="999">
        <v>26</v>
      </c>
      <c r="I35" s="999">
        <v>72</v>
      </c>
      <c r="J35" s="999">
        <v>72</v>
      </c>
      <c r="K35" s="999">
        <v>50</v>
      </c>
      <c r="L35" s="999" t="s">
        <v>2273</v>
      </c>
      <c r="M35" s="998">
        <v>2</v>
      </c>
      <c r="N35" s="998">
        <v>2</v>
      </c>
      <c r="O35" s="2996"/>
      <c r="P35" s="2996"/>
      <c r="Q35" s="2996"/>
      <c r="R35" s="1000"/>
      <c r="S35" s="997"/>
      <c r="T35" s="1002"/>
      <c r="U35" s="1003"/>
      <c r="V35" s="1004"/>
      <c r="W35" s="998">
        <v>2</v>
      </c>
      <c r="X35" s="998">
        <v>2</v>
      </c>
      <c r="Y35" s="2630" t="s">
        <v>6975</v>
      </c>
      <c r="Z35" s="2619">
        <v>50</v>
      </c>
      <c r="AA35" s="2619">
        <v>72</v>
      </c>
      <c r="AB35" s="2619">
        <v>72</v>
      </c>
      <c r="AC35" s="2619">
        <v>26</v>
      </c>
      <c r="AD35" s="2630" t="s">
        <v>6958</v>
      </c>
      <c r="AE35" s="2619" t="s">
        <v>2265</v>
      </c>
      <c r="AF35" s="998">
        <v>1</v>
      </c>
      <c r="AG35" s="2619" t="s">
        <v>2264</v>
      </c>
      <c r="AH35" s="2619" t="s">
        <v>1148</v>
      </c>
      <c r="AI35" s="998">
        <v>1</v>
      </c>
      <c r="AJ35" s="2620" t="s">
        <v>2274</v>
      </c>
    </row>
    <row r="36" spans="1:36" ht="49.5" customHeight="1">
      <c r="A36" s="997" t="s">
        <v>2275</v>
      </c>
      <c r="B36" s="998">
        <v>1</v>
      </c>
      <c r="C36" s="999" t="s">
        <v>1146</v>
      </c>
      <c r="D36" s="999" t="s">
        <v>2264</v>
      </c>
      <c r="E36" s="998">
        <v>1</v>
      </c>
      <c r="F36" s="999" t="s">
        <v>2265</v>
      </c>
      <c r="G36" s="999" t="s">
        <v>2176</v>
      </c>
      <c r="H36" s="999">
        <v>26</v>
      </c>
      <c r="I36" s="999">
        <v>72</v>
      </c>
      <c r="J36" s="999">
        <v>72</v>
      </c>
      <c r="K36" s="999">
        <v>50</v>
      </c>
      <c r="L36" s="999" t="s">
        <v>2276</v>
      </c>
      <c r="M36" s="998">
        <v>2</v>
      </c>
      <c r="N36" s="998">
        <v>2</v>
      </c>
      <c r="O36" s="2996"/>
      <c r="P36" s="2996"/>
      <c r="Q36" s="2996"/>
      <c r="R36" s="1000"/>
      <c r="S36" s="997"/>
      <c r="T36" s="1002"/>
      <c r="U36" s="1003"/>
      <c r="V36" s="1004"/>
      <c r="W36" s="998">
        <v>2</v>
      </c>
      <c r="X36" s="998">
        <v>2</v>
      </c>
      <c r="Y36" s="2630" t="s">
        <v>6976</v>
      </c>
      <c r="Z36" s="2619">
        <v>50</v>
      </c>
      <c r="AA36" s="2619">
        <v>72</v>
      </c>
      <c r="AB36" s="2619">
        <v>72</v>
      </c>
      <c r="AC36" s="2619">
        <v>26</v>
      </c>
      <c r="AD36" s="2630" t="s">
        <v>6958</v>
      </c>
      <c r="AE36" s="2619" t="s">
        <v>2265</v>
      </c>
      <c r="AF36" s="998">
        <v>1</v>
      </c>
      <c r="AG36" s="2619" t="s">
        <v>2264</v>
      </c>
      <c r="AH36" s="2619" t="s">
        <v>1146</v>
      </c>
      <c r="AI36" s="998">
        <v>1</v>
      </c>
      <c r="AJ36" s="2620" t="s">
        <v>2275</v>
      </c>
    </row>
    <row r="37" spans="1:36" ht="49.5" customHeight="1">
      <c r="A37" s="997" t="s">
        <v>2277</v>
      </c>
      <c r="B37" s="998">
        <v>1</v>
      </c>
      <c r="C37" s="999" t="s">
        <v>1144</v>
      </c>
      <c r="D37" s="999" t="s">
        <v>2264</v>
      </c>
      <c r="E37" s="998">
        <v>1</v>
      </c>
      <c r="F37" s="999" t="s">
        <v>2265</v>
      </c>
      <c r="G37" s="999" t="s">
        <v>2176</v>
      </c>
      <c r="H37" s="999">
        <v>26</v>
      </c>
      <c r="I37" s="999">
        <v>78</v>
      </c>
      <c r="J37" s="999">
        <v>78</v>
      </c>
      <c r="K37" s="999">
        <v>50</v>
      </c>
      <c r="L37" s="999" t="s">
        <v>2278</v>
      </c>
      <c r="M37" s="998">
        <v>2</v>
      </c>
      <c r="N37" s="998">
        <v>2</v>
      </c>
      <c r="O37" s="2996"/>
      <c r="P37" s="2996"/>
      <c r="Q37" s="2996"/>
      <c r="R37" s="1000"/>
      <c r="S37" s="997"/>
      <c r="T37" s="1002"/>
      <c r="U37" s="1003"/>
      <c r="V37" s="1004"/>
      <c r="W37" s="998">
        <v>2</v>
      </c>
      <c r="X37" s="998">
        <v>2</v>
      </c>
      <c r="Y37" s="2630" t="s">
        <v>6979</v>
      </c>
      <c r="Z37" s="2619">
        <v>50</v>
      </c>
      <c r="AA37" s="2619">
        <v>78</v>
      </c>
      <c r="AB37" s="2619">
        <v>78</v>
      </c>
      <c r="AC37" s="2619">
        <v>26</v>
      </c>
      <c r="AD37" s="2630" t="s">
        <v>6958</v>
      </c>
      <c r="AE37" s="2619" t="s">
        <v>2265</v>
      </c>
      <c r="AF37" s="998">
        <v>1</v>
      </c>
      <c r="AG37" s="2619" t="s">
        <v>2264</v>
      </c>
      <c r="AH37" s="2619" t="s">
        <v>1144</v>
      </c>
      <c r="AI37" s="998">
        <v>1</v>
      </c>
      <c r="AJ37" s="2620" t="s">
        <v>2277</v>
      </c>
    </row>
    <row r="38" spans="1:36" ht="49.5" customHeight="1">
      <c r="A38" s="997" t="s">
        <v>2279</v>
      </c>
      <c r="B38" s="998">
        <v>1</v>
      </c>
      <c r="C38" s="999" t="s">
        <v>1142</v>
      </c>
      <c r="D38" s="999" t="s">
        <v>2280</v>
      </c>
      <c r="E38" s="998">
        <v>1</v>
      </c>
      <c r="F38" s="999" t="s">
        <v>2281</v>
      </c>
      <c r="G38" s="999" t="s">
        <v>2176</v>
      </c>
      <c r="H38" s="999">
        <v>26</v>
      </c>
      <c r="I38" s="999">
        <v>72</v>
      </c>
      <c r="J38" s="999">
        <v>72</v>
      </c>
      <c r="K38" s="999">
        <v>50</v>
      </c>
      <c r="L38" s="999" t="s">
        <v>2282</v>
      </c>
      <c r="M38" s="998">
        <v>2</v>
      </c>
      <c r="N38" s="998">
        <v>2</v>
      </c>
      <c r="O38" s="2996"/>
      <c r="P38" s="2996"/>
      <c r="Q38" s="2996"/>
      <c r="R38" s="1000"/>
      <c r="S38" s="997"/>
      <c r="T38" s="1002"/>
      <c r="U38" s="1003"/>
      <c r="V38" s="1004"/>
      <c r="W38" s="998">
        <v>2</v>
      </c>
      <c r="X38" s="998">
        <v>2</v>
      </c>
      <c r="Y38" s="2630" t="s">
        <v>6980</v>
      </c>
      <c r="Z38" s="2619">
        <v>50</v>
      </c>
      <c r="AA38" s="2619">
        <v>72</v>
      </c>
      <c r="AB38" s="2619">
        <v>72</v>
      </c>
      <c r="AC38" s="2619">
        <v>26</v>
      </c>
      <c r="AD38" s="2630" t="s">
        <v>6958</v>
      </c>
      <c r="AE38" s="2619" t="s">
        <v>2281</v>
      </c>
      <c r="AF38" s="998">
        <v>1</v>
      </c>
      <c r="AG38" s="2619" t="s">
        <v>2280</v>
      </c>
      <c r="AH38" s="2619" t="s">
        <v>1142</v>
      </c>
      <c r="AI38" s="998">
        <v>1</v>
      </c>
      <c r="AJ38" s="2620" t="s">
        <v>2279</v>
      </c>
    </row>
    <row r="39" spans="1:36" ht="49.5" customHeight="1">
      <c r="A39" s="997" t="s">
        <v>2283</v>
      </c>
      <c r="B39" s="998">
        <v>1</v>
      </c>
      <c r="C39" s="999" t="s">
        <v>1140</v>
      </c>
      <c r="D39" s="999" t="s">
        <v>2264</v>
      </c>
      <c r="E39" s="998">
        <v>1</v>
      </c>
      <c r="F39" s="999" t="s">
        <v>2265</v>
      </c>
      <c r="G39" s="999" t="s">
        <v>2176</v>
      </c>
      <c r="H39" s="999">
        <v>26</v>
      </c>
      <c r="I39" s="999">
        <v>78</v>
      </c>
      <c r="J39" s="999">
        <v>78</v>
      </c>
      <c r="K39" s="999">
        <v>40</v>
      </c>
      <c r="L39" s="999" t="s">
        <v>2273</v>
      </c>
      <c r="M39" s="998">
        <v>2</v>
      </c>
      <c r="N39" s="998">
        <v>2</v>
      </c>
      <c r="O39" s="2996"/>
      <c r="P39" s="2996"/>
      <c r="Q39" s="2996"/>
      <c r="R39" s="1000"/>
      <c r="S39" s="997"/>
      <c r="T39" s="1002"/>
      <c r="U39" s="1003"/>
      <c r="V39" s="1004"/>
      <c r="W39" s="998">
        <v>2</v>
      </c>
      <c r="X39" s="998">
        <v>2</v>
      </c>
      <c r="Y39" s="2630" t="s">
        <v>6968</v>
      </c>
      <c r="Z39" s="2619">
        <v>40</v>
      </c>
      <c r="AA39" s="2619">
        <v>78</v>
      </c>
      <c r="AB39" s="2619">
        <v>78</v>
      </c>
      <c r="AC39" s="2619">
        <v>26</v>
      </c>
      <c r="AD39" s="2630" t="s">
        <v>6958</v>
      </c>
      <c r="AE39" s="2619" t="s">
        <v>2265</v>
      </c>
      <c r="AF39" s="998">
        <v>1</v>
      </c>
      <c r="AG39" s="2619" t="s">
        <v>2264</v>
      </c>
      <c r="AH39" s="2619" t="s">
        <v>1140</v>
      </c>
      <c r="AI39" s="998">
        <v>1</v>
      </c>
      <c r="AJ39" s="2620" t="s">
        <v>2283</v>
      </c>
    </row>
    <row r="40" spans="1:36" ht="49.5" customHeight="1">
      <c r="A40" s="997" t="s">
        <v>2284</v>
      </c>
      <c r="B40" s="998">
        <v>1</v>
      </c>
      <c r="C40" s="999" t="s">
        <v>1138</v>
      </c>
      <c r="D40" s="999" t="s">
        <v>2264</v>
      </c>
      <c r="E40" s="998">
        <v>1</v>
      </c>
      <c r="F40" s="999" t="s">
        <v>2265</v>
      </c>
      <c r="G40" s="999" t="s">
        <v>2176</v>
      </c>
      <c r="H40" s="999">
        <v>26</v>
      </c>
      <c r="I40" s="999">
        <v>72</v>
      </c>
      <c r="J40" s="999">
        <v>72</v>
      </c>
      <c r="K40" s="999">
        <v>50</v>
      </c>
      <c r="L40" s="999" t="s">
        <v>2268</v>
      </c>
      <c r="M40" s="998">
        <v>2</v>
      </c>
      <c r="N40" s="998">
        <v>2</v>
      </c>
      <c r="O40" s="2996"/>
      <c r="P40" s="2996"/>
      <c r="Q40" s="2996"/>
      <c r="R40" s="1000"/>
      <c r="S40" s="997"/>
      <c r="T40" s="1002"/>
      <c r="U40" s="1003"/>
      <c r="V40" s="1004"/>
      <c r="W40" s="998">
        <v>2</v>
      </c>
      <c r="X40" s="998">
        <v>2</v>
      </c>
      <c r="Y40" s="2630" t="s">
        <v>6983</v>
      </c>
      <c r="Z40" s="2619">
        <v>50</v>
      </c>
      <c r="AA40" s="2619">
        <v>72</v>
      </c>
      <c r="AB40" s="2619">
        <v>72</v>
      </c>
      <c r="AC40" s="2619">
        <v>26</v>
      </c>
      <c r="AD40" s="2630" t="s">
        <v>6958</v>
      </c>
      <c r="AE40" s="2619" t="s">
        <v>2265</v>
      </c>
      <c r="AF40" s="998">
        <v>1</v>
      </c>
      <c r="AG40" s="2619" t="s">
        <v>2264</v>
      </c>
      <c r="AH40" s="2619" t="s">
        <v>1138</v>
      </c>
      <c r="AI40" s="998">
        <v>1</v>
      </c>
      <c r="AJ40" s="2620" t="s">
        <v>2284</v>
      </c>
    </row>
    <row r="41" spans="1:36" ht="49.5" customHeight="1">
      <c r="A41" s="997" t="s">
        <v>2285</v>
      </c>
      <c r="B41" s="998">
        <v>1</v>
      </c>
      <c r="C41" s="999" t="s">
        <v>1154</v>
      </c>
      <c r="D41" s="999" t="s">
        <v>2286</v>
      </c>
      <c r="E41" s="998">
        <v>1</v>
      </c>
      <c r="F41" s="999" t="s">
        <v>2287</v>
      </c>
      <c r="G41" s="999" t="s">
        <v>2176</v>
      </c>
      <c r="H41" s="999">
        <v>26</v>
      </c>
      <c r="I41" s="999">
        <v>56</v>
      </c>
      <c r="J41" s="999">
        <v>56</v>
      </c>
      <c r="K41" s="999">
        <v>50</v>
      </c>
      <c r="L41" s="999" t="s">
        <v>2288</v>
      </c>
      <c r="M41" s="998">
        <v>2</v>
      </c>
      <c r="N41" s="998">
        <v>2</v>
      </c>
      <c r="O41" s="2996"/>
      <c r="P41" s="2996"/>
      <c r="Q41" s="2996"/>
      <c r="R41" s="1000"/>
      <c r="S41" s="997"/>
      <c r="T41" s="1002"/>
      <c r="U41" s="1003"/>
      <c r="V41" s="1004"/>
      <c r="W41" s="998">
        <v>2</v>
      </c>
      <c r="X41" s="998">
        <v>2</v>
      </c>
      <c r="Y41" s="2630" t="s">
        <v>6981</v>
      </c>
      <c r="Z41" s="2619">
        <v>50</v>
      </c>
      <c r="AA41" s="2619">
        <v>56</v>
      </c>
      <c r="AB41" s="2619">
        <v>56</v>
      </c>
      <c r="AC41" s="2619">
        <v>26</v>
      </c>
      <c r="AD41" s="2630" t="s">
        <v>6958</v>
      </c>
      <c r="AE41" s="2619" t="s">
        <v>2287</v>
      </c>
      <c r="AF41" s="998">
        <v>1</v>
      </c>
      <c r="AG41" s="2619" t="s">
        <v>2286</v>
      </c>
      <c r="AH41" s="2619" t="s">
        <v>1154</v>
      </c>
      <c r="AI41" s="998">
        <v>1</v>
      </c>
      <c r="AJ41" s="2620" t="s">
        <v>2285</v>
      </c>
    </row>
    <row r="42" spans="1:36" ht="49.5" customHeight="1">
      <c r="A42" s="997" t="s">
        <v>2289</v>
      </c>
      <c r="B42" s="998">
        <v>1</v>
      </c>
      <c r="C42" s="999" t="s">
        <v>2290</v>
      </c>
      <c r="D42" s="999" t="s">
        <v>2226</v>
      </c>
      <c r="E42" s="998">
        <v>1</v>
      </c>
      <c r="F42" s="999" t="s">
        <v>2291</v>
      </c>
      <c r="G42" s="999" t="s">
        <v>2261</v>
      </c>
      <c r="H42" s="999">
        <v>14</v>
      </c>
      <c r="I42" s="999">
        <v>66</v>
      </c>
      <c r="J42" s="999">
        <v>66</v>
      </c>
      <c r="K42" s="999">
        <v>110</v>
      </c>
      <c r="L42" s="999" t="s">
        <v>2292</v>
      </c>
      <c r="M42" s="998">
        <v>2</v>
      </c>
      <c r="N42" s="998">
        <v>2</v>
      </c>
      <c r="O42" s="2996"/>
      <c r="P42" s="2996"/>
      <c r="Q42" s="2996"/>
      <c r="R42" s="1000"/>
      <c r="S42" s="997"/>
      <c r="T42" s="1002"/>
      <c r="U42" s="1003"/>
      <c r="V42" s="1004"/>
      <c r="W42" s="998">
        <v>2</v>
      </c>
      <c r="X42" s="998">
        <v>2</v>
      </c>
      <c r="Y42" s="2630" t="s">
        <v>6984</v>
      </c>
      <c r="Z42" s="2619">
        <v>110</v>
      </c>
      <c r="AA42" s="2619">
        <v>66</v>
      </c>
      <c r="AB42" s="2619">
        <v>66</v>
      </c>
      <c r="AC42" s="2619">
        <v>14</v>
      </c>
      <c r="AD42" s="2630" t="s">
        <v>6962</v>
      </c>
      <c r="AE42" s="2619" t="s">
        <v>2291</v>
      </c>
      <c r="AF42" s="998">
        <v>1</v>
      </c>
      <c r="AG42" s="2619" t="s">
        <v>2226</v>
      </c>
      <c r="AH42" s="2619" t="s">
        <v>2290</v>
      </c>
      <c r="AI42" s="998">
        <v>1</v>
      </c>
      <c r="AJ42" s="2620" t="s">
        <v>2289</v>
      </c>
    </row>
    <row r="43" spans="1:36" ht="49.5" customHeight="1">
      <c r="A43" s="997" t="s">
        <v>2293</v>
      </c>
      <c r="B43" s="998">
        <v>1</v>
      </c>
      <c r="C43" s="999" t="s">
        <v>2294</v>
      </c>
      <c r="D43" s="999" t="s">
        <v>2226</v>
      </c>
      <c r="E43" s="998">
        <v>1</v>
      </c>
      <c r="F43" s="999" t="s">
        <v>2227</v>
      </c>
      <c r="G43" s="999" t="s">
        <v>2261</v>
      </c>
      <c r="H43" s="999">
        <v>14</v>
      </c>
      <c r="I43" s="999">
        <v>56.4</v>
      </c>
      <c r="J43" s="999">
        <v>56.4</v>
      </c>
      <c r="K43" s="999">
        <v>135</v>
      </c>
      <c r="L43" s="999" t="s">
        <v>2292</v>
      </c>
      <c r="M43" s="998">
        <v>2</v>
      </c>
      <c r="N43" s="998">
        <v>2</v>
      </c>
      <c r="O43" s="2996"/>
      <c r="P43" s="2996"/>
      <c r="Q43" s="2996"/>
      <c r="R43" s="1000"/>
      <c r="S43" s="997"/>
      <c r="T43" s="1002"/>
      <c r="U43" s="1003"/>
      <c r="V43" s="1004"/>
      <c r="W43" s="998">
        <v>2</v>
      </c>
      <c r="X43" s="998">
        <v>2</v>
      </c>
      <c r="Y43" s="2630" t="s">
        <v>6984</v>
      </c>
      <c r="Z43" s="2619">
        <v>135</v>
      </c>
      <c r="AA43" s="2619">
        <v>56.4</v>
      </c>
      <c r="AB43" s="2619">
        <v>56.4</v>
      </c>
      <c r="AC43" s="2619">
        <v>14</v>
      </c>
      <c r="AD43" s="2630" t="s">
        <v>6962</v>
      </c>
      <c r="AE43" s="2619" t="s">
        <v>2227</v>
      </c>
      <c r="AF43" s="998">
        <v>1</v>
      </c>
      <c r="AG43" s="2619" t="s">
        <v>2226</v>
      </c>
      <c r="AH43" s="2619" t="s">
        <v>2294</v>
      </c>
      <c r="AI43" s="998">
        <v>1</v>
      </c>
      <c r="AJ43" s="2620" t="s">
        <v>2293</v>
      </c>
    </row>
    <row r="44" spans="1:36" ht="49.5" customHeight="1">
      <c r="A44" s="997" t="s">
        <v>2295</v>
      </c>
      <c r="B44" s="998">
        <v>1</v>
      </c>
      <c r="C44" s="999" t="s">
        <v>2296</v>
      </c>
      <c r="D44" s="999" t="s">
        <v>2226</v>
      </c>
      <c r="E44" s="998">
        <v>1</v>
      </c>
      <c r="F44" s="999" t="s">
        <v>2227</v>
      </c>
      <c r="G44" s="999" t="s">
        <v>2261</v>
      </c>
      <c r="H44" s="999">
        <v>14</v>
      </c>
      <c r="I44" s="999">
        <v>60</v>
      </c>
      <c r="J44" s="999">
        <v>60</v>
      </c>
      <c r="K44" s="999">
        <v>115</v>
      </c>
      <c r="L44" s="999" t="s">
        <v>2292</v>
      </c>
      <c r="M44" s="998">
        <v>2</v>
      </c>
      <c r="N44" s="998">
        <v>2</v>
      </c>
      <c r="O44" s="2996"/>
      <c r="P44" s="2996"/>
      <c r="Q44" s="2996"/>
      <c r="R44" s="1000"/>
      <c r="S44" s="997"/>
      <c r="T44" s="1002"/>
      <c r="U44" s="1003"/>
      <c r="V44" s="1004"/>
      <c r="W44" s="998">
        <v>2</v>
      </c>
      <c r="X44" s="998">
        <v>2</v>
      </c>
      <c r="Y44" s="2630" t="s">
        <v>6985</v>
      </c>
      <c r="Z44" s="2619">
        <v>115</v>
      </c>
      <c r="AA44" s="2619">
        <v>60</v>
      </c>
      <c r="AB44" s="2619">
        <v>60</v>
      </c>
      <c r="AC44" s="2619">
        <v>14</v>
      </c>
      <c r="AD44" s="2630" t="s">
        <v>6962</v>
      </c>
      <c r="AE44" s="2619" t="s">
        <v>2227</v>
      </c>
      <c r="AF44" s="998">
        <v>1</v>
      </c>
      <c r="AG44" s="2619" t="s">
        <v>2226</v>
      </c>
      <c r="AH44" s="2619" t="s">
        <v>2296</v>
      </c>
      <c r="AI44" s="998">
        <v>1</v>
      </c>
      <c r="AJ44" s="2620" t="s">
        <v>2295</v>
      </c>
    </row>
    <row r="45" spans="1:36" ht="49.5" customHeight="1">
      <c r="A45" s="997" t="s">
        <v>2297</v>
      </c>
      <c r="B45" s="998">
        <v>1</v>
      </c>
      <c r="C45" s="999" t="s">
        <v>2298</v>
      </c>
      <c r="D45" s="999" t="s">
        <v>2226</v>
      </c>
      <c r="E45" s="998">
        <v>1</v>
      </c>
      <c r="F45" s="999" t="s">
        <v>2299</v>
      </c>
      <c r="G45" s="999" t="s">
        <v>2176</v>
      </c>
      <c r="H45" s="999">
        <v>3</v>
      </c>
      <c r="I45" s="999">
        <v>72</v>
      </c>
      <c r="J45" s="999">
        <v>72</v>
      </c>
      <c r="K45" s="999">
        <v>75</v>
      </c>
      <c r="L45" s="999" t="s">
        <v>2300</v>
      </c>
      <c r="M45" s="998">
        <v>5</v>
      </c>
      <c r="N45" s="998">
        <v>4</v>
      </c>
      <c r="O45" s="2996"/>
      <c r="P45" s="2996"/>
      <c r="Q45" s="2996"/>
      <c r="R45" s="1000"/>
      <c r="S45" s="997"/>
      <c r="T45" s="1002"/>
      <c r="U45" s="1003"/>
      <c r="V45" s="1004"/>
      <c r="W45" s="998">
        <v>4</v>
      </c>
      <c r="X45" s="998">
        <v>5</v>
      </c>
      <c r="Y45" s="2630" t="s">
        <v>6986</v>
      </c>
      <c r="Z45" s="2619">
        <v>75</v>
      </c>
      <c r="AA45" s="2619">
        <v>72</v>
      </c>
      <c r="AB45" s="2619">
        <v>72</v>
      </c>
      <c r="AC45" s="2619">
        <v>3</v>
      </c>
      <c r="AD45" s="2630" t="s">
        <v>6958</v>
      </c>
      <c r="AE45" s="2619" t="s">
        <v>2299</v>
      </c>
      <c r="AF45" s="998">
        <v>1</v>
      </c>
      <c r="AG45" s="2619" t="s">
        <v>2226</v>
      </c>
      <c r="AH45" s="2619" t="s">
        <v>2298</v>
      </c>
      <c r="AI45" s="998">
        <v>1</v>
      </c>
      <c r="AJ45" s="2620" t="s">
        <v>2297</v>
      </c>
    </row>
    <row r="46" spans="1:36" ht="49.5" customHeight="1">
      <c r="A46" s="997" t="s">
        <v>2301</v>
      </c>
      <c r="B46" s="998">
        <v>1</v>
      </c>
      <c r="C46" s="999" t="s">
        <v>2302</v>
      </c>
      <c r="D46" s="999" t="s">
        <v>2194</v>
      </c>
      <c r="E46" s="998">
        <v>1</v>
      </c>
      <c r="F46" s="999" t="s">
        <v>2195</v>
      </c>
      <c r="G46" s="999" t="s">
        <v>2261</v>
      </c>
      <c r="H46" s="999">
        <v>7</v>
      </c>
      <c r="I46" s="999">
        <v>54</v>
      </c>
      <c r="J46" s="999">
        <v>54</v>
      </c>
      <c r="K46" s="999">
        <v>35</v>
      </c>
      <c r="L46" s="999" t="s">
        <v>2303</v>
      </c>
      <c r="M46" s="998">
        <v>2</v>
      </c>
      <c r="N46" s="998">
        <v>2</v>
      </c>
      <c r="O46" s="2996"/>
      <c r="P46" s="2996"/>
      <c r="Q46" s="2996"/>
      <c r="R46" s="1000"/>
      <c r="S46" s="997"/>
      <c r="T46" s="1002"/>
      <c r="U46" s="1003"/>
      <c r="V46" s="1004"/>
      <c r="W46" s="998">
        <v>2</v>
      </c>
      <c r="X46" s="998">
        <v>2</v>
      </c>
      <c r="Y46" s="2630" t="s">
        <v>6982</v>
      </c>
      <c r="Z46" s="2619">
        <v>35</v>
      </c>
      <c r="AA46" s="2619">
        <v>54</v>
      </c>
      <c r="AB46" s="2619">
        <v>54</v>
      </c>
      <c r="AC46" s="2619">
        <v>7</v>
      </c>
      <c r="AD46" s="2630" t="s">
        <v>6962</v>
      </c>
      <c r="AE46" s="2619" t="s">
        <v>2195</v>
      </c>
      <c r="AF46" s="998">
        <v>1</v>
      </c>
      <c r="AG46" s="2619" t="s">
        <v>2194</v>
      </c>
      <c r="AH46" s="2619" t="s">
        <v>2302</v>
      </c>
      <c r="AI46" s="998">
        <v>1</v>
      </c>
      <c r="AJ46" s="2620" t="s">
        <v>2301</v>
      </c>
    </row>
    <row r="47" spans="1:36" ht="49.5" customHeight="1">
      <c r="A47" s="997" t="s">
        <v>2304</v>
      </c>
      <c r="B47" s="998">
        <v>1</v>
      </c>
      <c r="C47" s="999" t="s">
        <v>2305</v>
      </c>
      <c r="D47" s="999" t="s">
        <v>2226</v>
      </c>
      <c r="E47" s="998">
        <v>1</v>
      </c>
      <c r="F47" s="999" t="s">
        <v>2299</v>
      </c>
      <c r="G47" s="999" t="s">
        <v>2176</v>
      </c>
      <c r="H47" s="999">
        <v>5</v>
      </c>
      <c r="I47" s="999">
        <v>24</v>
      </c>
      <c r="J47" s="999">
        <v>24</v>
      </c>
      <c r="K47" s="999">
        <v>20</v>
      </c>
      <c r="L47" s="999" t="s">
        <v>2306</v>
      </c>
      <c r="M47" s="998">
        <v>2</v>
      </c>
      <c r="N47" s="998">
        <v>2</v>
      </c>
      <c r="O47" s="2996"/>
      <c r="P47" s="2996"/>
      <c r="Q47" s="2996"/>
      <c r="R47" s="1000"/>
      <c r="S47" s="997"/>
      <c r="T47" s="1002"/>
      <c r="U47" s="1003"/>
      <c r="V47" s="1004"/>
      <c r="W47" s="998">
        <v>2</v>
      </c>
      <c r="X47" s="998">
        <v>2</v>
      </c>
      <c r="Y47" s="2630" t="s">
        <v>6987</v>
      </c>
      <c r="Z47" s="2619">
        <v>20</v>
      </c>
      <c r="AA47" s="2619">
        <v>24</v>
      </c>
      <c r="AB47" s="2619">
        <v>24</v>
      </c>
      <c r="AC47" s="2619">
        <v>5</v>
      </c>
      <c r="AD47" s="2630" t="s">
        <v>6958</v>
      </c>
      <c r="AE47" s="2619" t="s">
        <v>2299</v>
      </c>
      <c r="AF47" s="998">
        <v>1</v>
      </c>
      <c r="AG47" s="2619" t="s">
        <v>2226</v>
      </c>
      <c r="AH47" s="2619" t="s">
        <v>2305</v>
      </c>
      <c r="AI47" s="998">
        <v>1</v>
      </c>
      <c r="AJ47" s="2620" t="s">
        <v>2304</v>
      </c>
    </row>
    <row r="48" spans="1:36" ht="49.5" customHeight="1">
      <c r="A48" s="997" t="s">
        <v>2307</v>
      </c>
      <c r="B48" s="998">
        <v>1</v>
      </c>
      <c r="C48" s="999" t="s">
        <v>2308</v>
      </c>
      <c r="D48" s="999" t="s">
        <v>2226</v>
      </c>
      <c r="E48" s="998">
        <v>1</v>
      </c>
      <c r="F48" s="999" t="s">
        <v>2299</v>
      </c>
      <c r="G48" s="999" t="s">
        <v>2176</v>
      </c>
      <c r="H48" s="999">
        <v>7</v>
      </c>
      <c r="I48" s="999">
        <v>75</v>
      </c>
      <c r="J48" s="999">
        <v>75</v>
      </c>
      <c r="K48" s="999">
        <v>30</v>
      </c>
      <c r="L48" s="999" t="s">
        <v>2309</v>
      </c>
      <c r="M48" s="998">
        <v>2</v>
      </c>
      <c r="N48" s="998">
        <v>2</v>
      </c>
      <c r="O48" s="2996"/>
      <c r="P48" s="2996"/>
      <c r="Q48" s="2996"/>
      <c r="R48" s="1000"/>
      <c r="S48" s="997"/>
      <c r="T48" s="1002"/>
      <c r="U48" s="1003"/>
      <c r="V48" s="1004"/>
      <c r="W48" s="998">
        <v>2</v>
      </c>
      <c r="X48" s="998">
        <v>2</v>
      </c>
      <c r="Y48" s="2630" t="s">
        <v>6987</v>
      </c>
      <c r="Z48" s="2619">
        <v>30</v>
      </c>
      <c r="AA48" s="2619">
        <v>75</v>
      </c>
      <c r="AB48" s="2619">
        <v>75</v>
      </c>
      <c r="AC48" s="2619">
        <v>7</v>
      </c>
      <c r="AD48" s="2630" t="s">
        <v>6958</v>
      </c>
      <c r="AE48" s="2619" t="s">
        <v>2299</v>
      </c>
      <c r="AF48" s="998">
        <v>1</v>
      </c>
      <c r="AG48" s="2619" t="s">
        <v>2226</v>
      </c>
      <c r="AH48" s="2619" t="s">
        <v>2308</v>
      </c>
      <c r="AI48" s="998">
        <v>1</v>
      </c>
      <c r="AJ48" s="2620" t="s">
        <v>2307</v>
      </c>
    </row>
    <row r="49" spans="1:36" ht="49.5" customHeight="1">
      <c r="A49" s="997" t="s">
        <v>2310</v>
      </c>
      <c r="B49" s="998">
        <v>1</v>
      </c>
      <c r="C49" s="999" t="s">
        <v>2311</v>
      </c>
      <c r="D49" s="999" t="s">
        <v>2208</v>
      </c>
      <c r="E49" s="998">
        <v>1</v>
      </c>
      <c r="F49" s="999" t="s">
        <v>2209</v>
      </c>
      <c r="G49" s="999" t="s">
        <v>2176</v>
      </c>
      <c r="H49" s="999">
        <v>3</v>
      </c>
      <c r="I49" s="999">
        <v>36</v>
      </c>
      <c r="J49" s="999">
        <v>36</v>
      </c>
      <c r="K49" s="999">
        <v>20</v>
      </c>
      <c r="L49" s="999" t="s">
        <v>2306</v>
      </c>
      <c r="M49" s="998">
        <v>2</v>
      </c>
      <c r="N49" s="998">
        <v>2</v>
      </c>
      <c r="O49" s="2996"/>
      <c r="P49" s="2996"/>
      <c r="Q49" s="2996"/>
      <c r="R49" s="1000"/>
      <c r="S49" s="997"/>
      <c r="T49" s="1002"/>
      <c r="U49" s="1003"/>
      <c r="V49" s="1004"/>
      <c r="W49" s="998">
        <v>2</v>
      </c>
      <c r="X49" s="998">
        <v>2</v>
      </c>
      <c r="Y49" s="2630" t="s">
        <v>6987</v>
      </c>
      <c r="Z49" s="2619">
        <v>20</v>
      </c>
      <c r="AA49" s="2619">
        <v>36</v>
      </c>
      <c r="AB49" s="2619">
        <v>36</v>
      </c>
      <c r="AC49" s="2619">
        <v>3</v>
      </c>
      <c r="AD49" s="2630" t="s">
        <v>6958</v>
      </c>
      <c r="AE49" s="2619" t="s">
        <v>2209</v>
      </c>
      <c r="AF49" s="998">
        <v>1</v>
      </c>
      <c r="AG49" s="2619" t="s">
        <v>2208</v>
      </c>
      <c r="AH49" s="2619" t="s">
        <v>2311</v>
      </c>
      <c r="AI49" s="998">
        <v>1</v>
      </c>
      <c r="AJ49" s="2620" t="s">
        <v>2310</v>
      </c>
    </row>
    <row r="50" spans="1:36" ht="49.5" customHeight="1">
      <c r="A50" s="997" t="s">
        <v>2312</v>
      </c>
      <c r="B50" s="998">
        <v>1</v>
      </c>
      <c r="C50" s="999" t="s">
        <v>2313</v>
      </c>
      <c r="D50" s="999" t="s">
        <v>2217</v>
      </c>
      <c r="E50" s="998">
        <v>1</v>
      </c>
      <c r="F50" s="999" t="s">
        <v>2218</v>
      </c>
      <c r="G50" s="999" t="s">
        <v>2176</v>
      </c>
      <c r="H50" s="999">
        <v>3</v>
      </c>
      <c r="I50" s="999">
        <v>25.2</v>
      </c>
      <c r="J50" s="999">
        <v>25.2</v>
      </c>
      <c r="K50" s="999">
        <v>35</v>
      </c>
      <c r="L50" s="999" t="s">
        <v>2314</v>
      </c>
      <c r="M50" s="998">
        <v>2</v>
      </c>
      <c r="N50" s="998">
        <v>2</v>
      </c>
      <c r="O50" s="2996"/>
      <c r="P50" s="2996"/>
      <c r="Q50" s="2996"/>
      <c r="R50" s="1000"/>
      <c r="S50" s="997"/>
      <c r="T50" s="1002"/>
      <c r="U50" s="1003"/>
      <c r="V50" s="1004"/>
      <c r="W50" s="998">
        <v>2</v>
      </c>
      <c r="X50" s="998">
        <v>2</v>
      </c>
      <c r="Y50" s="2630" t="s">
        <v>6988</v>
      </c>
      <c r="Z50" s="2619">
        <v>35</v>
      </c>
      <c r="AA50" s="2619">
        <v>25.2</v>
      </c>
      <c r="AB50" s="2619">
        <v>25.2</v>
      </c>
      <c r="AC50" s="2619">
        <v>3</v>
      </c>
      <c r="AD50" s="2630" t="s">
        <v>6958</v>
      </c>
      <c r="AE50" s="2619" t="s">
        <v>2218</v>
      </c>
      <c r="AF50" s="998">
        <v>1</v>
      </c>
      <c r="AG50" s="2619" t="s">
        <v>2217</v>
      </c>
      <c r="AH50" s="2619" t="s">
        <v>2313</v>
      </c>
      <c r="AI50" s="998">
        <v>1</v>
      </c>
      <c r="AJ50" s="2620" t="s">
        <v>2312</v>
      </c>
    </row>
    <row r="51" spans="1:36" ht="49.5" customHeight="1">
      <c r="A51" s="997" t="s">
        <v>2315</v>
      </c>
      <c r="B51" s="998">
        <v>1</v>
      </c>
      <c r="C51" s="999" t="s">
        <v>2316</v>
      </c>
      <c r="D51" s="999" t="s">
        <v>2194</v>
      </c>
      <c r="E51" s="998">
        <v>1</v>
      </c>
      <c r="F51" s="999" t="s">
        <v>2317</v>
      </c>
      <c r="G51" s="999" t="s">
        <v>2176</v>
      </c>
      <c r="H51" s="999">
        <v>3</v>
      </c>
      <c r="I51" s="999">
        <v>54</v>
      </c>
      <c r="J51" s="999">
        <v>54</v>
      </c>
      <c r="K51" s="999">
        <v>40</v>
      </c>
      <c r="L51" s="999" t="s">
        <v>2318</v>
      </c>
      <c r="M51" s="998">
        <v>2</v>
      </c>
      <c r="N51" s="998">
        <v>2</v>
      </c>
      <c r="O51" s="2996"/>
      <c r="P51" s="2996"/>
      <c r="Q51" s="2996"/>
      <c r="R51" s="1000"/>
      <c r="S51" s="997"/>
      <c r="T51" s="1002"/>
      <c r="U51" s="1003"/>
      <c r="V51" s="1004"/>
      <c r="W51" s="998">
        <v>2</v>
      </c>
      <c r="X51" s="998">
        <v>2</v>
      </c>
      <c r="Y51" s="2630" t="s">
        <v>6991</v>
      </c>
      <c r="Z51" s="2619">
        <v>40</v>
      </c>
      <c r="AA51" s="2619">
        <v>54</v>
      </c>
      <c r="AB51" s="2619">
        <v>54</v>
      </c>
      <c r="AC51" s="2619">
        <v>3</v>
      </c>
      <c r="AD51" s="2630" t="s">
        <v>6958</v>
      </c>
      <c r="AE51" s="2619" t="s">
        <v>2317</v>
      </c>
      <c r="AF51" s="998">
        <v>1</v>
      </c>
      <c r="AG51" s="2619" t="s">
        <v>2194</v>
      </c>
      <c r="AH51" s="2619" t="s">
        <v>2316</v>
      </c>
      <c r="AI51" s="998">
        <v>1</v>
      </c>
      <c r="AJ51" s="2620" t="s">
        <v>2315</v>
      </c>
    </row>
    <row r="52" spans="1:36" ht="49.5" customHeight="1">
      <c r="A52" s="997" t="s">
        <v>2319</v>
      </c>
      <c r="B52" s="998">
        <v>1</v>
      </c>
      <c r="C52" s="999" t="s">
        <v>2320</v>
      </c>
      <c r="D52" s="999" t="s">
        <v>2194</v>
      </c>
      <c r="E52" s="998">
        <v>1</v>
      </c>
      <c r="F52" s="999" t="s">
        <v>2321</v>
      </c>
      <c r="G52" s="999" t="s">
        <v>2176</v>
      </c>
      <c r="H52" s="999">
        <v>14</v>
      </c>
      <c r="I52" s="999">
        <v>54</v>
      </c>
      <c r="J52" s="999">
        <v>54</v>
      </c>
      <c r="K52" s="999">
        <v>20</v>
      </c>
      <c r="L52" s="999" t="s">
        <v>2322</v>
      </c>
      <c r="M52" s="998">
        <v>2</v>
      </c>
      <c r="N52" s="998">
        <v>2</v>
      </c>
      <c r="O52" s="2996"/>
      <c r="P52" s="2996"/>
      <c r="Q52" s="2996"/>
      <c r="R52" s="1000"/>
      <c r="S52" s="997"/>
      <c r="T52" s="1002"/>
      <c r="U52" s="1003"/>
      <c r="V52" s="1004"/>
      <c r="W52" s="998">
        <v>2</v>
      </c>
      <c r="X52" s="998">
        <v>2</v>
      </c>
      <c r="Y52" s="2630" t="s">
        <v>6992</v>
      </c>
      <c r="Z52" s="2619">
        <v>20</v>
      </c>
      <c r="AA52" s="2619">
        <v>54</v>
      </c>
      <c r="AB52" s="2619">
        <v>54</v>
      </c>
      <c r="AC52" s="2619">
        <v>14</v>
      </c>
      <c r="AD52" s="2630" t="s">
        <v>6958</v>
      </c>
      <c r="AE52" s="2619" t="s">
        <v>2321</v>
      </c>
      <c r="AF52" s="998">
        <v>1</v>
      </c>
      <c r="AG52" s="2619" t="s">
        <v>2194</v>
      </c>
      <c r="AH52" s="2619" t="s">
        <v>2320</v>
      </c>
      <c r="AI52" s="998">
        <v>1</v>
      </c>
      <c r="AJ52" s="2620" t="s">
        <v>2319</v>
      </c>
    </row>
    <row r="53" spans="1:36" ht="49.5" customHeight="1">
      <c r="A53" s="997" t="s">
        <v>2323</v>
      </c>
      <c r="B53" s="998">
        <v>1</v>
      </c>
      <c r="C53" s="999" t="s">
        <v>2324</v>
      </c>
      <c r="D53" s="999" t="s">
        <v>2226</v>
      </c>
      <c r="E53" s="998">
        <v>1</v>
      </c>
      <c r="F53" s="999" t="s">
        <v>2325</v>
      </c>
      <c r="G53" s="999" t="s">
        <v>2261</v>
      </c>
      <c r="H53" s="999">
        <v>9</v>
      </c>
      <c r="I53" s="999">
        <v>54</v>
      </c>
      <c r="J53" s="999">
        <v>54</v>
      </c>
      <c r="K53" s="999">
        <v>35</v>
      </c>
      <c r="L53" s="999" t="s">
        <v>2326</v>
      </c>
      <c r="M53" s="998">
        <v>2</v>
      </c>
      <c r="N53" s="998">
        <v>2</v>
      </c>
      <c r="O53" s="2996"/>
      <c r="P53" s="2996"/>
      <c r="Q53" s="2996"/>
      <c r="R53" s="1000"/>
      <c r="S53" s="997"/>
      <c r="T53" s="1002"/>
      <c r="U53" s="1003"/>
      <c r="V53" s="1004"/>
      <c r="W53" s="998">
        <v>2</v>
      </c>
      <c r="X53" s="998">
        <v>2</v>
      </c>
      <c r="Y53" s="2630" t="s">
        <v>6993</v>
      </c>
      <c r="Z53" s="2619">
        <v>35</v>
      </c>
      <c r="AA53" s="2619">
        <v>54</v>
      </c>
      <c r="AB53" s="2619">
        <v>54</v>
      </c>
      <c r="AC53" s="2619">
        <v>9</v>
      </c>
      <c r="AD53" s="2630" t="s">
        <v>6962</v>
      </c>
      <c r="AE53" s="2619" t="s">
        <v>2325</v>
      </c>
      <c r="AF53" s="998">
        <v>1</v>
      </c>
      <c r="AG53" s="2619" t="s">
        <v>2226</v>
      </c>
      <c r="AH53" s="2619" t="s">
        <v>2324</v>
      </c>
      <c r="AI53" s="998">
        <v>1</v>
      </c>
      <c r="AJ53" s="2620" t="s">
        <v>2323</v>
      </c>
    </row>
    <row r="54" spans="1:36" ht="49.5" customHeight="1">
      <c r="A54" s="997" t="s">
        <v>2327</v>
      </c>
      <c r="B54" s="998">
        <v>1</v>
      </c>
      <c r="C54" s="999" t="s">
        <v>2328</v>
      </c>
      <c r="D54" s="999" t="s">
        <v>2226</v>
      </c>
      <c r="E54" s="998">
        <v>1</v>
      </c>
      <c r="F54" s="999" t="s">
        <v>2329</v>
      </c>
      <c r="G54" s="999" t="s">
        <v>2261</v>
      </c>
      <c r="H54" s="999">
        <v>9</v>
      </c>
      <c r="I54" s="999">
        <v>45</v>
      </c>
      <c r="J54" s="999">
        <v>45</v>
      </c>
      <c r="K54" s="999">
        <v>45</v>
      </c>
      <c r="L54" s="999" t="s">
        <v>2292</v>
      </c>
      <c r="M54" s="998">
        <v>2</v>
      </c>
      <c r="N54" s="998">
        <v>2</v>
      </c>
      <c r="O54" s="2996"/>
      <c r="P54" s="2996"/>
      <c r="Q54" s="2996"/>
      <c r="R54" s="1000"/>
      <c r="S54" s="997"/>
      <c r="T54" s="1002"/>
      <c r="U54" s="1003"/>
      <c r="V54" s="1004"/>
      <c r="W54" s="998">
        <v>2</v>
      </c>
      <c r="X54" s="998">
        <v>2</v>
      </c>
      <c r="Y54" s="2630" t="s">
        <v>6984</v>
      </c>
      <c r="Z54" s="2619">
        <v>45</v>
      </c>
      <c r="AA54" s="2619">
        <v>45</v>
      </c>
      <c r="AB54" s="2619">
        <v>45</v>
      </c>
      <c r="AC54" s="2619">
        <v>9</v>
      </c>
      <c r="AD54" s="2630" t="s">
        <v>6962</v>
      </c>
      <c r="AE54" s="2619" t="s">
        <v>2329</v>
      </c>
      <c r="AF54" s="998">
        <v>1</v>
      </c>
      <c r="AG54" s="2619" t="s">
        <v>2226</v>
      </c>
      <c r="AH54" s="2619" t="s">
        <v>2328</v>
      </c>
      <c r="AI54" s="998">
        <v>1</v>
      </c>
      <c r="AJ54" s="2620" t="s">
        <v>2327</v>
      </c>
    </row>
    <row r="55" spans="1:36" ht="49.5" customHeight="1">
      <c r="A55" s="997" t="s">
        <v>2330</v>
      </c>
      <c r="B55" s="998">
        <v>1</v>
      </c>
      <c r="C55" s="999" t="s">
        <v>2331</v>
      </c>
      <c r="D55" s="999" t="s">
        <v>2332</v>
      </c>
      <c r="E55" s="998">
        <v>1</v>
      </c>
      <c r="F55" s="999" t="s">
        <v>2333</v>
      </c>
      <c r="G55" s="999" t="s">
        <v>2176</v>
      </c>
      <c r="H55" s="999">
        <v>9</v>
      </c>
      <c r="I55" s="999">
        <v>31</v>
      </c>
      <c r="J55" s="999">
        <v>31</v>
      </c>
      <c r="K55" s="999">
        <v>45</v>
      </c>
      <c r="L55" s="999" t="s">
        <v>2326</v>
      </c>
      <c r="M55" s="998">
        <v>5</v>
      </c>
      <c r="N55" s="998">
        <v>4</v>
      </c>
      <c r="O55" s="2996"/>
      <c r="P55" s="2996"/>
      <c r="Q55" s="2996"/>
      <c r="R55" s="1000"/>
      <c r="S55" s="997"/>
      <c r="T55" s="1002"/>
      <c r="U55" s="1003"/>
      <c r="V55" s="1004"/>
      <c r="W55" s="998">
        <v>4</v>
      </c>
      <c r="X55" s="998">
        <v>5</v>
      </c>
      <c r="Y55" s="2630" t="s">
        <v>6993</v>
      </c>
      <c r="Z55" s="2619">
        <v>45</v>
      </c>
      <c r="AA55" s="2619">
        <v>31</v>
      </c>
      <c r="AB55" s="2619">
        <v>31</v>
      </c>
      <c r="AC55" s="2619">
        <v>9</v>
      </c>
      <c r="AD55" s="2630" t="s">
        <v>6958</v>
      </c>
      <c r="AE55" s="2619" t="s">
        <v>2333</v>
      </c>
      <c r="AF55" s="998">
        <v>1</v>
      </c>
      <c r="AG55" s="2619" t="s">
        <v>2332</v>
      </c>
      <c r="AH55" s="2619" t="s">
        <v>2331</v>
      </c>
      <c r="AI55" s="998">
        <v>1</v>
      </c>
      <c r="AJ55" s="2620" t="s">
        <v>2330</v>
      </c>
    </row>
    <row r="56" spans="1:36" ht="49.5" customHeight="1">
      <c r="A56" s="997" t="s">
        <v>2334</v>
      </c>
      <c r="B56" s="998">
        <v>1</v>
      </c>
      <c r="C56" s="999" t="s">
        <v>2335</v>
      </c>
      <c r="D56" s="999" t="s">
        <v>2217</v>
      </c>
      <c r="E56" s="998">
        <v>1</v>
      </c>
      <c r="F56" s="999" t="s">
        <v>2336</v>
      </c>
      <c r="G56" s="999" t="s">
        <v>2176</v>
      </c>
      <c r="H56" s="999">
        <v>9</v>
      </c>
      <c r="I56" s="999">
        <v>8.4</v>
      </c>
      <c r="J56" s="999">
        <v>8.4</v>
      </c>
      <c r="K56" s="999">
        <v>40</v>
      </c>
      <c r="L56" s="999" t="s">
        <v>2326</v>
      </c>
      <c r="M56" s="998">
        <v>2</v>
      </c>
      <c r="N56" s="998">
        <v>2</v>
      </c>
      <c r="O56" s="2996"/>
      <c r="P56" s="2996"/>
      <c r="Q56" s="2996"/>
      <c r="R56" s="1000"/>
      <c r="S56" s="997"/>
      <c r="T56" s="2997"/>
      <c r="U56" s="2997"/>
      <c r="V56" s="2997"/>
      <c r="W56" s="998">
        <v>2</v>
      </c>
      <c r="X56" s="998">
        <v>2</v>
      </c>
      <c r="Y56" s="2630" t="s">
        <v>6993</v>
      </c>
      <c r="Z56" s="2619">
        <v>40</v>
      </c>
      <c r="AA56" s="2619">
        <v>8.4</v>
      </c>
      <c r="AB56" s="2619">
        <v>8.4</v>
      </c>
      <c r="AC56" s="2619">
        <v>9</v>
      </c>
      <c r="AD56" s="2630" t="s">
        <v>6958</v>
      </c>
      <c r="AE56" s="2619" t="s">
        <v>2336</v>
      </c>
      <c r="AF56" s="998">
        <v>1</v>
      </c>
      <c r="AG56" s="2619" t="s">
        <v>2217</v>
      </c>
      <c r="AH56" s="2619" t="s">
        <v>2335</v>
      </c>
      <c r="AI56" s="998">
        <v>1</v>
      </c>
      <c r="AJ56" s="2620" t="s">
        <v>2334</v>
      </c>
    </row>
    <row r="57" spans="1:36" ht="49.5" customHeight="1">
      <c r="A57" s="997" t="s">
        <v>2337</v>
      </c>
      <c r="B57" s="998">
        <v>1</v>
      </c>
      <c r="C57" s="999" t="s">
        <v>2338</v>
      </c>
      <c r="D57" s="999" t="s">
        <v>2226</v>
      </c>
      <c r="E57" s="998">
        <v>1</v>
      </c>
      <c r="F57" s="999" t="s">
        <v>2325</v>
      </c>
      <c r="G57" s="999" t="s">
        <v>2261</v>
      </c>
      <c r="H57" s="999">
        <v>4</v>
      </c>
      <c r="I57" s="999">
        <v>60</v>
      </c>
      <c r="J57" s="999">
        <v>60</v>
      </c>
      <c r="K57" s="999">
        <v>35</v>
      </c>
      <c r="L57" s="999" t="s">
        <v>2339</v>
      </c>
      <c r="M57" s="998">
        <v>2</v>
      </c>
      <c r="N57" s="998">
        <v>2</v>
      </c>
      <c r="O57" s="2996"/>
      <c r="P57" s="2996"/>
      <c r="Q57" s="2996"/>
      <c r="R57" s="1000"/>
      <c r="S57" s="997"/>
      <c r="T57" s="2997"/>
      <c r="U57" s="2997"/>
      <c r="V57" s="2997"/>
      <c r="W57" s="998">
        <v>2</v>
      </c>
      <c r="X57" s="998">
        <v>2</v>
      </c>
      <c r="Y57" s="2630" t="s">
        <v>6989</v>
      </c>
      <c r="Z57" s="2619">
        <v>35</v>
      </c>
      <c r="AA57" s="2619">
        <v>60</v>
      </c>
      <c r="AB57" s="2619">
        <v>60</v>
      </c>
      <c r="AC57" s="2619">
        <v>4</v>
      </c>
      <c r="AD57" s="2630" t="s">
        <v>6962</v>
      </c>
      <c r="AE57" s="2619" t="s">
        <v>2325</v>
      </c>
      <c r="AF57" s="998">
        <v>1</v>
      </c>
      <c r="AG57" s="2619" t="s">
        <v>2226</v>
      </c>
      <c r="AH57" s="2619" t="s">
        <v>2338</v>
      </c>
      <c r="AI57" s="998">
        <v>1</v>
      </c>
      <c r="AJ57" s="2620" t="s">
        <v>2337</v>
      </c>
    </row>
    <row r="58" spans="1:36" ht="49.5" customHeight="1">
      <c r="A58" s="997" t="s">
        <v>2340</v>
      </c>
      <c r="B58" s="998">
        <v>1</v>
      </c>
      <c r="C58" s="999" t="s">
        <v>2341</v>
      </c>
      <c r="D58" s="999" t="s">
        <v>2226</v>
      </c>
      <c r="E58" s="998">
        <v>1</v>
      </c>
      <c r="F58" s="999" t="s">
        <v>2342</v>
      </c>
      <c r="G58" s="999" t="s">
        <v>2176</v>
      </c>
      <c r="H58" s="999">
        <v>4</v>
      </c>
      <c r="I58" s="999">
        <v>59.5</v>
      </c>
      <c r="J58" s="999">
        <v>59.5</v>
      </c>
      <c r="K58" s="999">
        <v>45</v>
      </c>
      <c r="L58" s="999" t="s">
        <v>2292</v>
      </c>
      <c r="M58" s="998">
        <v>2</v>
      </c>
      <c r="N58" s="998">
        <v>2</v>
      </c>
      <c r="O58" s="2996"/>
      <c r="P58" s="2996"/>
      <c r="Q58" s="2996"/>
      <c r="R58" s="1000"/>
      <c r="S58" s="997"/>
      <c r="T58" s="2997"/>
      <c r="U58" s="2997"/>
      <c r="V58" s="2997"/>
      <c r="W58" s="998">
        <v>2</v>
      </c>
      <c r="X58" s="998">
        <v>2</v>
      </c>
      <c r="Y58" s="2630" t="s">
        <v>6984</v>
      </c>
      <c r="Z58" s="2619">
        <v>45</v>
      </c>
      <c r="AA58" s="2619">
        <v>59.5</v>
      </c>
      <c r="AB58" s="2619">
        <v>59.5</v>
      </c>
      <c r="AC58" s="2619">
        <v>4</v>
      </c>
      <c r="AD58" s="2630" t="s">
        <v>6958</v>
      </c>
      <c r="AE58" s="2619" t="s">
        <v>2342</v>
      </c>
      <c r="AF58" s="998">
        <v>1</v>
      </c>
      <c r="AG58" s="2619" t="s">
        <v>2226</v>
      </c>
      <c r="AH58" s="2619" t="s">
        <v>2341</v>
      </c>
      <c r="AI58" s="998">
        <v>1</v>
      </c>
      <c r="AJ58" s="2620" t="s">
        <v>2340</v>
      </c>
    </row>
    <row r="59" spans="1:36" ht="49.5" customHeight="1">
      <c r="A59" s="997" t="s">
        <v>2343</v>
      </c>
      <c r="B59" s="998">
        <v>1</v>
      </c>
      <c r="C59" s="999" t="s">
        <v>2344</v>
      </c>
      <c r="D59" s="999" t="s">
        <v>2208</v>
      </c>
      <c r="E59" s="998">
        <v>1</v>
      </c>
      <c r="F59" s="999" t="s">
        <v>2345</v>
      </c>
      <c r="G59" s="999" t="s">
        <v>2176</v>
      </c>
      <c r="H59" s="999">
        <v>2</v>
      </c>
      <c r="I59" s="999">
        <v>24</v>
      </c>
      <c r="J59" s="999">
        <v>24</v>
      </c>
      <c r="K59" s="999">
        <v>150</v>
      </c>
      <c r="L59" s="999" t="s">
        <v>2292</v>
      </c>
      <c r="M59" s="998">
        <v>2</v>
      </c>
      <c r="N59" s="998">
        <v>2</v>
      </c>
      <c r="O59" s="2996"/>
      <c r="P59" s="2996"/>
      <c r="Q59" s="2996"/>
      <c r="R59" s="1000"/>
      <c r="S59" s="997"/>
      <c r="T59" s="2997"/>
      <c r="U59" s="2997"/>
      <c r="V59" s="2997"/>
      <c r="W59" s="998">
        <v>2</v>
      </c>
      <c r="X59" s="998">
        <v>2</v>
      </c>
      <c r="Y59" s="2630" t="s">
        <v>6984</v>
      </c>
      <c r="Z59" s="2619">
        <v>150</v>
      </c>
      <c r="AA59" s="2619">
        <v>24</v>
      </c>
      <c r="AB59" s="2619">
        <v>24</v>
      </c>
      <c r="AC59" s="2619">
        <v>2</v>
      </c>
      <c r="AD59" s="2630" t="s">
        <v>6958</v>
      </c>
      <c r="AE59" s="2619" t="s">
        <v>2345</v>
      </c>
      <c r="AF59" s="998">
        <v>1</v>
      </c>
      <c r="AG59" s="2619" t="s">
        <v>2208</v>
      </c>
      <c r="AH59" s="2619" t="s">
        <v>2344</v>
      </c>
      <c r="AI59" s="998">
        <v>1</v>
      </c>
      <c r="AJ59" s="2620" t="s">
        <v>2343</v>
      </c>
    </row>
    <row r="60" spans="1:36" ht="49.5" customHeight="1">
      <c r="A60" s="997" t="s">
        <v>2346</v>
      </c>
      <c r="B60" s="998">
        <v>1</v>
      </c>
      <c r="C60" s="999" t="s">
        <v>2347</v>
      </c>
      <c r="D60" s="999" t="s">
        <v>2194</v>
      </c>
      <c r="E60" s="998">
        <v>1</v>
      </c>
      <c r="F60" s="999" t="s">
        <v>2348</v>
      </c>
      <c r="G60" s="999" t="s">
        <v>2176</v>
      </c>
      <c r="H60" s="999">
        <v>15</v>
      </c>
      <c r="I60" s="999">
        <v>42</v>
      </c>
      <c r="J60" s="999">
        <v>42</v>
      </c>
      <c r="K60" s="999">
        <v>140</v>
      </c>
      <c r="L60" s="999" t="s">
        <v>6994</v>
      </c>
      <c r="M60" s="998">
        <v>2</v>
      </c>
      <c r="N60" s="998">
        <v>2</v>
      </c>
      <c r="O60" s="2996"/>
      <c r="P60" s="2996"/>
      <c r="Q60" s="2996"/>
      <c r="R60" s="1000"/>
      <c r="S60" s="997"/>
      <c r="T60" s="2997"/>
      <c r="U60" s="2997"/>
      <c r="V60" s="2997"/>
      <c r="W60" s="998">
        <v>2</v>
      </c>
      <c r="X60" s="998">
        <v>2</v>
      </c>
      <c r="Y60" s="2630" t="s">
        <v>6995</v>
      </c>
      <c r="Z60" s="2619">
        <v>140</v>
      </c>
      <c r="AA60" s="2619">
        <v>42</v>
      </c>
      <c r="AB60" s="2619">
        <v>42</v>
      </c>
      <c r="AC60" s="2619">
        <v>15</v>
      </c>
      <c r="AD60" s="2630" t="s">
        <v>6958</v>
      </c>
      <c r="AE60" s="2619" t="s">
        <v>2348</v>
      </c>
      <c r="AF60" s="998">
        <v>1</v>
      </c>
      <c r="AG60" s="2619" t="s">
        <v>2194</v>
      </c>
      <c r="AH60" s="2619" t="s">
        <v>2347</v>
      </c>
      <c r="AI60" s="998">
        <v>1</v>
      </c>
      <c r="AJ60" s="2620" t="s">
        <v>2346</v>
      </c>
    </row>
    <row r="61" spans="1:36" ht="49.5" customHeight="1">
      <c r="A61" s="997" t="s">
        <v>2349</v>
      </c>
      <c r="B61" s="998">
        <v>1</v>
      </c>
      <c r="C61" s="999" t="s">
        <v>2350</v>
      </c>
      <c r="D61" s="999" t="s">
        <v>2194</v>
      </c>
      <c r="E61" s="998">
        <v>1</v>
      </c>
      <c r="F61" s="999" t="s">
        <v>2351</v>
      </c>
      <c r="G61" s="999" t="s">
        <v>2176</v>
      </c>
      <c r="H61" s="999">
        <v>18</v>
      </c>
      <c r="I61" s="999">
        <v>42</v>
      </c>
      <c r="J61" s="999">
        <v>42</v>
      </c>
      <c r="K61" s="999">
        <v>90</v>
      </c>
      <c r="L61" s="999" t="s">
        <v>2352</v>
      </c>
      <c r="M61" s="998">
        <v>2</v>
      </c>
      <c r="N61" s="998">
        <v>2</v>
      </c>
      <c r="O61" s="2996"/>
      <c r="P61" s="2996"/>
      <c r="Q61" s="2996"/>
      <c r="R61" s="1000"/>
      <c r="S61" s="997"/>
      <c r="T61" s="2997"/>
      <c r="U61" s="2997"/>
      <c r="V61" s="2997"/>
      <c r="W61" s="998">
        <v>2</v>
      </c>
      <c r="X61" s="998">
        <v>2</v>
      </c>
      <c r="Y61" s="2630" t="s">
        <v>6990</v>
      </c>
      <c r="Z61" s="2619">
        <v>90</v>
      </c>
      <c r="AA61" s="2619">
        <v>42</v>
      </c>
      <c r="AB61" s="2619">
        <v>42</v>
      </c>
      <c r="AC61" s="2619">
        <v>18</v>
      </c>
      <c r="AD61" s="2630" t="s">
        <v>6958</v>
      </c>
      <c r="AE61" s="2619" t="s">
        <v>2351</v>
      </c>
      <c r="AF61" s="998">
        <v>1</v>
      </c>
      <c r="AG61" s="2619" t="s">
        <v>2194</v>
      </c>
      <c r="AH61" s="2619" t="s">
        <v>6957</v>
      </c>
      <c r="AI61" s="998">
        <v>1</v>
      </c>
      <c r="AJ61" s="2620" t="s">
        <v>2349</v>
      </c>
    </row>
    <row r="62" spans="1:36" ht="49.5" customHeight="1">
      <c r="A62" s="997" t="s">
        <v>2353</v>
      </c>
      <c r="B62" s="998">
        <v>1</v>
      </c>
      <c r="C62" s="999" t="s">
        <v>2354</v>
      </c>
      <c r="D62" s="999" t="s">
        <v>2194</v>
      </c>
      <c r="E62" s="998">
        <v>1</v>
      </c>
      <c r="F62" s="999" t="s">
        <v>2355</v>
      </c>
      <c r="G62" s="999" t="s">
        <v>2176</v>
      </c>
      <c r="H62" s="999">
        <v>3</v>
      </c>
      <c r="I62" s="999">
        <v>57</v>
      </c>
      <c r="J62" s="999">
        <v>57</v>
      </c>
      <c r="K62" s="999">
        <v>100</v>
      </c>
      <c r="L62" s="999" t="s">
        <v>2352</v>
      </c>
      <c r="M62" s="998">
        <v>2</v>
      </c>
      <c r="N62" s="998">
        <v>2</v>
      </c>
      <c r="O62" s="2996"/>
      <c r="P62" s="2996"/>
      <c r="Q62" s="2996"/>
      <c r="R62" s="1000"/>
      <c r="S62" s="997"/>
      <c r="T62" s="2997"/>
      <c r="U62" s="2997"/>
      <c r="V62" s="2997"/>
      <c r="W62" s="998">
        <v>2</v>
      </c>
      <c r="X62" s="998">
        <v>2</v>
      </c>
      <c r="Y62" s="2630" t="s">
        <v>6990</v>
      </c>
      <c r="Z62" s="2619">
        <v>100</v>
      </c>
      <c r="AA62" s="2619">
        <v>57</v>
      </c>
      <c r="AB62" s="2619">
        <v>57</v>
      </c>
      <c r="AC62" s="2619">
        <v>3</v>
      </c>
      <c r="AD62" s="2630" t="s">
        <v>6958</v>
      </c>
      <c r="AE62" s="2619" t="s">
        <v>2355</v>
      </c>
      <c r="AF62" s="998">
        <v>1</v>
      </c>
      <c r="AG62" s="2619" t="s">
        <v>2194</v>
      </c>
      <c r="AH62" s="2619" t="s">
        <v>2354</v>
      </c>
      <c r="AI62" s="998">
        <v>1</v>
      </c>
      <c r="AJ62" s="2620" t="s">
        <v>2353</v>
      </c>
    </row>
    <row r="63" spans="1:36" s="1010" customFormat="1" ht="18" customHeight="1">
      <c r="A63" s="1006" t="s">
        <v>2356</v>
      </c>
      <c r="B63" s="1006"/>
      <c r="C63" s="1007"/>
      <c r="D63" s="1007"/>
      <c r="E63" s="1007"/>
      <c r="F63" s="1007"/>
      <c r="G63" s="1007"/>
      <c r="H63" s="1007"/>
      <c r="I63" s="1007"/>
      <c r="J63" s="1007"/>
      <c r="K63" s="1007"/>
      <c r="L63" s="1007"/>
      <c r="M63" s="1007"/>
      <c r="N63" s="1007"/>
      <c r="O63" s="1007"/>
      <c r="P63" s="1007"/>
      <c r="Q63" s="1007"/>
      <c r="R63" s="1007"/>
      <c r="S63" s="1007"/>
      <c r="T63" s="1007"/>
      <c r="U63" s="1007"/>
      <c r="V63" s="1007"/>
      <c r="W63" s="1007"/>
      <c r="X63" s="1007"/>
      <c r="Y63" s="1007"/>
      <c r="Z63" s="1007"/>
      <c r="AA63" s="1007"/>
      <c r="AB63" s="1007"/>
      <c r="AC63" s="1007"/>
      <c r="AD63" s="1007"/>
      <c r="AE63" s="1007"/>
      <c r="AF63" s="1007"/>
      <c r="AG63" s="1008"/>
      <c r="AH63" s="1007"/>
      <c r="AI63" s="1007"/>
      <c r="AJ63" s="1009" t="s">
        <v>983</v>
      </c>
    </row>
    <row r="64" spans="1:36" s="1016" customFormat="1" ht="36" customHeight="1">
      <c r="A64" s="1011" t="s">
        <v>2357</v>
      </c>
      <c r="B64" s="1011"/>
      <c r="C64" s="1012"/>
      <c r="D64" s="1012"/>
      <c r="E64" s="1012"/>
      <c r="F64" s="1012"/>
      <c r="G64" s="1012"/>
      <c r="H64" s="1012"/>
      <c r="I64" s="1012"/>
      <c r="J64" s="1013"/>
      <c r="K64" s="1014"/>
      <c r="L64" s="1014"/>
      <c r="M64" s="1014"/>
      <c r="N64" s="1014"/>
      <c r="O64" s="1014"/>
      <c r="P64" s="1014"/>
      <c r="Q64" s="1014"/>
      <c r="R64" s="1015"/>
      <c r="S64" s="2998" t="s">
        <v>2358</v>
      </c>
      <c r="T64" s="2998"/>
      <c r="U64" s="2998"/>
      <c r="V64" s="2998"/>
      <c r="W64" s="2998"/>
      <c r="X64" s="2998"/>
      <c r="Y64" s="2998"/>
      <c r="Z64" s="2998"/>
      <c r="AA64" s="2998"/>
      <c r="AB64" s="2998"/>
      <c r="AC64" s="2998"/>
      <c r="AD64" s="2998"/>
      <c r="AE64" s="2998"/>
      <c r="AF64" s="2998"/>
      <c r="AG64" s="2998"/>
      <c r="AH64" s="2998"/>
      <c r="AI64" s="2998"/>
      <c r="AJ64" s="2998"/>
    </row>
    <row r="65" spans="1:36" s="1016" customFormat="1" ht="18" customHeight="1">
      <c r="A65" s="1011" t="s">
        <v>2359</v>
      </c>
      <c r="B65" s="1011"/>
      <c r="C65" s="1012"/>
      <c r="D65" s="1012"/>
      <c r="E65" s="1012"/>
      <c r="F65" s="1012"/>
      <c r="G65" s="1012"/>
      <c r="H65" s="1012"/>
      <c r="I65" s="1012"/>
      <c r="J65" s="626"/>
      <c r="K65" s="1012"/>
      <c r="L65" s="1012"/>
      <c r="M65" s="1012"/>
      <c r="N65" s="1012"/>
      <c r="O65" s="1012"/>
      <c r="P65" s="1012"/>
      <c r="Q65" s="1012"/>
      <c r="R65" s="1017"/>
      <c r="S65" s="1011"/>
      <c r="T65" s="1012"/>
      <c r="U65" s="1012"/>
      <c r="V65" s="1012"/>
      <c r="W65" s="1012"/>
      <c r="X65" s="1012"/>
      <c r="Y65" s="1012"/>
      <c r="Z65" s="1012"/>
      <c r="AA65" s="1012"/>
      <c r="AB65" s="1012"/>
      <c r="AC65" s="1012"/>
      <c r="AD65" s="1012"/>
      <c r="AE65" s="1012"/>
      <c r="AF65" s="1012"/>
      <c r="AG65" s="1012"/>
      <c r="AH65" s="1017"/>
      <c r="AI65" s="1017"/>
      <c r="AJ65" s="1018" t="s">
        <v>2360</v>
      </c>
    </row>
    <row r="66" spans="1:36" s="1016" customFormat="1" ht="18" customHeight="1">
      <c r="A66" s="1019" t="s">
        <v>2361</v>
      </c>
      <c r="B66" s="1019"/>
      <c r="C66" s="1020"/>
      <c r="D66" s="1020"/>
      <c r="E66" s="1020"/>
      <c r="F66" s="1021"/>
      <c r="G66" s="1013"/>
      <c r="H66" s="1020"/>
      <c r="I66" s="1020"/>
      <c r="J66" s="1013"/>
      <c r="K66" s="1022"/>
      <c r="L66" s="1023"/>
      <c r="M66" s="1023"/>
      <c r="N66" s="1023"/>
      <c r="O66" s="1024"/>
      <c r="P66" s="1023"/>
      <c r="Q66" s="1023"/>
      <c r="R66" s="1023"/>
      <c r="S66" s="1022"/>
      <c r="T66" s="1022"/>
      <c r="U66" s="1013"/>
      <c r="V66" s="1025"/>
      <c r="W66" s="1022"/>
      <c r="X66" s="1026"/>
      <c r="Y66" s="1026"/>
      <c r="Z66" s="1026"/>
      <c r="AA66" s="1026"/>
      <c r="AB66" s="1026"/>
      <c r="AC66" s="1026"/>
      <c r="AD66" s="1026"/>
      <c r="AE66" s="1026"/>
      <c r="AF66" s="1027"/>
      <c r="AG66" s="1027"/>
      <c r="AH66" s="1027"/>
      <c r="AI66" s="1027"/>
      <c r="AJ66" s="1028" t="s">
        <v>2362</v>
      </c>
    </row>
    <row r="67" spans="1:36" s="1016" customFormat="1" ht="18" customHeight="1">
      <c r="A67" s="1019" t="s">
        <v>2363</v>
      </c>
      <c r="B67" s="1019"/>
      <c r="C67" s="1029"/>
      <c r="D67" s="1029"/>
      <c r="E67" s="1029"/>
      <c r="F67" s="947"/>
      <c r="G67" s="626"/>
      <c r="H67" s="1029"/>
      <c r="I67" s="1029"/>
      <c r="J67" s="626"/>
      <c r="K67" s="1030"/>
      <c r="L67" s="1027"/>
      <c r="M67" s="1027"/>
      <c r="N67" s="1027"/>
      <c r="O67" s="948"/>
      <c r="P67" s="1027"/>
      <c r="Q67" s="1027"/>
      <c r="R67" s="1027"/>
      <c r="S67" s="1022"/>
      <c r="T67" s="1022"/>
      <c r="U67" s="1013"/>
      <c r="V67" s="1025"/>
      <c r="W67" s="1022"/>
      <c r="X67" s="1026"/>
      <c r="Y67" s="1026"/>
      <c r="Z67" s="1026"/>
      <c r="AA67" s="1026"/>
      <c r="AB67" s="1026"/>
      <c r="AC67" s="1026"/>
      <c r="AD67" s="1026"/>
      <c r="AE67" s="1026"/>
      <c r="AF67" s="1027"/>
      <c r="AG67" s="1027"/>
      <c r="AH67" s="1027"/>
      <c r="AI67" s="1027"/>
      <c r="AJ67" s="1028" t="s">
        <v>2364</v>
      </c>
    </row>
    <row r="68" spans="1:36" s="1016" customFormat="1" ht="18" customHeight="1">
      <c r="A68" s="1019" t="s">
        <v>2365</v>
      </c>
      <c r="B68" s="1019"/>
      <c r="C68" s="1023"/>
      <c r="D68" s="1023"/>
      <c r="E68" s="1013"/>
      <c r="F68" s="1013"/>
      <c r="G68" s="1013"/>
      <c r="H68" s="1020"/>
      <c r="I68" s="1021"/>
      <c r="J68" s="1013"/>
      <c r="K68" s="1023"/>
      <c r="L68" s="1023"/>
      <c r="M68" s="1023"/>
      <c r="N68" s="1023"/>
      <c r="O68" s="1023"/>
      <c r="P68" s="1023"/>
      <c r="Q68" s="1023"/>
      <c r="R68" s="1023"/>
      <c r="S68" s="1023"/>
      <c r="T68" s="1023"/>
      <c r="U68" s="1023"/>
      <c r="V68" s="1013"/>
      <c r="W68" s="1023"/>
      <c r="X68" s="1026"/>
      <c r="Y68" s="1027"/>
      <c r="Z68" s="1027"/>
      <c r="AA68" s="1027"/>
      <c r="AB68" s="1026"/>
      <c r="AC68" s="1026"/>
      <c r="AD68" s="1026"/>
      <c r="AE68" s="1026"/>
      <c r="AF68" s="1027"/>
      <c r="AG68" s="1027"/>
      <c r="AH68" s="1027"/>
      <c r="AI68" s="1027"/>
      <c r="AJ68" s="1031" t="s">
        <v>2366</v>
      </c>
    </row>
    <row r="69" spans="1:36" ht="24.75" customHeight="1">
      <c r="A69" s="1032" t="s">
        <v>2367</v>
      </c>
      <c r="B69" s="1033"/>
      <c r="C69" s="1033"/>
      <c r="D69" s="1033"/>
      <c r="E69" s="1033"/>
      <c r="F69" s="1033"/>
      <c r="G69" s="1033"/>
      <c r="H69" s="1033"/>
      <c r="I69" s="1033"/>
      <c r="J69" s="987"/>
      <c r="K69" s="987"/>
      <c r="L69" s="987"/>
      <c r="M69" s="987"/>
      <c r="N69" s="987"/>
      <c r="O69" s="987"/>
      <c r="P69" s="987"/>
      <c r="Q69" s="1034"/>
      <c r="R69" s="1035"/>
      <c r="S69" s="1036"/>
      <c r="T69" s="1037"/>
      <c r="U69" s="1037"/>
      <c r="V69" s="1037"/>
      <c r="W69" s="1037"/>
      <c r="X69" s="1037"/>
      <c r="Y69" s="1037"/>
      <c r="Z69" s="1037"/>
      <c r="AA69" s="1037"/>
      <c r="AB69" s="1038"/>
      <c r="AC69" s="1038"/>
      <c r="AD69" s="1039"/>
      <c r="AE69" s="1039"/>
      <c r="AF69" s="1039"/>
      <c r="AG69" s="1039"/>
      <c r="AH69" s="1039"/>
      <c r="AI69" s="1039"/>
      <c r="AJ69" s="1040" t="s">
        <v>2368</v>
      </c>
    </row>
    <row r="70" spans="1:36" s="996" customFormat="1" ht="90" customHeight="1">
      <c r="A70" s="992" t="s">
        <v>182</v>
      </c>
      <c r="B70" s="992" t="s">
        <v>2144</v>
      </c>
      <c r="C70" s="992" t="s">
        <v>2145</v>
      </c>
      <c r="D70" s="992" t="s">
        <v>2369</v>
      </c>
      <c r="E70" s="992" t="s">
        <v>2370</v>
      </c>
      <c r="F70" s="992" t="s">
        <v>2371</v>
      </c>
      <c r="G70" s="992" t="s">
        <v>2150</v>
      </c>
      <c r="H70" s="992" t="s">
        <v>2372</v>
      </c>
      <c r="I70" s="992" t="s">
        <v>2373</v>
      </c>
      <c r="J70" s="992" t="s">
        <v>2374</v>
      </c>
      <c r="K70" s="992" t="s">
        <v>2375</v>
      </c>
      <c r="L70" s="993" t="s">
        <v>2376</v>
      </c>
      <c r="M70" s="992" t="s">
        <v>2377</v>
      </c>
      <c r="N70" s="994" t="s">
        <v>2378</v>
      </c>
      <c r="O70" s="994" t="s">
        <v>2156</v>
      </c>
      <c r="P70" s="2999" t="s">
        <v>2379</v>
      </c>
      <c r="Q70" s="2999"/>
      <c r="R70" s="617" t="s">
        <v>195</v>
      </c>
      <c r="S70" s="995" t="s">
        <v>196</v>
      </c>
      <c r="T70" s="2995" t="s">
        <v>2158</v>
      </c>
      <c r="U70" s="2995"/>
      <c r="V70" s="995" t="s">
        <v>2159</v>
      </c>
      <c r="W70" s="995" t="s">
        <v>2380</v>
      </c>
      <c r="X70" s="995" t="s">
        <v>2381</v>
      </c>
      <c r="Y70" s="995" t="s">
        <v>2382</v>
      </c>
      <c r="Z70" s="1041" t="s">
        <v>2383</v>
      </c>
      <c r="AA70" s="992" t="s">
        <v>2384</v>
      </c>
      <c r="AB70" s="992" t="s">
        <v>2385</v>
      </c>
      <c r="AC70" s="992" t="s">
        <v>2386</v>
      </c>
      <c r="AD70" s="992" t="s">
        <v>2165</v>
      </c>
      <c r="AE70" s="992" t="s">
        <v>2387</v>
      </c>
      <c r="AF70" s="992" t="s">
        <v>2388</v>
      </c>
      <c r="AG70" s="992" t="s">
        <v>2389</v>
      </c>
      <c r="AH70" s="992" t="s">
        <v>2170</v>
      </c>
      <c r="AI70" s="992" t="s">
        <v>2171</v>
      </c>
      <c r="AJ70" s="992" t="s">
        <v>577</v>
      </c>
    </row>
    <row r="71" spans="1:36" ht="49.5" customHeight="1">
      <c r="A71" s="620" t="s">
        <v>2390</v>
      </c>
      <c r="B71" s="998">
        <v>1</v>
      </c>
      <c r="C71" s="999" t="s">
        <v>2391</v>
      </c>
      <c r="D71" s="999" t="s">
        <v>2174</v>
      </c>
      <c r="E71" s="999" t="s">
        <v>2392</v>
      </c>
      <c r="F71" s="999" t="s">
        <v>2393</v>
      </c>
      <c r="G71" s="999">
        <v>1</v>
      </c>
      <c r="H71" s="999">
        <v>6</v>
      </c>
      <c r="I71" s="999">
        <v>45</v>
      </c>
      <c r="J71" s="999">
        <v>370</v>
      </c>
      <c r="K71" s="999">
        <v>77</v>
      </c>
      <c r="L71" s="999">
        <v>35</v>
      </c>
      <c r="M71" s="999">
        <v>60</v>
      </c>
      <c r="N71" s="1042">
        <v>2</v>
      </c>
      <c r="O71" s="1042">
        <v>2</v>
      </c>
      <c r="P71" s="3000" t="s">
        <v>7011</v>
      </c>
      <c r="Q71" s="3000"/>
      <c r="R71" s="1005" t="s">
        <v>2394</v>
      </c>
      <c r="S71" s="1043"/>
      <c r="T71" s="3001"/>
      <c r="U71" s="3001"/>
      <c r="V71" s="2621">
        <v>2</v>
      </c>
      <c r="W71" s="2621">
        <v>2</v>
      </c>
      <c r="X71" s="2619">
        <v>60</v>
      </c>
      <c r="Y71" s="2619">
        <v>35</v>
      </c>
      <c r="Z71" s="2619">
        <v>77</v>
      </c>
      <c r="AA71" s="2619">
        <v>370</v>
      </c>
      <c r="AB71" s="2619">
        <v>45</v>
      </c>
      <c r="AC71" s="2619">
        <v>6</v>
      </c>
      <c r="AD71" s="2619">
        <v>1</v>
      </c>
      <c r="AE71" s="2629" t="s">
        <v>7005</v>
      </c>
      <c r="AF71" s="2668" t="s">
        <v>2392</v>
      </c>
      <c r="AG71" s="2619" t="s">
        <v>2174</v>
      </c>
      <c r="AH71" s="2619" t="s">
        <v>2391</v>
      </c>
      <c r="AI71" s="998">
        <v>1</v>
      </c>
      <c r="AJ71" s="1045" t="s">
        <v>2390</v>
      </c>
    </row>
    <row r="72" spans="1:36" ht="49.5" customHeight="1">
      <c r="A72" s="620" t="s">
        <v>2395</v>
      </c>
      <c r="B72" s="998">
        <v>1</v>
      </c>
      <c r="C72" s="999" t="s">
        <v>2179</v>
      </c>
      <c r="D72" s="999" t="s">
        <v>2174</v>
      </c>
      <c r="E72" s="999" t="s">
        <v>2392</v>
      </c>
      <c r="F72" s="999" t="s">
        <v>2176</v>
      </c>
      <c r="G72" s="999">
        <v>2</v>
      </c>
      <c r="H72" s="999">
        <v>6</v>
      </c>
      <c r="I72" s="999">
        <v>37</v>
      </c>
      <c r="J72" s="999">
        <v>370</v>
      </c>
      <c r="K72" s="999">
        <v>72</v>
      </c>
      <c r="L72" s="999">
        <v>25</v>
      </c>
      <c r="M72" s="999">
        <v>66</v>
      </c>
      <c r="N72" s="1042">
        <v>2</v>
      </c>
      <c r="O72" s="1042">
        <v>2</v>
      </c>
      <c r="P72" s="3000" t="s">
        <v>7011</v>
      </c>
      <c r="Q72" s="3000"/>
      <c r="R72" s="1005" t="s">
        <v>2394</v>
      </c>
      <c r="S72" s="1043"/>
      <c r="T72" s="1043"/>
      <c r="U72" s="1043"/>
      <c r="V72" s="2621">
        <v>2</v>
      </c>
      <c r="W72" s="2621">
        <v>2</v>
      </c>
      <c r="X72" s="2619">
        <v>66</v>
      </c>
      <c r="Y72" s="2619">
        <v>25</v>
      </c>
      <c r="Z72" s="2619">
        <v>72</v>
      </c>
      <c r="AA72" s="2619">
        <v>370</v>
      </c>
      <c r="AB72" s="2619">
        <v>37</v>
      </c>
      <c r="AC72" s="2619">
        <v>6</v>
      </c>
      <c r="AD72" s="2619">
        <v>2</v>
      </c>
      <c r="AE72" s="2629" t="s">
        <v>6958</v>
      </c>
      <c r="AF72" s="2668" t="s">
        <v>2392</v>
      </c>
      <c r="AG72" s="2619" t="s">
        <v>2174</v>
      </c>
      <c r="AH72" s="2619" t="s">
        <v>2179</v>
      </c>
      <c r="AI72" s="998">
        <v>1</v>
      </c>
      <c r="AJ72" s="1045" t="s">
        <v>2395</v>
      </c>
    </row>
    <row r="73" spans="1:36" ht="49.5" customHeight="1">
      <c r="A73" s="620" t="s">
        <v>2396</v>
      </c>
      <c r="B73" s="998">
        <v>1</v>
      </c>
      <c r="C73" s="999" t="s">
        <v>2183</v>
      </c>
      <c r="D73" s="999" t="s">
        <v>2184</v>
      </c>
      <c r="E73" s="999" t="s">
        <v>2392</v>
      </c>
      <c r="F73" s="999" t="s">
        <v>2393</v>
      </c>
      <c r="G73" s="999">
        <v>2</v>
      </c>
      <c r="H73" s="999">
        <v>6</v>
      </c>
      <c r="I73" s="999">
        <v>55</v>
      </c>
      <c r="J73" s="999">
        <v>370</v>
      </c>
      <c r="K73" s="999">
        <v>78</v>
      </c>
      <c r="L73" s="999">
        <v>35</v>
      </c>
      <c r="M73" s="999">
        <v>120</v>
      </c>
      <c r="N73" s="1042">
        <v>2</v>
      </c>
      <c r="O73" s="1042">
        <v>2</v>
      </c>
      <c r="P73" s="3000" t="s">
        <v>7011</v>
      </c>
      <c r="Q73" s="3000"/>
      <c r="R73" s="1005" t="s">
        <v>2394</v>
      </c>
      <c r="S73" s="1043"/>
      <c r="T73" s="1043"/>
      <c r="U73" s="1043"/>
      <c r="V73" s="2621">
        <v>2</v>
      </c>
      <c r="W73" s="2621">
        <v>2</v>
      </c>
      <c r="X73" s="2619">
        <v>120</v>
      </c>
      <c r="Y73" s="2619">
        <v>35</v>
      </c>
      <c r="Z73" s="2619">
        <v>78</v>
      </c>
      <c r="AA73" s="2619">
        <v>370</v>
      </c>
      <c r="AB73" s="2619">
        <v>55</v>
      </c>
      <c r="AC73" s="2619">
        <v>6</v>
      </c>
      <c r="AD73" s="2619">
        <v>2</v>
      </c>
      <c r="AE73" s="2629" t="s">
        <v>7005</v>
      </c>
      <c r="AF73" s="2668" t="s">
        <v>2392</v>
      </c>
      <c r="AG73" s="2619" t="s">
        <v>2184</v>
      </c>
      <c r="AH73" s="2619" t="s">
        <v>2183</v>
      </c>
      <c r="AI73" s="998">
        <v>1</v>
      </c>
      <c r="AJ73" s="1045" t="s">
        <v>2396</v>
      </c>
    </row>
    <row r="74" spans="1:36" ht="49.5" customHeight="1">
      <c r="A74" s="620" t="s">
        <v>2397</v>
      </c>
      <c r="B74" s="998">
        <v>1</v>
      </c>
      <c r="C74" s="999" t="s">
        <v>2188</v>
      </c>
      <c r="D74" s="999" t="s">
        <v>2174</v>
      </c>
      <c r="E74" s="999" t="s">
        <v>2392</v>
      </c>
      <c r="F74" s="999" t="s">
        <v>2176</v>
      </c>
      <c r="G74" s="999">
        <v>1</v>
      </c>
      <c r="H74" s="999">
        <v>6</v>
      </c>
      <c r="I74" s="999">
        <v>37</v>
      </c>
      <c r="J74" s="999">
        <v>370</v>
      </c>
      <c r="K74" s="999">
        <v>68</v>
      </c>
      <c r="L74" s="999">
        <v>25</v>
      </c>
      <c r="M74" s="999">
        <v>50</v>
      </c>
      <c r="N74" s="1042">
        <v>2</v>
      </c>
      <c r="O74" s="1042">
        <v>2</v>
      </c>
      <c r="P74" s="3000" t="s">
        <v>7011</v>
      </c>
      <c r="Q74" s="3000"/>
      <c r="R74" s="1005" t="s">
        <v>2394</v>
      </c>
      <c r="S74" s="1043"/>
      <c r="T74" s="1043"/>
      <c r="U74" s="1043"/>
      <c r="V74" s="2621">
        <v>2</v>
      </c>
      <c r="W74" s="2621">
        <v>2</v>
      </c>
      <c r="X74" s="2619">
        <v>50</v>
      </c>
      <c r="Y74" s="2619">
        <v>25</v>
      </c>
      <c r="Z74" s="2619">
        <v>68</v>
      </c>
      <c r="AA74" s="2619">
        <v>370</v>
      </c>
      <c r="AB74" s="2619">
        <v>37</v>
      </c>
      <c r="AC74" s="2619">
        <v>6</v>
      </c>
      <c r="AD74" s="2619">
        <v>1</v>
      </c>
      <c r="AE74" s="2629" t="s">
        <v>6958</v>
      </c>
      <c r="AF74" s="2668" t="s">
        <v>2392</v>
      </c>
      <c r="AG74" s="2619" t="s">
        <v>2174</v>
      </c>
      <c r="AH74" s="2619" t="s">
        <v>2188</v>
      </c>
      <c r="AI74" s="998">
        <v>1</v>
      </c>
      <c r="AJ74" s="1045" t="s">
        <v>2397</v>
      </c>
    </row>
    <row r="75" spans="1:36" ht="49.5" customHeight="1">
      <c r="A75" s="620" t="s">
        <v>2398</v>
      </c>
      <c r="B75" s="998">
        <v>1</v>
      </c>
      <c r="C75" s="999" t="s">
        <v>2193</v>
      </c>
      <c r="D75" s="999" t="s">
        <v>2194</v>
      </c>
      <c r="E75" s="999" t="s">
        <v>2392</v>
      </c>
      <c r="F75" s="999" t="s">
        <v>2261</v>
      </c>
      <c r="G75" s="999">
        <v>2</v>
      </c>
      <c r="H75" s="999">
        <v>6</v>
      </c>
      <c r="I75" s="999">
        <v>30</v>
      </c>
      <c r="J75" s="999">
        <v>370</v>
      </c>
      <c r="K75" s="999">
        <v>58</v>
      </c>
      <c r="L75" s="999">
        <v>35</v>
      </c>
      <c r="M75" s="999">
        <v>90</v>
      </c>
      <c r="N75" s="1042">
        <v>2</v>
      </c>
      <c r="O75" s="1042">
        <v>2</v>
      </c>
      <c r="P75" s="3000" t="s">
        <v>7011</v>
      </c>
      <c r="Q75" s="3000"/>
      <c r="R75" s="1005" t="s">
        <v>2394</v>
      </c>
      <c r="S75" s="1043"/>
      <c r="T75" s="1043"/>
      <c r="U75" s="1043"/>
      <c r="V75" s="2621">
        <v>2</v>
      </c>
      <c r="W75" s="2621">
        <v>2</v>
      </c>
      <c r="X75" s="2619">
        <v>90</v>
      </c>
      <c r="Y75" s="2619">
        <v>35</v>
      </c>
      <c r="Z75" s="2619">
        <v>58</v>
      </c>
      <c r="AA75" s="2619">
        <v>370</v>
      </c>
      <c r="AB75" s="2619">
        <v>30</v>
      </c>
      <c r="AC75" s="2619">
        <v>6</v>
      </c>
      <c r="AD75" s="2619">
        <v>2</v>
      </c>
      <c r="AE75" s="2629" t="s">
        <v>6962</v>
      </c>
      <c r="AF75" s="2668" t="s">
        <v>2392</v>
      </c>
      <c r="AG75" s="2619" t="s">
        <v>2194</v>
      </c>
      <c r="AH75" s="2619" t="s">
        <v>2193</v>
      </c>
      <c r="AI75" s="998">
        <v>1</v>
      </c>
      <c r="AJ75" s="1045" t="s">
        <v>2398</v>
      </c>
    </row>
    <row r="76" spans="1:36" ht="49.5" customHeight="1">
      <c r="A76" s="620" t="s">
        <v>2399</v>
      </c>
      <c r="B76" s="998">
        <v>1</v>
      </c>
      <c r="C76" s="999" t="s">
        <v>2198</v>
      </c>
      <c r="D76" s="999" t="s">
        <v>2199</v>
      </c>
      <c r="E76" s="999" t="s">
        <v>2392</v>
      </c>
      <c r="F76" s="999" t="s">
        <v>2400</v>
      </c>
      <c r="G76" s="999">
        <v>2</v>
      </c>
      <c r="H76" s="999">
        <v>6</v>
      </c>
      <c r="I76" s="999">
        <v>37</v>
      </c>
      <c r="J76" s="999">
        <v>370</v>
      </c>
      <c r="K76" s="999">
        <v>60</v>
      </c>
      <c r="L76" s="999">
        <v>35</v>
      </c>
      <c r="M76" s="999">
        <v>80</v>
      </c>
      <c r="N76" s="1042">
        <v>2</v>
      </c>
      <c r="O76" s="1042">
        <v>2</v>
      </c>
      <c r="P76" s="3000" t="s">
        <v>7011</v>
      </c>
      <c r="Q76" s="3000"/>
      <c r="R76" s="1005" t="s">
        <v>2394</v>
      </c>
      <c r="S76" s="1043"/>
      <c r="T76" s="1043"/>
      <c r="U76" s="1043"/>
      <c r="V76" s="2621">
        <v>2</v>
      </c>
      <c r="W76" s="2621">
        <v>2</v>
      </c>
      <c r="X76" s="2619">
        <v>80</v>
      </c>
      <c r="Y76" s="2619">
        <v>35</v>
      </c>
      <c r="Z76" s="2619">
        <v>60</v>
      </c>
      <c r="AA76" s="2619">
        <v>370</v>
      </c>
      <c r="AB76" s="2619">
        <v>37</v>
      </c>
      <c r="AC76" s="2619">
        <v>6</v>
      </c>
      <c r="AD76" s="2619">
        <v>2</v>
      </c>
      <c r="AE76" s="2629" t="s">
        <v>7006</v>
      </c>
      <c r="AF76" s="2668" t="s">
        <v>2392</v>
      </c>
      <c r="AG76" s="2619" t="s">
        <v>2199</v>
      </c>
      <c r="AH76" s="2619" t="s">
        <v>2198</v>
      </c>
      <c r="AI76" s="998">
        <v>1</v>
      </c>
      <c r="AJ76" s="1045" t="s">
        <v>2399</v>
      </c>
    </row>
    <row r="77" spans="1:36" ht="49.5" customHeight="1">
      <c r="A77" s="620" t="s">
        <v>2401</v>
      </c>
      <c r="B77" s="998">
        <v>1</v>
      </c>
      <c r="C77" s="999" t="s">
        <v>2203</v>
      </c>
      <c r="D77" s="999" t="s">
        <v>2204</v>
      </c>
      <c r="E77" s="999" t="s">
        <v>2392</v>
      </c>
      <c r="F77" s="999" t="s">
        <v>2176</v>
      </c>
      <c r="G77" s="999">
        <v>2</v>
      </c>
      <c r="H77" s="999">
        <v>6</v>
      </c>
      <c r="I77" s="999">
        <v>55</v>
      </c>
      <c r="J77" s="999">
        <v>370</v>
      </c>
      <c r="K77" s="999">
        <v>82</v>
      </c>
      <c r="L77" s="999">
        <v>35</v>
      </c>
      <c r="M77" s="999">
        <v>125</v>
      </c>
      <c r="N77" s="1042">
        <v>2</v>
      </c>
      <c r="O77" s="1042">
        <v>2</v>
      </c>
      <c r="P77" s="3000" t="s">
        <v>7011</v>
      </c>
      <c r="Q77" s="3000"/>
      <c r="R77" s="1005" t="s">
        <v>2394</v>
      </c>
      <c r="S77" s="1043"/>
      <c r="T77" s="1043"/>
      <c r="U77" s="1043"/>
      <c r="V77" s="2621">
        <v>2</v>
      </c>
      <c r="W77" s="2621">
        <v>2</v>
      </c>
      <c r="X77" s="2619">
        <v>125</v>
      </c>
      <c r="Y77" s="2619">
        <v>35</v>
      </c>
      <c r="Z77" s="2619">
        <v>82</v>
      </c>
      <c r="AA77" s="2619">
        <v>370</v>
      </c>
      <c r="AB77" s="2619">
        <v>55</v>
      </c>
      <c r="AC77" s="2619">
        <v>6</v>
      </c>
      <c r="AD77" s="2619">
        <v>2</v>
      </c>
      <c r="AE77" s="2629" t="s">
        <v>6958</v>
      </c>
      <c r="AF77" s="2668" t="s">
        <v>2392</v>
      </c>
      <c r="AG77" s="2619" t="s">
        <v>2204</v>
      </c>
      <c r="AH77" s="2619" t="s">
        <v>2203</v>
      </c>
      <c r="AI77" s="998">
        <v>1</v>
      </c>
      <c r="AJ77" s="1045" t="s">
        <v>2401</v>
      </c>
    </row>
    <row r="78" spans="1:36" ht="49.5" customHeight="1">
      <c r="A78" s="620" t="s">
        <v>2402</v>
      </c>
      <c r="B78" s="998">
        <v>1</v>
      </c>
      <c r="C78" s="999" t="s">
        <v>2207</v>
      </c>
      <c r="D78" s="999" t="s">
        <v>2208</v>
      </c>
      <c r="E78" s="999" t="s">
        <v>2392</v>
      </c>
      <c r="F78" s="999" t="s">
        <v>2393</v>
      </c>
      <c r="G78" s="999">
        <v>2</v>
      </c>
      <c r="H78" s="999">
        <v>6</v>
      </c>
      <c r="I78" s="999">
        <v>30</v>
      </c>
      <c r="J78" s="999">
        <v>370</v>
      </c>
      <c r="K78" s="999">
        <v>39</v>
      </c>
      <c r="L78" s="999">
        <v>35</v>
      </c>
      <c r="M78" s="999">
        <v>130</v>
      </c>
      <c r="N78" s="1042">
        <v>2</v>
      </c>
      <c r="O78" s="1042">
        <v>2</v>
      </c>
      <c r="P78" s="3000" t="s">
        <v>7011</v>
      </c>
      <c r="Q78" s="3000"/>
      <c r="R78" s="1005" t="s">
        <v>2394</v>
      </c>
      <c r="S78" s="1043"/>
      <c r="T78" s="1043"/>
      <c r="U78" s="1043"/>
      <c r="V78" s="2621">
        <v>2</v>
      </c>
      <c r="W78" s="2621">
        <v>2</v>
      </c>
      <c r="X78" s="2619">
        <v>130</v>
      </c>
      <c r="Y78" s="2619">
        <v>35</v>
      </c>
      <c r="Z78" s="2619">
        <v>39</v>
      </c>
      <c r="AA78" s="2619">
        <v>370</v>
      </c>
      <c r="AB78" s="2619">
        <v>30</v>
      </c>
      <c r="AC78" s="2619">
        <v>6</v>
      </c>
      <c r="AD78" s="2619">
        <v>2</v>
      </c>
      <c r="AE78" s="2629" t="s">
        <v>7005</v>
      </c>
      <c r="AF78" s="2668" t="s">
        <v>2392</v>
      </c>
      <c r="AG78" s="2619" t="s">
        <v>2208</v>
      </c>
      <c r="AH78" s="2619" t="s">
        <v>2207</v>
      </c>
      <c r="AI78" s="998">
        <v>1</v>
      </c>
      <c r="AJ78" s="1045" t="s">
        <v>2402</v>
      </c>
    </row>
    <row r="79" spans="1:36" ht="49.5" customHeight="1">
      <c r="A79" s="620" t="s">
        <v>2403</v>
      </c>
      <c r="B79" s="998">
        <v>1</v>
      </c>
      <c r="C79" s="999" t="s">
        <v>2211</v>
      </c>
      <c r="D79" s="999" t="s">
        <v>2212</v>
      </c>
      <c r="E79" s="999" t="s">
        <v>2392</v>
      </c>
      <c r="F79" s="999" t="s">
        <v>2393</v>
      </c>
      <c r="G79" s="999">
        <v>2</v>
      </c>
      <c r="H79" s="999">
        <v>6</v>
      </c>
      <c r="I79" s="999">
        <v>45</v>
      </c>
      <c r="J79" s="999">
        <v>370</v>
      </c>
      <c r="K79" s="999">
        <v>65</v>
      </c>
      <c r="L79" s="999">
        <v>35</v>
      </c>
      <c r="M79" s="999">
        <v>130</v>
      </c>
      <c r="N79" s="1042">
        <v>2</v>
      </c>
      <c r="O79" s="1042">
        <v>2</v>
      </c>
      <c r="P79" s="3000" t="s">
        <v>7011</v>
      </c>
      <c r="Q79" s="3000"/>
      <c r="R79" s="1005" t="s">
        <v>2394</v>
      </c>
      <c r="S79" s="1043"/>
      <c r="T79" s="1043"/>
      <c r="U79" s="1043"/>
      <c r="V79" s="2621">
        <v>2</v>
      </c>
      <c r="W79" s="2621">
        <v>2</v>
      </c>
      <c r="X79" s="2619">
        <v>130</v>
      </c>
      <c r="Y79" s="2619">
        <v>35</v>
      </c>
      <c r="Z79" s="2619">
        <v>65</v>
      </c>
      <c r="AA79" s="2619">
        <v>370</v>
      </c>
      <c r="AB79" s="2619">
        <v>45</v>
      </c>
      <c r="AC79" s="2619">
        <v>6</v>
      </c>
      <c r="AD79" s="2619">
        <v>2</v>
      </c>
      <c r="AE79" s="2629" t="s">
        <v>7005</v>
      </c>
      <c r="AF79" s="2668" t="s">
        <v>2392</v>
      </c>
      <c r="AG79" s="2619" t="s">
        <v>2212</v>
      </c>
      <c r="AH79" s="2619" t="s">
        <v>2211</v>
      </c>
      <c r="AI79" s="998">
        <v>1</v>
      </c>
      <c r="AJ79" s="1045" t="s">
        <v>2403</v>
      </c>
    </row>
    <row r="80" spans="1:36" ht="49.5" customHeight="1">
      <c r="A80" s="620" t="s">
        <v>2404</v>
      </c>
      <c r="B80" s="998">
        <v>1</v>
      </c>
      <c r="C80" s="999" t="s">
        <v>2216</v>
      </c>
      <c r="D80" s="999" t="s">
        <v>2217</v>
      </c>
      <c r="E80" s="999" t="s">
        <v>2392</v>
      </c>
      <c r="F80" s="999" t="s">
        <v>2176</v>
      </c>
      <c r="G80" s="999">
        <v>2</v>
      </c>
      <c r="H80" s="999">
        <v>6</v>
      </c>
      <c r="I80" s="999">
        <v>18.5</v>
      </c>
      <c r="J80" s="999">
        <v>370</v>
      </c>
      <c r="K80" s="999">
        <v>34</v>
      </c>
      <c r="L80" s="999">
        <v>35</v>
      </c>
      <c r="M80" s="999">
        <v>110</v>
      </c>
      <c r="N80" s="1042">
        <v>2</v>
      </c>
      <c r="O80" s="1042">
        <v>2</v>
      </c>
      <c r="P80" s="3000" t="s">
        <v>7011</v>
      </c>
      <c r="Q80" s="3000"/>
      <c r="R80" s="1005" t="s">
        <v>2394</v>
      </c>
      <c r="S80" s="1043"/>
      <c r="T80" s="1043"/>
      <c r="U80" s="1043"/>
      <c r="V80" s="2621">
        <v>2</v>
      </c>
      <c r="W80" s="2621">
        <v>2</v>
      </c>
      <c r="X80" s="2619">
        <v>110</v>
      </c>
      <c r="Y80" s="2619">
        <v>35</v>
      </c>
      <c r="Z80" s="2619">
        <v>34</v>
      </c>
      <c r="AA80" s="2619">
        <v>370</v>
      </c>
      <c r="AB80" s="2619">
        <v>18.5</v>
      </c>
      <c r="AC80" s="2619">
        <v>6</v>
      </c>
      <c r="AD80" s="2619">
        <v>2</v>
      </c>
      <c r="AE80" s="2629" t="s">
        <v>6958</v>
      </c>
      <c r="AF80" s="2668" t="s">
        <v>2392</v>
      </c>
      <c r="AG80" s="2619" t="s">
        <v>2217</v>
      </c>
      <c r="AH80" s="2619" t="s">
        <v>2216</v>
      </c>
      <c r="AI80" s="998">
        <v>1</v>
      </c>
      <c r="AJ80" s="1045" t="s">
        <v>2404</v>
      </c>
    </row>
    <row r="81" spans="1:36" ht="49.5" customHeight="1">
      <c r="A81" s="620" t="s">
        <v>2405</v>
      </c>
      <c r="B81" s="998">
        <v>1</v>
      </c>
      <c r="C81" s="999" t="s">
        <v>1135</v>
      </c>
      <c r="D81" s="999" t="s">
        <v>2204</v>
      </c>
      <c r="E81" s="999" t="s">
        <v>2392</v>
      </c>
      <c r="F81" s="999" t="s">
        <v>2176</v>
      </c>
      <c r="G81" s="999">
        <v>2</v>
      </c>
      <c r="H81" s="999">
        <v>6</v>
      </c>
      <c r="I81" s="999">
        <v>55</v>
      </c>
      <c r="J81" s="999">
        <v>370</v>
      </c>
      <c r="K81" s="999">
        <v>95</v>
      </c>
      <c r="L81" s="999">
        <v>50</v>
      </c>
      <c r="M81" s="999">
        <v>160</v>
      </c>
      <c r="N81" s="1042">
        <v>2</v>
      </c>
      <c r="O81" s="1042">
        <v>2</v>
      </c>
      <c r="P81" s="3000" t="s">
        <v>7011</v>
      </c>
      <c r="Q81" s="3000"/>
      <c r="R81" s="1005" t="s">
        <v>2394</v>
      </c>
      <c r="S81" s="1043"/>
      <c r="T81" s="1043"/>
      <c r="U81" s="1043"/>
      <c r="V81" s="2621">
        <v>2</v>
      </c>
      <c r="W81" s="2621">
        <v>2</v>
      </c>
      <c r="X81" s="2619">
        <v>160</v>
      </c>
      <c r="Y81" s="2619">
        <v>50</v>
      </c>
      <c r="Z81" s="2619">
        <v>95</v>
      </c>
      <c r="AA81" s="2619">
        <v>370</v>
      </c>
      <c r="AB81" s="2619">
        <v>55</v>
      </c>
      <c r="AC81" s="2619">
        <v>6</v>
      </c>
      <c r="AD81" s="2619">
        <v>2</v>
      </c>
      <c r="AE81" s="2629" t="s">
        <v>6958</v>
      </c>
      <c r="AF81" s="2668" t="s">
        <v>2392</v>
      </c>
      <c r="AG81" s="2619" t="s">
        <v>2204</v>
      </c>
      <c r="AH81" s="2619" t="s">
        <v>1135</v>
      </c>
      <c r="AI81" s="998">
        <v>1</v>
      </c>
      <c r="AJ81" s="1045"/>
    </row>
    <row r="82" spans="1:36" ht="49.5" customHeight="1">
      <c r="A82" s="620" t="s">
        <v>2406</v>
      </c>
      <c r="B82" s="998">
        <v>1</v>
      </c>
      <c r="C82" s="999" t="s">
        <v>2222</v>
      </c>
      <c r="D82" s="999" t="s">
        <v>2204</v>
      </c>
      <c r="E82" s="999" t="s">
        <v>2392</v>
      </c>
      <c r="F82" s="999" t="s">
        <v>2176</v>
      </c>
      <c r="G82" s="999">
        <v>2</v>
      </c>
      <c r="H82" s="999">
        <v>6</v>
      </c>
      <c r="I82" s="999">
        <v>37</v>
      </c>
      <c r="J82" s="999">
        <v>370</v>
      </c>
      <c r="K82" s="999">
        <v>60</v>
      </c>
      <c r="L82" s="999">
        <v>35</v>
      </c>
      <c r="M82" s="999">
        <v>85</v>
      </c>
      <c r="N82" s="1042">
        <v>2</v>
      </c>
      <c r="O82" s="1042">
        <v>2</v>
      </c>
      <c r="P82" s="3000" t="s">
        <v>7011</v>
      </c>
      <c r="Q82" s="3000"/>
      <c r="R82" s="1005" t="s">
        <v>2394</v>
      </c>
      <c r="S82" s="1043"/>
      <c r="T82" s="1043"/>
      <c r="U82" s="1043"/>
      <c r="V82" s="2621">
        <v>2</v>
      </c>
      <c r="W82" s="2621">
        <v>2</v>
      </c>
      <c r="X82" s="2619">
        <v>85</v>
      </c>
      <c r="Y82" s="2619">
        <v>35</v>
      </c>
      <c r="Z82" s="2619">
        <v>60</v>
      </c>
      <c r="AA82" s="2619">
        <v>370</v>
      </c>
      <c r="AB82" s="2619">
        <v>37</v>
      </c>
      <c r="AC82" s="2619">
        <v>6</v>
      </c>
      <c r="AD82" s="2619">
        <v>2</v>
      </c>
      <c r="AE82" s="2629" t="s">
        <v>6958</v>
      </c>
      <c r="AF82" s="2668" t="s">
        <v>2392</v>
      </c>
      <c r="AG82" s="2619" t="s">
        <v>2204</v>
      </c>
      <c r="AH82" s="2619" t="s">
        <v>2222</v>
      </c>
      <c r="AI82" s="998">
        <v>1</v>
      </c>
      <c r="AJ82" s="1045"/>
    </row>
    <row r="83" spans="1:36" ht="49.5" customHeight="1">
      <c r="A83" s="620" t="s">
        <v>2407</v>
      </c>
      <c r="B83" s="998">
        <v>1</v>
      </c>
      <c r="C83" s="999" t="s">
        <v>2225</v>
      </c>
      <c r="D83" s="999" t="s">
        <v>2226</v>
      </c>
      <c r="E83" s="999" t="s">
        <v>2392</v>
      </c>
      <c r="F83" s="999" t="s">
        <v>2176</v>
      </c>
      <c r="G83" s="999">
        <v>2</v>
      </c>
      <c r="H83" s="999">
        <v>6</v>
      </c>
      <c r="I83" s="999">
        <v>45</v>
      </c>
      <c r="J83" s="999">
        <v>370</v>
      </c>
      <c r="K83" s="999">
        <v>86</v>
      </c>
      <c r="L83" s="999">
        <v>35</v>
      </c>
      <c r="M83" s="999">
        <v>90</v>
      </c>
      <c r="N83" s="1042">
        <v>2</v>
      </c>
      <c r="O83" s="1042">
        <v>2</v>
      </c>
      <c r="P83" s="3000" t="s">
        <v>7011</v>
      </c>
      <c r="Q83" s="3000"/>
      <c r="R83" s="1005" t="s">
        <v>2394</v>
      </c>
      <c r="S83" s="1043"/>
      <c r="T83" s="1043"/>
      <c r="U83" s="1043"/>
      <c r="V83" s="2621">
        <v>2</v>
      </c>
      <c r="W83" s="2621">
        <v>2</v>
      </c>
      <c r="X83" s="2619">
        <v>90</v>
      </c>
      <c r="Y83" s="2619">
        <v>35</v>
      </c>
      <c r="Z83" s="2619">
        <v>86</v>
      </c>
      <c r="AA83" s="2619">
        <v>370</v>
      </c>
      <c r="AB83" s="2619">
        <v>45</v>
      </c>
      <c r="AC83" s="2619">
        <v>6</v>
      </c>
      <c r="AD83" s="2619">
        <v>2</v>
      </c>
      <c r="AE83" s="2629" t="s">
        <v>6958</v>
      </c>
      <c r="AF83" s="2668" t="s">
        <v>2392</v>
      </c>
      <c r="AG83" s="2619" t="s">
        <v>2226</v>
      </c>
      <c r="AH83" s="2619" t="s">
        <v>2225</v>
      </c>
      <c r="AI83" s="998">
        <v>1</v>
      </c>
      <c r="AJ83" s="1045"/>
    </row>
    <row r="84" spans="1:36" ht="49.5" customHeight="1">
      <c r="A84" s="620" t="s">
        <v>2408</v>
      </c>
      <c r="B84" s="998">
        <v>1</v>
      </c>
      <c r="C84" s="999" t="s">
        <v>2230</v>
      </c>
      <c r="D84" s="999" t="s">
        <v>2204</v>
      </c>
      <c r="E84" s="999" t="s">
        <v>2392</v>
      </c>
      <c r="F84" s="999" t="s">
        <v>2393</v>
      </c>
      <c r="G84" s="999">
        <v>2</v>
      </c>
      <c r="H84" s="999">
        <v>6</v>
      </c>
      <c r="I84" s="999">
        <v>67</v>
      </c>
      <c r="J84" s="999">
        <v>370</v>
      </c>
      <c r="K84" s="999">
        <v>100</v>
      </c>
      <c r="L84" s="999">
        <v>50</v>
      </c>
      <c r="M84" s="999">
        <v>132</v>
      </c>
      <c r="N84" s="1042">
        <v>2</v>
      </c>
      <c r="O84" s="1042">
        <v>2</v>
      </c>
      <c r="P84" s="3000" t="s">
        <v>7011</v>
      </c>
      <c r="Q84" s="3000"/>
      <c r="R84" s="1005" t="s">
        <v>2394</v>
      </c>
      <c r="S84" s="1043"/>
      <c r="T84" s="1043"/>
      <c r="U84" s="1043"/>
      <c r="V84" s="2621">
        <v>2</v>
      </c>
      <c r="W84" s="2621">
        <v>2</v>
      </c>
      <c r="X84" s="2619">
        <v>132</v>
      </c>
      <c r="Y84" s="2619">
        <v>50</v>
      </c>
      <c r="Z84" s="2619">
        <v>100</v>
      </c>
      <c r="AA84" s="2619">
        <v>370</v>
      </c>
      <c r="AB84" s="2619">
        <v>67</v>
      </c>
      <c r="AC84" s="2619">
        <v>6</v>
      </c>
      <c r="AD84" s="2619">
        <v>2</v>
      </c>
      <c r="AE84" s="2629" t="s">
        <v>7005</v>
      </c>
      <c r="AF84" s="2668" t="s">
        <v>2392</v>
      </c>
      <c r="AG84" s="2619" t="s">
        <v>2204</v>
      </c>
      <c r="AH84" s="2619" t="s">
        <v>6999</v>
      </c>
      <c r="AI84" s="998">
        <v>1</v>
      </c>
      <c r="AJ84" s="1045"/>
    </row>
    <row r="85" spans="1:36" ht="49.5" customHeight="1">
      <c r="A85" s="620" t="s">
        <v>2409</v>
      </c>
      <c r="B85" s="998">
        <v>1</v>
      </c>
      <c r="C85" s="999" t="s">
        <v>2234</v>
      </c>
      <c r="D85" s="999" t="s">
        <v>2204</v>
      </c>
      <c r="E85" s="999" t="s">
        <v>2392</v>
      </c>
      <c r="F85" s="999" t="s">
        <v>2176</v>
      </c>
      <c r="G85" s="999">
        <v>2</v>
      </c>
      <c r="H85" s="999">
        <v>6</v>
      </c>
      <c r="I85" s="999">
        <v>92</v>
      </c>
      <c r="J85" s="999">
        <v>370</v>
      </c>
      <c r="K85" s="999">
        <v>126</v>
      </c>
      <c r="L85" s="999">
        <v>50</v>
      </c>
      <c r="M85" s="999">
        <v>130</v>
      </c>
      <c r="N85" s="1042">
        <v>2</v>
      </c>
      <c r="O85" s="1042">
        <v>2</v>
      </c>
      <c r="P85" s="3000" t="s">
        <v>7011</v>
      </c>
      <c r="Q85" s="3000"/>
      <c r="R85" s="1005" t="s">
        <v>2394</v>
      </c>
      <c r="S85" s="1043"/>
      <c r="T85" s="1043"/>
      <c r="U85" s="1043"/>
      <c r="V85" s="2621">
        <v>2</v>
      </c>
      <c r="W85" s="2621">
        <v>2</v>
      </c>
      <c r="X85" s="2619">
        <v>130</v>
      </c>
      <c r="Y85" s="2619">
        <v>50</v>
      </c>
      <c r="Z85" s="2619">
        <v>126</v>
      </c>
      <c r="AA85" s="2619">
        <v>370</v>
      </c>
      <c r="AB85" s="2619">
        <v>92</v>
      </c>
      <c r="AC85" s="2619">
        <v>6</v>
      </c>
      <c r="AD85" s="2619">
        <v>2</v>
      </c>
      <c r="AE85" s="2629" t="s">
        <v>6958</v>
      </c>
      <c r="AF85" s="2668" t="s">
        <v>2392</v>
      </c>
      <c r="AG85" s="2619" t="s">
        <v>2204</v>
      </c>
      <c r="AH85" s="2619" t="s">
        <v>2234</v>
      </c>
      <c r="AI85" s="998">
        <v>1</v>
      </c>
      <c r="AJ85" s="1045"/>
    </row>
    <row r="86" spans="1:36" ht="49.5" customHeight="1">
      <c r="A86" s="620" t="s">
        <v>2410</v>
      </c>
      <c r="B86" s="998">
        <v>1</v>
      </c>
      <c r="C86" s="999" t="s">
        <v>2237</v>
      </c>
      <c r="D86" s="999" t="s">
        <v>2238</v>
      </c>
      <c r="E86" s="999" t="s">
        <v>2392</v>
      </c>
      <c r="F86" s="999" t="s">
        <v>2176</v>
      </c>
      <c r="G86" s="999">
        <v>2</v>
      </c>
      <c r="H86" s="999">
        <v>6</v>
      </c>
      <c r="I86" s="999">
        <v>55</v>
      </c>
      <c r="J86" s="999">
        <v>370</v>
      </c>
      <c r="K86" s="999">
        <v>190</v>
      </c>
      <c r="L86" s="999">
        <v>50</v>
      </c>
      <c r="M86" s="999">
        <v>150</v>
      </c>
      <c r="N86" s="1042">
        <v>2</v>
      </c>
      <c r="O86" s="1042">
        <v>2</v>
      </c>
      <c r="P86" s="3000" t="s">
        <v>7011</v>
      </c>
      <c r="Q86" s="3000"/>
      <c r="R86" s="1005" t="s">
        <v>2394</v>
      </c>
      <c r="S86" s="1043"/>
      <c r="T86" s="1043"/>
      <c r="U86" s="1043"/>
      <c r="V86" s="2621">
        <v>2</v>
      </c>
      <c r="W86" s="2621">
        <v>2</v>
      </c>
      <c r="X86" s="2619">
        <v>150</v>
      </c>
      <c r="Y86" s="2619">
        <v>50</v>
      </c>
      <c r="Z86" s="2619">
        <v>190</v>
      </c>
      <c r="AA86" s="2619">
        <v>370</v>
      </c>
      <c r="AB86" s="2619">
        <v>55</v>
      </c>
      <c r="AC86" s="2619">
        <v>6</v>
      </c>
      <c r="AD86" s="2619">
        <v>2</v>
      </c>
      <c r="AE86" s="2629" t="s">
        <v>6958</v>
      </c>
      <c r="AF86" s="2668" t="s">
        <v>2392</v>
      </c>
      <c r="AG86" s="2619" t="s">
        <v>2238</v>
      </c>
      <c r="AH86" s="2619" t="s">
        <v>2237</v>
      </c>
      <c r="AI86" s="998">
        <v>1</v>
      </c>
      <c r="AJ86" s="1045"/>
    </row>
    <row r="87" spans="1:36" ht="49.5" customHeight="1">
      <c r="A87" s="620" t="s">
        <v>2411</v>
      </c>
      <c r="B87" s="998">
        <v>1</v>
      </c>
      <c r="C87" s="999" t="s">
        <v>2243</v>
      </c>
      <c r="D87" s="999" t="s">
        <v>2184</v>
      </c>
      <c r="E87" s="999" t="s">
        <v>2392</v>
      </c>
      <c r="F87" s="999" t="s">
        <v>2393</v>
      </c>
      <c r="G87" s="999">
        <v>2</v>
      </c>
      <c r="H87" s="999">
        <v>6</v>
      </c>
      <c r="I87" s="999">
        <v>55</v>
      </c>
      <c r="J87" s="999">
        <v>370</v>
      </c>
      <c r="K87" s="999">
        <v>76</v>
      </c>
      <c r="L87" s="999">
        <v>35</v>
      </c>
      <c r="M87" s="999">
        <v>140</v>
      </c>
      <c r="N87" s="1042">
        <v>2</v>
      </c>
      <c r="O87" s="1042">
        <v>2</v>
      </c>
      <c r="P87" s="3000" t="s">
        <v>7011</v>
      </c>
      <c r="Q87" s="3000"/>
      <c r="R87" s="1005" t="s">
        <v>2394</v>
      </c>
      <c r="S87" s="1043"/>
      <c r="T87" s="1043"/>
      <c r="U87" s="1043"/>
      <c r="V87" s="2621">
        <v>2</v>
      </c>
      <c r="W87" s="2621">
        <v>2</v>
      </c>
      <c r="X87" s="2619">
        <v>140</v>
      </c>
      <c r="Y87" s="2619">
        <v>35</v>
      </c>
      <c r="Z87" s="2619">
        <v>76</v>
      </c>
      <c r="AA87" s="2619">
        <v>370</v>
      </c>
      <c r="AB87" s="2619">
        <v>55</v>
      </c>
      <c r="AC87" s="2619">
        <v>6</v>
      </c>
      <c r="AD87" s="2619">
        <v>2</v>
      </c>
      <c r="AE87" s="2629" t="s">
        <v>7005</v>
      </c>
      <c r="AF87" s="2668" t="s">
        <v>2392</v>
      </c>
      <c r="AG87" s="2619" t="s">
        <v>2184</v>
      </c>
      <c r="AH87" s="2619" t="s">
        <v>2243</v>
      </c>
      <c r="AI87" s="998">
        <v>1</v>
      </c>
      <c r="AJ87" s="1045"/>
    </row>
    <row r="88" spans="1:36" ht="49.5" customHeight="1">
      <c r="A88" s="620" t="s">
        <v>2412</v>
      </c>
      <c r="B88" s="998">
        <v>1</v>
      </c>
      <c r="C88" s="999" t="s">
        <v>2246</v>
      </c>
      <c r="D88" s="999" t="s">
        <v>2247</v>
      </c>
      <c r="E88" s="999" t="s">
        <v>2392</v>
      </c>
      <c r="F88" s="999" t="s">
        <v>2176</v>
      </c>
      <c r="G88" s="999">
        <v>2</v>
      </c>
      <c r="H88" s="999">
        <v>6</v>
      </c>
      <c r="I88" s="999">
        <v>63</v>
      </c>
      <c r="J88" s="999">
        <v>370</v>
      </c>
      <c r="K88" s="999">
        <v>120</v>
      </c>
      <c r="L88" s="999">
        <v>50</v>
      </c>
      <c r="M88" s="999">
        <v>150</v>
      </c>
      <c r="N88" s="1042">
        <v>2</v>
      </c>
      <c r="O88" s="1042">
        <v>2</v>
      </c>
      <c r="P88" s="3000" t="s">
        <v>7011</v>
      </c>
      <c r="Q88" s="3000"/>
      <c r="R88" s="1005" t="s">
        <v>2394</v>
      </c>
      <c r="S88" s="1043"/>
      <c r="T88" s="1043"/>
      <c r="U88" s="1043"/>
      <c r="V88" s="2621">
        <v>2</v>
      </c>
      <c r="W88" s="2621">
        <v>2</v>
      </c>
      <c r="X88" s="2619">
        <v>150</v>
      </c>
      <c r="Y88" s="2619">
        <v>50</v>
      </c>
      <c r="Z88" s="2619">
        <v>120</v>
      </c>
      <c r="AA88" s="2619">
        <v>370</v>
      </c>
      <c r="AB88" s="2619">
        <v>63</v>
      </c>
      <c r="AC88" s="2619">
        <v>6</v>
      </c>
      <c r="AD88" s="2619">
        <v>2</v>
      </c>
      <c r="AE88" s="2629" t="s">
        <v>6958</v>
      </c>
      <c r="AF88" s="2668" t="s">
        <v>2392</v>
      </c>
      <c r="AG88" s="2619" t="s">
        <v>2247</v>
      </c>
      <c r="AH88" s="2619" t="s">
        <v>2246</v>
      </c>
      <c r="AI88" s="998">
        <v>1</v>
      </c>
      <c r="AJ88" s="1045"/>
    </row>
    <row r="89" spans="1:36" ht="49.5" customHeight="1">
      <c r="A89" s="620" t="s">
        <v>2413</v>
      </c>
      <c r="B89" s="998">
        <v>1</v>
      </c>
      <c r="C89" s="999" t="s">
        <v>2250</v>
      </c>
      <c r="D89" s="999" t="s">
        <v>2226</v>
      </c>
      <c r="E89" s="999" t="s">
        <v>2392</v>
      </c>
      <c r="F89" s="999" t="s">
        <v>2176</v>
      </c>
      <c r="G89" s="999">
        <v>2</v>
      </c>
      <c r="H89" s="999">
        <v>6</v>
      </c>
      <c r="I89" s="999">
        <v>37</v>
      </c>
      <c r="J89" s="999">
        <v>370</v>
      </c>
      <c r="K89" s="999">
        <v>65</v>
      </c>
      <c r="L89" s="999">
        <v>50</v>
      </c>
      <c r="M89" s="999">
        <v>130</v>
      </c>
      <c r="N89" s="1042">
        <v>2</v>
      </c>
      <c r="O89" s="1042">
        <v>2</v>
      </c>
      <c r="P89" s="3000" t="s">
        <v>7011</v>
      </c>
      <c r="Q89" s="3000"/>
      <c r="R89" s="1005" t="s">
        <v>2394</v>
      </c>
      <c r="S89" s="1043"/>
      <c r="T89" s="1043"/>
      <c r="U89" s="1043"/>
      <c r="V89" s="2621">
        <v>2</v>
      </c>
      <c r="W89" s="2621">
        <v>2</v>
      </c>
      <c r="X89" s="2619">
        <v>130</v>
      </c>
      <c r="Y89" s="2619">
        <v>50</v>
      </c>
      <c r="Z89" s="2619">
        <v>65</v>
      </c>
      <c r="AA89" s="2619">
        <v>370</v>
      </c>
      <c r="AB89" s="2619">
        <v>37</v>
      </c>
      <c r="AC89" s="2619">
        <v>6</v>
      </c>
      <c r="AD89" s="2619">
        <v>2</v>
      </c>
      <c r="AE89" s="2629" t="s">
        <v>6958</v>
      </c>
      <c r="AF89" s="2668" t="s">
        <v>2392</v>
      </c>
      <c r="AG89" s="2619" t="s">
        <v>2226</v>
      </c>
      <c r="AH89" s="2619" t="s">
        <v>2250</v>
      </c>
      <c r="AI89" s="998">
        <v>1</v>
      </c>
      <c r="AJ89" s="1045"/>
    </row>
    <row r="90" spans="1:36" ht="49.5" customHeight="1">
      <c r="A90" s="620" t="s">
        <v>2414</v>
      </c>
      <c r="B90" s="998">
        <v>1</v>
      </c>
      <c r="C90" s="999" t="s">
        <v>2254</v>
      </c>
      <c r="D90" s="999" t="s">
        <v>2255</v>
      </c>
      <c r="E90" s="999" t="s">
        <v>2392</v>
      </c>
      <c r="F90" s="999" t="s">
        <v>2176</v>
      </c>
      <c r="G90" s="999">
        <v>2</v>
      </c>
      <c r="H90" s="999">
        <v>6</v>
      </c>
      <c r="I90" s="999">
        <v>75</v>
      </c>
      <c r="J90" s="999">
        <v>370</v>
      </c>
      <c r="K90" s="999">
        <v>95</v>
      </c>
      <c r="L90" s="999">
        <v>50</v>
      </c>
      <c r="M90" s="999">
        <v>150</v>
      </c>
      <c r="N90" s="1042">
        <v>2</v>
      </c>
      <c r="O90" s="1042">
        <v>2</v>
      </c>
      <c r="P90" s="3000" t="s">
        <v>7011</v>
      </c>
      <c r="Q90" s="3000"/>
      <c r="R90" s="1005" t="s">
        <v>2394</v>
      </c>
      <c r="S90" s="1043"/>
      <c r="T90" s="1043"/>
      <c r="U90" s="1043"/>
      <c r="V90" s="2621">
        <v>2</v>
      </c>
      <c r="W90" s="2621">
        <v>2</v>
      </c>
      <c r="X90" s="2619">
        <v>150</v>
      </c>
      <c r="Y90" s="2619">
        <v>50</v>
      </c>
      <c r="Z90" s="2619">
        <v>95</v>
      </c>
      <c r="AA90" s="2619">
        <v>370</v>
      </c>
      <c r="AB90" s="2619">
        <v>75</v>
      </c>
      <c r="AC90" s="2619">
        <v>6</v>
      </c>
      <c r="AD90" s="2619">
        <v>2</v>
      </c>
      <c r="AE90" s="2629" t="s">
        <v>6958</v>
      </c>
      <c r="AF90" s="2668" t="s">
        <v>2392</v>
      </c>
      <c r="AG90" s="2619" t="s">
        <v>2255</v>
      </c>
      <c r="AH90" s="2619" t="s">
        <v>2254</v>
      </c>
      <c r="AI90" s="998">
        <v>1</v>
      </c>
      <c r="AJ90" s="1045"/>
    </row>
    <row r="91" spans="1:36" ht="49.5" customHeight="1">
      <c r="A91" s="620" t="s">
        <v>2415</v>
      </c>
      <c r="B91" s="998">
        <v>1</v>
      </c>
      <c r="C91" s="999" t="s">
        <v>2259</v>
      </c>
      <c r="D91" s="999" t="s">
        <v>2194</v>
      </c>
      <c r="E91" s="999" t="s">
        <v>2392</v>
      </c>
      <c r="F91" s="999" t="s">
        <v>2261</v>
      </c>
      <c r="G91" s="999">
        <v>2</v>
      </c>
      <c r="H91" s="999">
        <v>6</v>
      </c>
      <c r="I91" s="999">
        <v>37</v>
      </c>
      <c r="J91" s="999">
        <v>370</v>
      </c>
      <c r="K91" s="999">
        <v>58</v>
      </c>
      <c r="L91" s="999">
        <v>50</v>
      </c>
      <c r="M91" s="999">
        <v>150</v>
      </c>
      <c r="N91" s="1042">
        <v>2</v>
      </c>
      <c r="O91" s="1042">
        <v>2</v>
      </c>
      <c r="P91" s="3000" t="s">
        <v>7011</v>
      </c>
      <c r="Q91" s="3000"/>
      <c r="R91" s="1005" t="s">
        <v>2394</v>
      </c>
      <c r="S91" s="1043"/>
      <c r="T91" s="1043"/>
      <c r="U91" s="1043"/>
      <c r="V91" s="2621">
        <v>2</v>
      </c>
      <c r="W91" s="2621">
        <v>2</v>
      </c>
      <c r="X91" s="2619">
        <v>150</v>
      </c>
      <c r="Y91" s="2619">
        <v>50</v>
      </c>
      <c r="Z91" s="2619">
        <v>58</v>
      </c>
      <c r="AA91" s="2619">
        <v>370</v>
      </c>
      <c r="AB91" s="2619">
        <v>37</v>
      </c>
      <c r="AC91" s="2619">
        <v>6</v>
      </c>
      <c r="AD91" s="2619">
        <v>2</v>
      </c>
      <c r="AE91" s="2629" t="s">
        <v>6962</v>
      </c>
      <c r="AF91" s="2668" t="s">
        <v>2392</v>
      </c>
      <c r="AG91" s="2619" t="s">
        <v>2194</v>
      </c>
      <c r="AH91" s="2619" t="s">
        <v>2259</v>
      </c>
      <c r="AI91" s="998">
        <v>1</v>
      </c>
      <c r="AJ91" s="1045"/>
    </row>
    <row r="92" spans="1:36" ht="49.5" customHeight="1">
      <c r="A92" s="620" t="s">
        <v>2416</v>
      </c>
      <c r="B92" s="998">
        <v>1</v>
      </c>
      <c r="C92" s="999" t="s">
        <v>2263</v>
      </c>
      <c r="D92" s="999" t="s">
        <v>2264</v>
      </c>
      <c r="E92" s="999" t="s">
        <v>2392</v>
      </c>
      <c r="F92" s="999" t="s">
        <v>2261</v>
      </c>
      <c r="G92" s="999">
        <v>2</v>
      </c>
      <c r="H92" s="999">
        <v>6</v>
      </c>
      <c r="I92" s="999">
        <v>30</v>
      </c>
      <c r="J92" s="999">
        <v>370</v>
      </c>
      <c r="K92" s="999">
        <v>51</v>
      </c>
      <c r="L92" s="999">
        <v>16</v>
      </c>
      <c r="M92" s="999">
        <v>53</v>
      </c>
      <c r="N92" s="1042">
        <v>2</v>
      </c>
      <c r="O92" s="1042">
        <v>2</v>
      </c>
      <c r="P92" s="3000" t="s">
        <v>7012</v>
      </c>
      <c r="Q92" s="3000"/>
      <c r="R92" s="1005" t="s">
        <v>2417</v>
      </c>
      <c r="S92" s="1043"/>
      <c r="T92" s="1043"/>
      <c r="U92" s="1043"/>
      <c r="V92" s="2621">
        <v>2</v>
      </c>
      <c r="W92" s="2621">
        <v>2</v>
      </c>
      <c r="X92" s="2619">
        <v>53</v>
      </c>
      <c r="Y92" s="2619">
        <v>16</v>
      </c>
      <c r="Z92" s="2619">
        <v>51</v>
      </c>
      <c r="AA92" s="2619">
        <v>370</v>
      </c>
      <c r="AB92" s="2619">
        <v>30</v>
      </c>
      <c r="AC92" s="2619">
        <v>6</v>
      </c>
      <c r="AD92" s="2619">
        <v>2</v>
      </c>
      <c r="AE92" s="2629" t="s">
        <v>6962</v>
      </c>
      <c r="AF92" s="2668" t="s">
        <v>2392</v>
      </c>
      <c r="AG92" s="2619" t="s">
        <v>2264</v>
      </c>
      <c r="AH92" s="2619" t="s">
        <v>7000</v>
      </c>
      <c r="AI92" s="998">
        <v>1</v>
      </c>
      <c r="AJ92" s="1045"/>
    </row>
    <row r="93" spans="1:36" ht="49.5" customHeight="1">
      <c r="A93" s="620" t="s">
        <v>2418</v>
      </c>
      <c r="B93" s="998">
        <v>1</v>
      </c>
      <c r="C93" s="999" t="s">
        <v>1156</v>
      </c>
      <c r="D93" s="999" t="s">
        <v>2264</v>
      </c>
      <c r="E93" s="999" t="s">
        <v>2392</v>
      </c>
      <c r="F93" s="999" t="s">
        <v>2261</v>
      </c>
      <c r="G93" s="999">
        <v>2</v>
      </c>
      <c r="H93" s="999">
        <v>6</v>
      </c>
      <c r="I93" s="999">
        <v>30</v>
      </c>
      <c r="J93" s="999">
        <v>370</v>
      </c>
      <c r="K93" s="999">
        <v>52</v>
      </c>
      <c r="L93" s="999">
        <v>16</v>
      </c>
      <c r="M93" s="999">
        <v>53</v>
      </c>
      <c r="N93" s="1042">
        <v>2</v>
      </c>
      <c r="O93" s="1042">
        <v>2</v>
      </c>
      <c r="P93" s="3000" t="s">
        <v>7012</v>
      </c>
      <c r="Q93" s="3000"/>
      <c r="R93" s="1005" t="s">
        <v>2417</v>
      </c>
      <c r="S93" s="1043"/>
      <c r="T93" s="1043"/>
      <c r="U93" s="1043"/>
      <c r="V93" s="2621">
        <v>2</v>
      </c>
      <c r="W93" s="2621">
        <v>2</v>
      </c>
      <c r="X93" s="2619">
        <v>53</v>
      </c>
      <c r="Y93" s="2619">
        <v>16</v>
      </c>
      <c r="Z93" s="2619">
        <v>52</v>
      </c>
      <c r="AA93" s="2619">
        <v>370</v>
      </c>
      <c r="AB93" s="2619">
        <v>30</v>
      </c>
      <c r="AC93" s="2619">
        <v>6</v>
      </c>
      <c r="AD93" s="2619">
        <v>2</v>
      </c>
      <c r="AE93" s="2629" t="s">
        <v>6962</v>
      </c>
      <c r="AF93" s="2668" t="s">
        <v>2392</v>
      </c>
      <c r="AG93" s="2619" t="s">
        <v>2264</v>
      </c>
      <c r="AH93" s="2619" t="s">
        <v>1156</v>
      </c>
      <c r="AI93" s="998">
        <v>1</v>
      </c>
      <c r="AJ93" s="1045"/>
    </row>
    <row r="94" spans="1:36" ht="49.5" customHeight="1">
      <c r="A94" s="620" t="s">
        <v>2419</v>
      </c>
      <c r="B94" s="998">
        <v>1</v>
      </c>
      <c r="C94" s="999" t="s">
        <v>1152</v>
      </c>
      <c r="D94" s="999" t="s">
        <v>2264</v>
      </c>
      <c r="E94" s="999" t="s">
        <v>2392</v>
      </c>
      <c r="F94" s="999" t="s">
        <v>2261</v>
      </c>
      <c r="G94" s="999">
        <v>2</v>
      </c>
      <c r="H94" s="999">
        <v>6</v>
      </c>
      <c r="I94" s="999">
        <v>37</v>
      </c>
      <c r="J94" s="999">
        <v>370</v>
      </c>
      <c r="K94" s="999">
        <v>56</v>
      </c>
      <c r="L94" s="999">
        <v>16</v>
      </c>
      <c r="M94" s="999">
        <v>53</v>
      </c>
      <c r="N94" s="1042">
        <v>2</v>
      </c>
      <c r="O94" s="1042">
        <v>2</v>
      </c>
      <c r="P94" s="3000" t="s">
        <v>7012</v>
      </c>
      <c r="Q94" s="3000"/>
      <c r="R94" s="1005" t="s">
        <v>2417</v>
      </c>
      <c r="S94" s="1043"/>
      <c r="T94" s="1043"/>
      <c r="U94" s="1043"/>
      <c r="V94" s="2621">
        <v>2</v>
      </c>
      <c r="W94" s="2621">
        <v>2</v>
      </c>
      <c r="X94" s="2619">
        <v>53</v>
      </c>
      <c r="Y94" s="2619">
        <v>16</v>
      </c>
      <c r="Z94" s="2619">
        <v>56</v>
      </c>
      <c r="AA94" s="2619">
        <v>370</v>
      </c>
      <c r="AB94" s="2619">
        <v>37</v>
      </c>
      <c r="AC94" s="2619">
        <v>6</v>
      </c>
      <c r="AD94" s="2619">
        <v>2</v>
      </c>
      <c r="AE94" s="2629" t="s">
        <v>6962</v>
      </c>
      <c r="AF94" s="2668" t="s">
        <v>2392</v>
      </c>
      <c r="AG94" s="2619" t="s">
        <v>2264</v>
      </c>
      <c r="AH94" s="2619" t="s">
        <v>1152</v>
      </c>
      <c r="AI94" s="998">
        <v>1</v>
      </c>
      <c r="AJ94" s="1045"/>
    </row>
    <row r="95" spans="1:36" ht="49.5" customHeight="1">
      <c r="A95" s="620" t="s">
        <v>2420</v>
      </c>
      <c r="B95" s="998">
        <v>1</v>
      </c>
      <c r="C95" s="999" t="s">
        <v>1150</v>
      </c>
      <c r="D95" s="999" t="s">
        <v>2264</v>
      </c>
      <c r="E95" s="999" t="s">
        <v>2392</v>
      </c>
      <c r="F95" s="999" t="s">
        <v>2421</v>
      </c>
      <c r="G95" s="999">
        <v>2</v>
      </c>
      <c r="H95" s="999">
        <v>6</v>
      </c>
      <c r="I95" s="999">
        <v>37</v>
      </c>
      <c r="J95" s="999">
        <v>370</v>
      </c>
      <c r="K95" s="999">
        <v>50</v>
      </c>
      <c r="L95" s="999">
        <v>16</v>
      </c>
      <c r="M95" s="999">
        <v>53</v>
      </c>
      <c r="N95" s="1042">
        <v>2</v>
      </c>
      <c r="O95" s="1042">
        <v>2</v>
      </c>
      <c r="P95" s="3000" t="s">
        <v>7012</v>
      </c>
      <c r="Q95" s="3000"/>
      <c r="R95" s="1005" t="s">
        <v>2417</v>
      </c>
      <c r="S95" s="1043"/>
      <c r="T95" s="1043"/>
      <c r="U95" s="1043"/>
      <c r="V95" s="2621">
        <v>2</v>
      </c>
      <c r="W95" s="2621">
        <v>2</v>
      </c>
      <c r="X95" s="2619">
        <v>53</v>
      </c>
      <c r="Y95" s="2619">
        <v>16</v>
      </c>
      <c r="Z95" s="2619">
        <v>50</v>
      </c>
      <c r="AA95" s="2619">
        <v>370</v>
      </c>
      <c r="AB95" s="2619">
        <v>37</v>
      </c>
      <c r="AC95" s="2619">
        <v>6</v>
      </c>
      <c r="AD95" s="2619">
        <v>2</v>
      </c>
      <c r="AE95" s="2629" t="s">
        <v>7007</v>
      </c>
      <c r="AF95" s="2668" t="s">
        <v>2392</v>
      </c>
      <c r="AG95" s="2619" t="s">
        <v>2264</v>
      </c>
      <c r="AH95" s="2619" t="s">
        <v>1150</v>
      </c>
      <c r="AI95" s="998">
        <v>1</v>
      </c>
      <c r="AJ95" s="1045"/>
    </row>
    <row r="96" spans="1:36" ht="49.5" customHeight="1">
      <c r="A96" s="620" t="s">
        <v>2422</v>
      </c>
      <c r="B96" s="998">
        <v>1</v>
      </c>
      <c r="C96" s="999" t="s">
        <v>1148</v>
      </c>
      <c r="D96" s="999" t="s">
        <v>2264</v>
      </c>
      <c r="E96" s="999" t="s">
        <v>2392</v>
      </c>
      <c r="F96" s="999" t="s">
        <v>2261</v>
      </c>
      <c r="G96" s="999">
        <v>2</v>
      </c>
      <c r="H96" s="999">
        <v>6</v>
      </c>
      <c r="I96" s="999">
        <v>30</v>
      </c>
      <c r="J96" s="999">
        <v>370</v>
      </c>
      <c r="K96" s="999">
        <v>52</v>
      </c>
      <c r="L96" s="999">
        <v>16</v>
      </c>
      <c r="M96" s="999">
        <v>53</v>
      </c>
      <c r="N96" s="1042">
        <v>2</v>
      </c>
      <c r="O96" s="1042">
        <v>2</v>
      </c>
      <c r="P96" s="3000" t="s">
        <v>7012</v>
      </c>
      <c r="Q96" s="3000"/>
      <c r="R96" s="1005" t="s">
        <v>2417</v>
      </c>
      <c r="S96" s="1043"/>
      <c r="T96" s="1043"/>
      <c r="U96" s="1043"/>
      <c r="V96" s="2621">
        <v>2</v>
      </c>
      <c r="W96" s="2621">
        <v>2</v>
      </c>
      <c r="X96" s="2619">
        <v>53</v>
      </c>
      <c r="Y96" s="2619">
        <v>16</v>
      </c>
      <c r="Z96" s="2619">
        <v>52</v>
      </c>
      <c r="AA96" s="2619">
        <v>370</v>
      </c>
      <c r="AB96" s="2619">
        <v>30</v>
      </c>
      <c r="AC96" s="2619">
        <v>6</v>
      </c>
      <c r="AD96" s="2619">
        <v>2</v>
      </c>
      <c r="AE96" s="2629" t="s">
        <v>6962</v>
      </c>
      <c r="AF96" s="2668" t="s">
        <v>2392</v>
      </c>
      <c r="AG96" s="2619" t="s">
        <v>2264</v>
      </c>
      <c r="AH96" s="2619" t="s">
        <v>1148</v>
      </c>
      <c r="AI96" s="998">
        <v>1</v>
      </c>
      <c r="AJ96" s="1045"/>
    </row>
    <row r="97" spans="1:36" ht="49.5" customHeight="1">
      <c r="A97" s="620" t="s">
        <v>2423</v>
      </c>
      <c r="B97" s="998">
        <v>1</v>
      </c>
      <c r="C97" s="999" t="s">
        <v>1146</v>
      </c>
      <c r="D97" s="999" t="s">
        <v>2264</v>
      </c>
      <c r="E97" s="999" t="s">
        <v>2392</v>
      </c>
      <c r="F97" s="999" t="s">
        <v>2240</v>
      </c>
      <c r="G97" s="999">
        <v>2</v>
      </c>
      <c r="H97" s="999">
        <v>6</v>
      </c>
      <c r="I97" s="999">
        <v>37</v>
      </c>
      <c r="J97" s="999">
        <v>370</v>
      </c>
      <c r="K97" s="999">
        <v>50</v>
      </c>
      <c r="L97" s="999">
        <v>16</v>
      </c>
      <c r="M97" s="999">
        <v>53</v>
      </c>
      <c r="N97" s="1042">
        <v>2</v>
      </c>
      <c r="O97" s="1042">
        <v>2</v>
      </c>
      <c r="P97" s="3000" t="s">
        <v>7012</v>
      </c>
      <c r="Q97" s="3000"/>
      <c r="R97" s="1005" t="s">
        <v>2417</v>
      </c>
      <c r="S97" s="1043"/>
      <c r="T97" s="1043"/>
      <c r="U97" s="1043"/>
      <c r="V97" s="2621">
        <v>2</v>
      </c>
      <c r="W97" s="2621">
        <v>2</v>
      </c>
      <c r="X97" s="2619">
        <v>53</v>
      </c>
      <c r="Y97" s="2619">
        <v>16</v>
      </c>
      <c r="Z97" s="2619">
        <v>50</v>
      </c>
      <c r="AA97" s="2619">
        <v>370</v>
      </c>
      <c r="AB97" s="2619">
        <v>37</v>
      </c>
      <c r="AC97" s="2619">
        <v>6</v>
      </c>
      <c r="AD97" s="2619">
        <v>2</v>
      </c>
      <c r="AE97" s="2629" t="s">
        <v>6960</v>
      </c>
      <c r="AF97" s="2668" t="s">
        <v>2392</v>
      </c>
      <c r="AG97" s="2619" t="s">
        <v>2264</v>
      </c>
      <c r="AH97" s="2619" t="s">
        <v>1146</v>
      </c>
      <c r="AI97" s="998">
        <v>1</v>
      </c>
      <c r="AJ97" s="1045"/>
    </row>
    <row r="98" spans="1:36" ht="49.5" customHeight="1">
      <c r="A98" s="620" t="s">
        <v>2424</v>
      </c>
      <c r="B98" s="998">
        <v>1</v>
      </c>
      <c r="C98" s="999" t="s">
        <v>1144</v>
      </c>
      <c r="D98" s="999" t="s">
        <v>2264</v>
      </c>
      <c r="E98" s="999" t="s">
        <v>2392</v>
      </c>
      <c r="F98" s="999" t="s">
        <v>2393</v>
      </c>
      <c r="G98" s="999">
        <v>2</v>
      </c>
      <c r="H98" s="999">
        <v>6</v>
      </c>
      <c r="I98" s="999">
        <v>30</v>
      </c>
      <c r="J98" s="999">
        <v>370</v>
      </c>
      <c r="K98" s="999">
        <v>50</v>
      </c>
      <c r="L98" s="999">
        <v>16</v>
      </c>
      <c r="M98" s="999">
        <v>53</v>
      </c>
      <c r="N98" s="1042">
        <v>2</v>
      </c>
      <c r="O98" s="1042">
        <v>2</v>
      </c>
      <c r="P98" s="3000" t="s">
        <v>7012</v>
      </c>
      <c r="Q98" s="3000"/>
      <c r="R98" s="1005" t="s">
        <v>2417</v>
      </c>
      <c r="S98" s="1043"/>
      <c r="T98" s="1043"/>
      <c r="U98" s="1043"/>
      <c r="V98" s="2621">
        <v>2</v>
      </c>
      <c r="W98" s="2621">
        <v>2</v>
      </c>
      <c r="X98" s="2619">
        <v>53</v>
      </c>
      <c r="Y98" s="2619">
        <v>16</v>
      </c>
      <c r="Z98" s="2619">
        <v>50</v>
      </c>
      <c r="AA98" s="2619">
        <v>370</v>
      </c>
      <c r="AB98" s="2619">
        <v>30</v>
      </c>
      <c r="AC98" s="2619">
        <v>6</v>
      </c>
      <c r="AD98" s="2619">
        <v>2</v>
      </c>
      <c r="AE98" s="2629" t="s">
        <v>7005</v>
      </c>
      <c r="AF98" s="2668" t="s">
        <v>2392</v>
      </c>
      <c r="AG98" s="2619" t="s">
        <v>2264</v>
      </c>
      <c r="AH98" s="2619" t="s">
        <v>1144</v>
      </c>
      <c r="AI98" s="998">
        <v>1</v>
      </c>
      <c r="AJ98" s="1045"/>
    </row>
    <row r="99" spans="1:36" ht="49.5" customHeight="1">
      <c r="A99" s="620" t="s">
        <v>2425</v>
      </c>
      <c r="B99" s="998">
        <v>1</v>
      </c>
      <c r="C99" s="999" t="s">
        <v>1142</v>
      </c>
      <c r="D99" s="999" t="s">
        <v>2280</v>
      </c>
      <c r="E99" s="999" t="s">
        <v>2392</v>
      </c>
      <c r="F99" s="999" t="s">
        <v>2176</v>
      </c>
      <c r="G99" s="999">
        <v>2</v>
      </c>
      <c r="H99" s="999">
        <v>6</v>
      </c>
      <c r="I99" s="999">
        <v>26</v>
      </c>
      <c r="J99" s="999">
        <v>370</v>
      </c>
      <c r="K99" s="999">
        <v>52</v>
      </c>
      <c r="L99" s="999">
        <v>16</v>
      </c>
      <c r="M99" s="999">
        <v>53</v>
      </c>
      <c r="N99" s="1042">
        <v>2</v>
      </c>
      <c r="O99" s="1042">
        <v>2</v>
      </c>
      <c r="P99" s="3000" t="s">
        <v>7012</v>
      </c>
      <c r="Q99" s="3000"/>
      <c r="R99" s="1005" t="s">
        <v>2417</v>
      </c>
      <c r="S99" s="1043"/>
      <c r="T99" s="1043"/>
      <c r="U99" s="1043"/>
      <c r="V99" s="2621">
        <v>2</v>
      </c>
      <c r="W99" s="2621">
        <v>2</v>
      </c>
      <c r="X99" s="2619">
        <v>53</v>
      </c>
      <c r="Y99" s="2619">
        <v>16</v>
      </c>
      <c r="Z99" s="2619">
        <v>52</v>
      </c>
      <c r="AA99" s="2619">
        <v>370</v>
      </c>
      <c r="AB99" s="2619">
        <v>26</v>
      </c>
      <c r="AC99" s="2619">
        <v>6</v>
      </c>
      <c r="AD99" s="2619">
        <v>2</v>
      </c>
      <c r="AE99" s="2629" t="s">
        <v>6958</v>
      </c>
      <c r="AF99" s="2668" t="s">
        <v>2392</v>
      </c>
      <c r="AG99" s="2619" t="s">
        <v>2280</v>
      </c>
      <c r="AH99" s="2619" t="s">
        <v>1142</v>
      </c>
      <c r="AI99" s="998">
        <v>1</v>
      </c>
      <c r="AJ99" s="1045"/>
    </row>
    <row r="100" spans="1:36" ht="49.5" customHeight="1">
      <c r="A100" s="620" t="s">
        <v>2426</v>
      </c>
      <c r="B100" s="998">
        <v>1</v>
      </c>
      <c r="C100" s="999" t="s">
        <v>1140</v>
      </c>
      <c r="D100" s="999" t="s">
        <v>2264</v>
      </c>
      <c r="E100" s="999" t="s">
        <v>2392</v>
      </c>
      <c r="F100" s="999" t="s">
        <v>2393</v>
      </c>
      <c r="G100" s="999">
        <v>2</v>
      </c>
      <c r="H100" s="999">
        <v>6</v>
      </c>
      <c r="I100" s="999">
        <v>37</v>
      </c>
      <c r="J100" s="999">
        <v>370</v>
      </c>
      <c r="K100" s="999">
        <v>50</v>
      </c>
      <c r="L100" s="999">
        <v>16</v>
      </c>
      <c r="M100" s="999">
        <v>53</v>
      </c>
      <c r="N100" s="1042">
        <v>2</v>
      </c>
      <c r="O100" s="1042">
        <v>2</v>
      </c>
      <c r="P100" s="3000" t="s">
        <v>7012</v>
      </c>
      <c r="Q100" s="3000"/>
      <c r="R100" s="1005" t="s">
        <v>2417</v>
      </c>
      <c r="S100" s="1043"/>
      <c r="T100" s="1043"/>
      <c r="U100" s="1043"/>
      <c r="V100" s="2621">
        <v>2</v>
      </c>
      <c r="W100" s="2621">
        <v>2</v>
      </c>
      <c r="X100" s="2619">
        <v>53</v>
      </c>
      <c r="Y100" s="2619">
        <v>16</v>
      </c>
      <c r="Z100" s="2619">
        <v>50</v>
      </c>
      <c r="AA100" s="2619">
        <v>370</v>
      </c>
      <c r="AB100" s="2619">
        <v>37</v>
      </c>
      <c r="AC100" s="2619">
        <v>6</v>
      </c>
      <c r="AD100" s="2619">
        <v>2</v>
      </c>
      <c r="AE100" s="2629" t="s">
        <v>7005</v>
      </c>
      <c r="AF100" s="2668" t="s">
        <v>2392</v>
      </c>
      <c r="AG100" s="2619" t="s">
        <v>2264</v>
      </c>
      <c r="AH100" s="2619" t="s">
        <v>1140</v>
      </c>
      <c r="AI100" s="998">
        <v>1</v>
      </c>
      <c r="AJ100" s="1045"/>
    </row>
    <row r="101" spans="1:36" ht="49.5" customHeight="1">
      <c r="A101" s="620" t="s">
        <v>2427</v>
      </c>
      <c r="B101" s="998">
        <v>1</v>
      </c>
      <c r="C101" s="999" t="s">
        <v>1138</v>
      </c>
      <c r="D101" s="999" t="s">
        <v>2264</v>
      </c>
      <c r="E101" s="999" t="s">
        <v>2392</v>
      </c>
      <c r="F101" s="999" t="s">
        <v>2261</v>
      </c>
      <c r="G101" s="999">
        <v>2</v>
      </c>
      <c r="H101" s="999">
        <v>6</v>
      </c>
      <c r="I101" s="999">
        <v>30</v>
      </c>
      <c r="J101" s="999">
        <v>370</v>
      </c>
      <c r="K101" s="999">
        <v>48</v>
      </c>
      <c r="L101" s="999">
        <v>16</v>
      </c>
      <c r="M101" s="999">
        <v>43</v>
      </c>
      <c r="N101" s="1042">
        <v>2</v>
      </c>
      <c r="O101" s="1042">
        <v>2</v>
      </c>
      <c r="P101" s="3000" t="s">
        <v>7012</v>
      </c>
      <c r="Q101" s="3000"/>
      <c r="R101" s="1005" t="s">
        <v>2417</v>
      </c>
      <c r="S101" s="1043"/>
      <c r="T101" s="1043"/>
      <c r="U101" s="1043"/>
      <c r="V101" s="2621">
        <v>2</v>
      </c>
      <c r="W101" s="2621">
        <v>2</v>
      </c>
      <c r="X101" s="2619">
        <v>43</v>
      </c>
      <c r="Y101" s="2619">
        <v>16</v>
      </c>
      <c r="Z101" s="2619">
        <v>48</v>
      </c>
      <c r="AA101" s="2619">
        <v>370</v>
      </c>
      <c r="AB101" s="2619">
        <v>30</v>
      </c>
      <c r="AC101" s="2619">
        <v>6</v>
      </c>
      <c r="AD101" s="2619">
        <v>2</v>
      </c>
      <c r="AE101" s="2629" t="s">
        <v>6962</v>
      </c>
      <c r="AF101" s="2668" t="s">
        <v>2392</v>
      </c>
      <c r="AG101" s="2619" t="s">
        <v>2264</v>
      </c>
      <c r="AH101" s="2619" t="s">
        <v>1138</v>
      </c>
      <c r="AI101" s="998">
        <v>1</v>
      </c>
      <c r="AJ101" s="1045"/>
    </row>
    <row r="102" spans="1:36" ht="49.5" customHeight="1">
      <c r="A102" s="620" t="s">
        <v>2428</v>
      </c>
      <c r="B102" s="998">
        <v>1</v>
      </c>
      <c r="C102" s="999" t="s">
        <v>1154</v>
      </c>
      <c r="D102" s="999" t="s">
        <v>2286</v>
      </c>
      <c r="E102" s="999" t="s">
        <v>2392</v>
      </c>
      <c r="F102" s="999" t="s">
        <v>2261</v>
      </c>
      <c r="G102" s="999">
        <v>2</v>
      </c>
      <c r="H102" s="999">
        <v>6</v>
      </c>
      <c r="I102" s="999">
        <v>26</v>
      </c>
      <c r="J102" s="999">
        <v>370</v>
      </c>
      <c r="K102" s="999">
        <v>50</v>
      </c>
      <c r="L102" s="999">
        <v>16</v>
      </c>
      <c r="M102" s="999">
        <v>53</v>
      </c>
      <c r="N102" s="1042">
        <v>2</v>
      </c>
      <c r="O102" s="1042">
        <v>2</v>
      </c>
      <c r="P102" s="3000" t="s">
        <v>7012</v>
      </c>
      <c r="Q102" s="3000"/>
      <c r="R102" s="1005" t="s">
        <v>2417</v>
      </c>
      <c r="S102" s="1043"/>
      <c r="T102" s="1043"/>
      <c r="U102" s="1043"/>
      <c r="V102" s="2621">
        <v>2</v>
      </c>
      <c r="W102" s="2621">
        <v>2</v>
      </c>
      <c r="X102" s="2619">
        <v>53</v>
      </c>
      <c r="Y102" s="2619">
        <v>16</v>
      </c>
      <c r="Z102" s="2619">
        <v>50</v>
      </c>
      <c r="AA102" s="2619">
        <v>370</v>
      </c>
      <c r="AB102" s="2619">
        <v>26</v>
      </c>
      <c r="AC102" s="2619">
        <v>6</v>
      </c>
      <c r="AD102" s="2619">
        <v>2</v>
      </c>
      <c r="AE102" s="2629" t="s">
        <v>6962</v>
      </c>
      <c r="AF102" s="2668" t="s">
        <v>2392</v>
      </c>
      <c r="AG102" s="2619" t="s">
        <v>2286</v>
      </c>
      <c r="AH102" s="2619" t="s">
        <v>1154</v>
      </c>
      <c r="AI102" s="998">
        <v>1</v>
      </c>
      <c r="AJ102" s="1045"/>
    </row>
    <row r="103" spans="1:36" ht="49.5" customHeight="1">
      <c r="A103" s="620" t="s">
        <v>2429</v>
      </c>
      <c r="B103" s="998">
        <v>1</v>
      </c>
      <c r="C103" s="999" t="s">
        <v>2290</v>
      </c>
      <c r="D103" s="999" t="s">
        <v>2226</v>
      </c>
      <c r="E103" s="999" t="s">
        <v>2392</v>
      </c>
      <c r="F103" s="999" t="s">
        <v>2430</v>
      </c>
      <c r="G103" s="999">
        <v>2</v>
      </c>
      <c r="H103" s="999">
        <v>6</v>
      </c>
      <c r="I103" s="999">
        <v>45</v>
      </c>
      <c r="J103" s="999">
        <v>370</v>
      </c>
      <c r="K103" s="999">
        <v>80</v>
      </c>
      <c r="L103" s="999">
        <v>70</v>
      </c>
      <c r="M103" s="999">
        <v>130</v>
      </c>
      <c r="N103" s="1042">
        <v>2</v>
      </c>
      <c r="O103" s="1042">
        <v>2</v>
      </c>
      <c r="P103" s="3000" t="s">
        <v>7011</v>
      </c>
      <c r="Q103" s="3000"/>
      <c r="R103" s="1005" t="s">
        <v>2394</v>
      </c>
      <c r="S103" s="1043"/>
      <c r="T103" s="1043"/>
      <c r="U103" s="1043"/>
      <c r="V103" s="2621">
        <v>2</v>
      </c>
      <c r="W103" s="2621">
        <v>2</v>
      </c>
      <c r="X103" s="2619">
        <v>130</v>
      </c>
      <c r="Y103" s="2619">
        <v>70</v>
      </c>
      <c r="Z103" s="2619">
        <v>80</v>
      </c>
      <c r="AA103" s="2619">
        <v>370</v>
      </c>
      <c r="AB103" s="2619">
        <v>45</v>
      </c>
      <c r="AC103" s="2619">
        <v>6</v>
      </c>
      <c r="AD103" s="2619">
        <v>2</v>
      </c>
      <c r="AE103" s="2629" t="s">
        <v>7008</v>
      </c>
      <c r="AF103" s="2668" t="s">
        <v>2392</v>
      </c>
      <c r="AG103" s="2619" t="s">
        <v>2226</v>
      </c>
      <c r="AH103" s="2619" t="s">
        <v>7001</v>
      </c>
      <c r="AI103" s="998">
        <v>1</v>
      </c>
      <c r="AJ103" s="1045"/>
    </row>
    <row r="104" spans="1:36" ht="49.5" customHeight="1">
      <c r="A104" s="620" t="s">
        <v>2431</v>
      </c>
      <c r="B104" s="998">
        <v>1</v>
      </c>
      <c r="C104" s="999" t="s">
        <v>2294</v>
      </c>
      <c r="D104" s="999" t="s">
        <v>2226</v>
      </c>
      <c r="E104" s="999" t="s">
        <v>2392</v>
      </c>
      <c r="F104" s="999" t="s">
        <v>2430</v>
      </c>
      <c r="G104" s="999">
        <v>2</v>
      </c>
      <c r="H104" s="999">
        <v>6</v>
      </c>
      <c r="I104" s="999">
        <v>37</v>
      </c>
      <c r="J104" s="999">
        <v>370</v>
      </c>
      <c r="K104" s="999">
        <v>75</v>
      </c>
      <c r="L104" s="999">
        <v>95</v>
      </c>
      <c r="M104" s="999">
        <v>160</v>
      </c>
      <c r="N104" s="1042">
        <v>2</v>
      </c>
      <c r="O104" s="1042">
        <v>2</v>
      </c>
      <c r="P104" s="3000" t="s">
        <v>7011</v>
      </c>
      <c r="Q104" s="3000"/>
      <c r="R104" s="1005" t="s">
        <v>2394</v>
      </c>
      <c r="S104" s="1043"/>
      <c r="T104" s="1043"/>
      <c r="U104" s="1043"/>
      <c r="V104" s="2621">
        <v>2</v>
      </c>
      <c r="W104" s="2621">
        <v>2</v>
      </c>
      <c r="X104" s="2619">
        <v>160</v>
      </c>
      <c r="Y104" s="2619">
        <v>95</v>
      </c>
      <c r="Z104" s="2619">
        <v>75</v>
      </c>
      <c r="AA104" s="2619">
        <v>370</v>
      </c>
      <c r="AB104" s="2619">
        <v>37</v>
      </c>
      <c r="AC104" s="2619">
        <v>6</v>
      </c>
      <c r="AD104" s="2619">
        <v>2</v>
      </c>
      <c r="AE104" s="2629" t="s">
        <v>7008</v>
      </c>
      <c r="AF104" s="2668" t="s">
        <v>2392</v>
      </c>
      <c r="AG104" s="2619" t="s">
        <v>2226</v>
      </c>
      <c r="AH104" s="2619" t="s">
        <v>2294</v>
      </c>
      <c r="AI104" s="998">
        <v>1</v>
      </c>
      <c r="AJ104" s="1045"/>
    </row>
    <row r="105" spans="1:36" ht="49.5" customHeight="1">
      <c r="A105" s="620" t="s">
        <v>2432</v>
      </c>
      <c r="B105" s="998">
        <v>1</v>
      </c>
      <c r="C105" s="999" t="s">
        <v>2296</v>
      </c>
      <c r="D105" s="999" t="s">
        <v>2226</v>
      </c>
      <c r="E105" s="999" t="s">
        <v>2392</v>
      </c>
      <c r="F105" s="999" t="s">
        <v>2240</v>
      </c>
      <c r="G105" s="999">
        <v>2</v>
      </c>
      <c r="H105" s="999">
        <v>6</v>
      </c>
      <c r="I105" s="999">
        <v>45</v>
      </c>
      <c r="J105" s="999">
        <v>370</v>
      </c>
      <c r="K105" s="999">
        <v>85</v>
      </c>
      <c r="L105" s="999">
        <v>25</v>
      </c>
      <c r="M105" s="999">
        <v>120</v>
      </c>
      <c r="N105" s="1042">
        <v>2</v>
      </c>
      <c r="O105" s="1042">
        <v>2</v>
      </c>
      <c r="P105" s="3000" t="s">
        <v>7011</v>
      </c>
      <c r="Q105" s="3000"/>
      <c r="R105" s="1005" t="s">
        <v>2394</v>
      </c>
      <c r="S105" s="1043"/>
      <c r="T105" s="1043"/>
      <c r="U105" s="1043"/>
      <c r="V105" s="2621">
        <v>2</v>
      </c>
      <c r="W105" s="2621">
        <v>2</v>
      </c>
      <c r="X105" s="2619">
        <v>120</v>
      </c>
      <c r="Y105" s="2619">
        <v>25</v>
      </c>
      <c r="Z105" s="2619">
        <v>85</v>
      </c>
      <c r="AA105" s="2619">
        <v>370</v>
      </c>
      <c r="AB105" s="2619">
        <v>45</v>
      </c>
      <c r="AC105" s="2619">
        <v>6</v>
      </c>
      <c r="AD105" s="2619">
        <v>2</v>
      </c>
      <c r="AE105" s="2629" t="s">
        <v>6960</v>
      </c>
      <c r="AF105" s="2668" t="s">
        <v>2392</v>
      </c>
      <c r="AG105" s="2619" t="s">
        <v>2226</v>
      </c>
      <c r="AH105" s="2619" t="s">
        <v>2296</v>
      </c>
      <c r="AI105" s="998">
        <v>1</v>
      </c>
      <c r="AJ105" s="1045"/>
    </row>
    <row r="106" spans="1:36" ht="49.5" customHeight="1">
      <c r="A106" s="620" t="s">
        <v>2433</v>
      </c>
      <c r="B106" s="998">
        <v>1</v>
      </c>
      <c r="C106" s="999" t="s">
        <v>2298</v>
      </c>
      <c r="D106" s="999" t="s">
        <v>2226</v>
      </c>
      <c r="E106" s="999" t="s">
        <v>2392</v>
      </c>
      <c r="F106" s="999" t="s">
        <v>2261</v>
      </c>
      <c r="G106" s="999">
        <v>2</v>
      </c>
      <c r="H106" s="999">
        <v>6</v>
      </c>
      <c r="I106" s="999">
        <v>45</v>
      </c>
      <c r="J106" s="999">
        <v>370</v>
      </c>
      <c r="K106" s="999">
        <v>61</v>
      </c>
      <c r="L106" s="999">
        <v>35</v>
      </c>
      <c r="M106" s="999">
        <v>84</v>
      </c>
      <c r="N106" s="1042">
        <v>2</v>
      </c>
      <c r="O106" s="1042">
        <v>2</v>
      </c>
      <c r="P106" s="3000" t="s">
        <v>7011</v>
      </c>
      <c r="Q106" s="3000"/>
      <c r="R106" s="1005" t="s">
        <v>2394</v>
      </c>
      <c r="S106" s="1043"/>
      <c r="T106" s="1043"/>
      <c r="U106" s="1043"/>
      <c r="V106" s="2621">
        <v>2</v>
      </c>
      <c r="W106" s="2621">
        <v>2</v>
      </c>
      <c r="X106" s="2619">
        <v>84</v>
      </c>
      <c r="Y106" s="2619">
        <v>35</v>
      </c>
      <c r="Z106" s="2619">
        <v>61</v>
      </c>
      <c r="AA106" s="2619">
        <v>370</v>
      </c>
      <c r="AB106" s="2619">
        <v>45</v>
      </c>
      <c r="AC106" s="2619">
        <v>6</v>
      </c>
      <c r="AD106" s="2619">
        <v>2</v>
      </c>
      <c r="AE106" s="2629" t="s">
        <v>6962</v>
      </c>
      <c r="AF106" s="2668" t="s">
        <v>2392</v>
      </c>
      <c r="AG106" s="2619" t="s">
        <v>2226</v>
      </c>
      <c r="AH106" s="2619" t="s">
        <v>2298</v>
      </c>
      <c r="AI106" s="998">
        <v>1</v>
      </c>
      <c r="AJ106" s="1045"/>
    </row>
    <row r="107" spans="1:36" ht="49.5" customHeight="1">
      <c r="A107" s="620" t="s">
        <v>2434</v>
      </c>
      <c r="B107" s="998">
        <v>1</v>
      </c>
      <c r="C107" s="999" t="s">
        <v>2302</v>
      </c>
      <c r="D107" s="999" t="s">
        <v>2194</v>
      </c>
      <c r="E107" s="999" t="s">
        <v>2392</v>
      </c>
      <c r="F107" s="999" t="s">
        <v>2261</v>
      </c>
      <c r="G107" s="999">
        <v>2</v>
      </c>
      <c r="H107" s="999">
        <v>6</v>
      </c>
      <c r="I107" s="999">
        <v>27</v>
      </c>
      <c r="J107" s="999">
        <v>370</v>
      </c>
      <c r="K107" s="999">
        <v>50</v>
      </c>
      <c r="L107" s="999">
        <v>16</v>
      </c>
      <c r="M107" s="999">
        <v>30</v>
      </c>
      <c r="N107" s="1042">
        <v>2</v>
      </c>
      <c r="O107" s="1042">
        <v>2</v>
      </c>
      <c r="P107" s="3000" t="s">
        <v>7011</v>
      </c>
      <c r="Q107" s="3000"/>
      <c r="R107" s="1005" t="s">
        <v>2394</v>
      </c>
      <c r="S107" s="1043"/>
      <c r="T107" s="1043"/>
      <c r="U107" s="1043"/>
      <c r="V107" s="2621">
        <v>2</v>
      </c>
      <c r="W107" s="2621">
        <v>2</v>
      </c>
      <c r="X107" s="2619">
        <v>30</v>
      </c>
      <c r="Y107" s="2619">
        <v>16</v>
      </c>
      <c r="Z107" s="2619">
        <v>50</v>
      </c>
      <c r="AA107" s="2619">
        <v>370</v>
      </c>
      <c r="AB107" s="2619">
        <v>27</v>
      </c>
      <c r="AC107" s="2619">
        <v>6</v>
      </c>
      <c r="AD107" s="2619">
        <v>2</v>
      </c>
      <c r="AE107" s="2629" t="s">
        <v>6962</v>
      </c>
      <c r="AF107" s="2668" t="s">
        <v>2392</v>
      </c>
      <c r="AG107" s="2619" t="s">
        <v>2194</v>
      </c>
      <c r="AH107" s="2619" t="s">
        <v>2302</v>
      </c>
      <c r="AI107" s="998">
        <v>1</v>
      </c>
      <c r="AJ107" s="1045"/>
    </row>
    <row r="108" spans="1:36" ht="49.5" customHeight="1">
      <c r="A108" s="620" t="s">
        <v>2435</v>
      </c>
      <c r="B108" s="998">
        <v>1</v>
      </c>
      <c r="C108" s="999" t="s">
        <v>2305</v>
      </c>
      <c r="D108" s="999" t="s">
        <v>2226</v>
      </c>
      <c r="E108" s="999" t="s">
        <v>2392</v>
      </c>
      <c r="F108" s="999" t="s">
        <v>2261</v>
      </c>
      <c r="G108" s="999">
        <v>2</v>
      </c>
      <c r="H108" s="999">
        <v>6</v>
      </c>
      <c r="I108" s="999">
        <v>30</v>
      </c>
      <c r="J108" s="999">
        <v>370</v>
      </c>
      <c r="K108" s="999">
        <v>58</v>
      </c>
      <c r="L108" s="999">
        <v>16</v>
      </c>
      <c r="M108" s="999">
        <v>30</v>
      </c>
      <c r="N108" s="1042">
        <v>2</v>
      </c>
      <c r="O108" s="1042">
        <v>2</v>
      </c>
      <c r="P108" s="3000" t="s">
        <v>7011</v>
      </c>
      <c r="Q108" s="3000"/>
      <c r="R108" s="1005" t="s">
        <v>2394</v>
      </c>
      <c r="S108" s="1043"/>
      <c r="T108" s="1043"/>
      <c r="U108" s="1043"/>
      <c r="V108" s="2621">
        <v>2</v>
      </c>
      <c r="W108" s="2621">
        <v>2</v>
      </c>
      <c r="X108" s="2619">
        <v>30</v>
      </c>
      <c r="Y108" s="2619">
        <v>16</v>
      </c>
      <c r="Z108" s="2619">
        <v>58</v>
      </c>
      <c r="AA108" s="2619">
        <v>370</v>
      </c>
      <c r="AB108" s="2619">
        <v>30</v>
      </c>
      <c r="AC108" s="2619">
        <v>6</v>
      </c>
      <c r="AD108" s="2619">
        <v>2</v>
      </c>
      <c r="AE108" s="2629" t="s">
        <v>6962</v>
      </c>
      <c r="AF108" s="2668" t="s">
        <v>2392</v>
      </c>
      <c r="AG108" s="2619" t="s">
        <v>2226</v>
      </c>
      <c r="AH108" s="2619" t="s">
        <v>2305</v>
      </c>
      <c r="AI108" s="998">
        <v>1</v>
      </c>
      <c r="AJ108" s="1045"/>
    </row>
    <row r="109" spans="1:36" ht="49.5" customHeight="1">
      <c r="A109" s="620" t="s">
        <v>2436</v>
      </c>
      <c r="B109" s="998">
        <v>1</v>
      </c>
      <c r="C109" s="999" t="s">
        <v>2308</v>
      </c>
      <c r="D109" s="999" t="s">
        <v>2226</v>
      </c>
      <c r="E109" s="999" t="s">
        <v>2392</v>
      </c>
      <c r="F109" s="999" t="s">
        <v>2261</v>
      </c>
      <c r="G109" s="999">
        <v>2</v>
      </c>
      <c r="H109" s="999">
        <v>6</v>
      </c>
      <c r="I109" s="999">
        <v>37</v>
      </c>
      <c r="J109" s="999">
        <v>370</v>
      </c>
      <c r="K109" s="999">
        <v>58</v>
      </c>
      <c r="L109" s="999">
        <v>16</v>
      </c>
      <c r="M109" s="999">
        <v>40</v>
      </c>
      <c r="N109" s="1042">
        <v>2</v>
      </c>
      <c r="O109" s="1042">
        <v>2</v>
      </c>
      <c r="P109" s="3000" t="s">
        <v>7011</v>
      </c>
      <c r="Q109" s="3000"/>
      <c r="R109" s="1005" t="s">
        <v>2394</v>
      </c>
      <c r="S109" s="1043"/>
      <c r="T109" s="1043"/>
      <c r="U109" s="1043"/>
      <c r="V109" s="2621">
        <v>2</v>
      </c>
      <c r="W109" s="2621">
        <v>2</v>
      </c>
      <c r="X109" s="2619">
        <v>40</v>
      </c>
      <c r="Y109" s="2619">
        <v>16</v>
      </c>
      <c r="Z109" s="2619">
        <v>58</v>
      </c>
      <c r="AA109" s="2619">
        <v>370</v>
      </c>
      <c r="AB109" s="2619">
        <v>37</v>
      </c>
      <c r="AC109" s="2619">
        <v>6</v>
      </c>
      <c r="AD109" s="2619">
        <v>2</v>
      </c>
      <c r="AE109" s="2629" t="s">
        <v>6962</v>
      </c>
      <c r="AF109" s="2668" t="s">
        <v>2392</v>
      </c>
      <c r="AG109" s="2619" t="s">
        <v>2226</v>
      </c>
      <c r="AH109" s="2619" t="s">
        <v>2308</v>
      </c>
      <c r="AI109" s="998">
        <v>1</v>
      </c>
      <c r="AJ109" s="1045"/>
    </row>
    <row r="110" spans="1:36" ht="49.5" customHeight="1">
      <c r="A110" s="620" t="s">
        <v>2437</v>
      </c>
      <c r="B110" s="998">
        <v>1</v>
      </c>
      <c r="C110" s="999" t="s">
        <v>2311</v>
      </c>
      <c r="D110" s="999" t="s">
        <v>2208</v>
      </c>
      <c r="E110" s="999" t="s">
        <v>2392</v>
      </c>
      <c r="F110" s="999" t="s">
        <v>2176</v>
      </c>
      <c r="G110" s="999">
        <v>2</v>
      </c>
      <c r="H110" s="999">
        <v>6</v>
      </c>
      <c r="I110" s="999">
        <v>18.5</v>
      </c>
      <c r="J110" s="999">
        <v>370</v>
      </c>
      <c r="K110" s="999">
        <v>36</v>
      </c>
      <c r="L110" s="999">
        <v>16</v>
      </c>
      <c r="M110" s="999">
        <v>60</v>
      </c>
      <c r="N110" s="1042">
        <v>2</v>
      </c>
      <c r="O110" s="1042">
        <v>2</v>
      </c>
      <c r="P110" s="3000" t="s">
        <v>7011</v>
      </c>
      <c r="Q110" s="3000"/>
      <c r="R110" s="1005" t="s">
        <v>2394</v>
      </c>
      <c r="S110" s="1043"/>
      <c r="T110" s="1043"/>
      <c r="U110" s="1043"/>
      <c r="V110" s="2621">
        <v>2</v>
      </c>
      <c r="W110" s="2621">
        <v>2</v>
      </c>
      <c r="X110" s="2619">
        <v>60</v>
      </c>
      <c r="Y110" s="2619">
        <v>16</v>
      </c>
      <c r="Z110" s="2619">
        <v>36</v>
      </c>
      <c r="AA110" s="2619">
        <v>370</v>
      </c>
      <c r="AB110" s="2619">
        <v>18.5</v>
      </c>
      <c r="AC110" s="2619">
        <v>6</v>
      </c>
      <c r="AD110" s="2619">
        <v>2</v>
      </c>
      <c r="AE110" s="2629" t="s">
        <v>6958</v>
      </c>
      <c r="AF110" s="2668" t="s">
        <v>2392</v>
      </c>
      <c r="AG110" s="2619" t="s">
        <v>2208</v>
      </c>
      <c r="AH110" s="2619" t="s">
        <v>2311</v>
      </c>
      <c r="AI110" s="998">
        <v>1</v>
      </c>
      <c r="AJ110" s="1045"/>
    </row>
    <row r="111" spans="1:36" ht="49.5" customHeight="1">
      <c r="A111" s="620" t="s">
        <v>2438</v>
      </c>
      <c r="B111" s="998">
        <v>1</v>
      </c>
      <c r="C111" s="999" t="s">
        <v>2313</v>
      </c>
      <c r="D111" s="999" t="s">
        <v>2217</v>
      </c>
      <c r="E111" s="999" t="s">
        <v>2392</v>
      </c>
      <c r="F111" s="999" t="s">
        <v>2261</v>
      </c>
      <c r="G111" s="999">
        <v>2</v>
      </c>
      <c r="H111" s="999">
        <v>6</v>
      </c>
      <c r="I111" s="999">
        <v>22</v>
      </c>
      <c r="J111" s="999">
        <v>370</v>
      </c>
      <c r="K111" s="999">
        <v>39</v>
      </c>
      <c r="L111" s="999">
        <v>16</v>
      </c>
      <c r="M111" s="999">
        <v>55</v>
      </c>
      <c r="N111" s="1042">
        <v>2</v>
      </c>
      <c r="O111" s="1042">
        <v>2</v>
      </c>
      <c r="P111" s="3000" t="s">
        <v>7011</v>
      </c>
      <c r="Q111" s="3000"/>
      <c r="R111" s="1005" t="s">
        <v>2394</v>
      </c>
      <c r="S111" s="1043"/>
      <c r="T111" s="1043"/>
      <c r="U111" s="1043"/>
      <c r="V111" s="2621">
        <v>2</v>
      </c>
      <c r="W111" s="2621">
        <v>2</v>
      </c>
      <c r="X111" s="2619">
        <v>55</v>
      </c>
      <c r="Y111" s="2619">
        <v>16</v>
      </c>
      <c r="Z111" s="2619">
        <v>39</v>
      </c>
      <c r="AA111" s="2619">
        <v>370</v>
      </c>
      <c r="AB111" s="2619">
        <v>22</v>
      </c>
      <c r="AC111" s="2619">
        <v>6</v>
      </c>
      <c r="AD111" s="2619">
        <v>2</v>
      </c>
      <c r="AE111" s="2629" t="s">
        <v>6962</v>
      </c>
      <c r="AF111" s="2668" t="s">
        <v>2392</v>
      </c>
      <c r="AG111" s="2619" t="s">
        <v>2217</v>
      </c>
      <c r="AH111" s="2619" t="s">
        <v>2313</v>
      </c>
      <c r="AI111" s="998">
        <v>1</v>
      </c>
      <c r="AJ111" s="1045"/>
    </row>
    <row r="112" spans="1:36" ht="49.5" customHeight="1">
      <c r="A112" s="620" t="s">
        <v>2439</v>
      </c>
      <c r="B112" s="998">
        <v>1</v>
      </c>
      <c r="C112" s="999" t="s">
        <v>2316</v>
      </c>
      <c r="D112" s="999" t="s">
        <v>2194</v>
      </c>
      <c r="E112" s="999" t="s">
        <v>2392</v>
      </c>
      <c r="F112" s="999" t="s">
        <v>2176</v>
      </c>
      <c r="G112" s="999">
        <v>2</v>
      </c>
      <c r="H112" s="999">
        <v>6</v>
      </c>
      <c r="I112" s="999">
        <v>26</v>
      </c>
      <c r="J112" s="999">
        <v>370</v>
      </c>
      <c r="K112" s="999">
        <v>52</v>
      </c>
      <c r="L112" s="999">
        <v>16</v>
      </c>
      <c r="M112" s="999">
        <v>36</v>
      </c>
      <c r="N112" s="1042">
        <v>2</v>
      </c>
      <c r="O112" s="1042">
        <v>2</v>
      </c>
      <c r="P112" s="3000" t="s">
        <v>7011</v>
      </c>
      <c r="Q112" s="3000"/>
      <c r="R112" s="1005" t="s">
        <v>2394</v>
      </c>
      <c r="S112" s="1043"/>
      <c r="T112" s="1043"/>
      <c r="U112" s="1043"/>
      <c r="V112" s="2621">
        <v>2</v>
      </c>
      <c r="W112" s="2621">
        <v>2</v>
      </c>
      <c r="X112" s="2619">
        <v>36</v>
      </c>
      <c r="Y112" s="2619">
        <v>16</v>
      </c>
      <c r="Z112" s="2619">
        <v>52</v>
      </c>
      <c r="AA112" s="2619">
        <v>370</v>
      </c>
      <c r="AB112" s="2619">
        <v>26</v>
      </c>
      <c r="AC112" s="2619">
        <v>6</v>
      </c>
      <c r="AD112" s="2619">
        <v>2</v>
      </c>
      <c r="AE112" s="2629" t="s">
        <v>6958</v>
      </c>
      <c r="AF112" s="2668" t="s">
        <v>2392</v>
      </c>
      <c r="AG112" s="2619" t="s">
        <v>2194</v>
      </c>
      <c r="AH112" s="2619" t="s">
        <v>2316</v>
      </c>
      <c r="AI112" s="998">
        <v>1</v>
      </c>
      <c r="AJ112" s="1045"/>
    </row>
    <row r="113" spans="1:36" ht="49.5" customHeight="1">
      <c r="A113" s="620" t="s">
        <v>2440</v>
      </c>
      <c r="B113" s="998">
        <v>1</v>
      </c>
      <c r="C113" s="999" t="s">
        <v>2320</v>
      </c>
      <c r="D113" s="999" t="s">
        <v>2194</v>
      </c>
      <c r="E113" s="999" t="s">
        <v>2392</v>
      </c>
      <c r="F113" s="999" t="s">
        <v>2261</v>
      </c>
      <c r="G113" s="999">
        <v>2</v>
      </c>
      <c r="H113" s="999">
        <v>6</v>
      </c>
      <c r="I113" s="999">
        <v>22</v>
      </c>
      <c r="J113" s="999">
        <v>370</v>
      </c>
      <c r="K113" s="999">
        <v>30</v>
      </c>
      <c r="L113" s="999">
        <v>10</v>
      </c>
      <c r="M113" s="999">
        <v>30</v>
      </c>
      <c r="N113" s="1042">
        <v>2</v>
      </c>
      <c r="O113" s="1042">
        <v>2</v>
      </c>
      <c r="P113" s="3000" t="s">
        <v>7011</v>
      </c>
      <c r="Q113" s="3000"/>
      <c r="R113" s="1005" t="s">
        <v>2394</v>
      </c>
      <c r="S113" s="1043"/>
      <c r="T113" s="1043"/>
      <c r="U113" s="1043"/>
      <c r="V113" s="2621">
        <v>2</v>
      </c>
      <c r="W113" s="2621">
        <v>2</v>
      </c>
      <c r="X113" s="2619">
        <v>30</v>
      </c>
      <c r="Y113" s="2619">
        <v>10</v>
      </c>
      <c r="Z113" s="2619">
        <v>30</v>
      </c>
      <c r="AA113" s="2619">
        <v>370</v>
      </c>
      <c r="AB113" s="2619">
        <v>22</v>
      </c>
      <c r="AC113" s="2619">
        <v>6</v>
      </c>
      <c r="AD113" s="2619">
        <v>2</v>
      </c>
      <c r="AE113" s="2629" t="s">
        <v>6962</v>
      </c>
      <c r="AF113" s="2668" t="s">
        <v>2392</v>
      </c>
      <c r="AG113" s="2619" t="s">
        <v>2194</v>
      </c>
      <c r="AH113" s="2619" t="s">
        <v>7002</v>
      </c>
      <c r="AI113" s="998">
        <v>1</v>
      </c>
      <c r="AJ113" s="1045"/>
    </row>
    <row r="114" spans="1:36" ht="49.5" customHeight="1">
      <c r="A114" s="620" t="s">
        <v>2441</v>
      </c>
      <c r="B114" s="998">
        <v>1</v>
      </c>
      <c r="C114" s="999" t="s">
        <v>2324</v>
      </c>
      <c r="D114" s="999" t="s">
        <v>2226</v>
      </c>
      <c r="E114" s="999" t="s">
        <v>2392</v>
      </c>
      <c r="F114" s="999" t="s">
        <v>2261</v>
      </c>
      <c r="G114" s="999">
        <v>2</v>
      </c>
      <c r="H114" s="999">
        <v>6</v>
      </c>
      <c r="I114" s="999">
        <v>30</v>
      </c>
      <c r="J114" s="999">
        <v>370</v>
      </c>
      <c r="K114" s="999">
        <v>32</v>
      </c>
      <c r="L114" s="999">
        <v>25</v>
      </c>
      <c r="M114" s="999">
        <v>60</v>
      </c>
      <c r="N114" s="1042">
        <v>2</v>
      </c>
      <c r="O114" s="1042">
        <v>2</v>
      </c>
      <c r="P114" s="3000" t="s">
        <v>7011</v>
      </c>
      <c r="Q114" s="3000"/>
      <c r="R114" s="1005" t="s">
        <v>2394</v>
      </c>
      <c r="S114" s="1043"/>
      <c r="T114" s="1043"/>
      <c r="U114" s="1043"/>
      <c r="V114" s="2621">
        <v>2</v>
      </c>
      <c r="W114" s="2621">
        <v>2</v>
      </c>
      <c r="X114" s="2619">
        <v>60</v>
      </c>
      <c r="Y114" s="2619">
        <v>25</v>
      </c>
      <c r="Z114" s="2619">
        <v>32</v>
      </c>
      <c r="AA114" s="2619">
        <v>370</v>
      </c>
      <c r="AB114" s="2619">
        <v>30</v>
      </c>
      <c r="AC114" s="2619">
        <v>6</v>
      </c>
      <c r="AD114" s="2619">
        <v>2</v>
      </c>
      <c r="AE114" s="2629" t="s">
        <v>6962</v>
      </c>
      <c r="AF114" s="2668" t="s">
        <v>2392</v>
      </c>
      <c r="AG114" s="2619" t="s">
        <v>2226</v>
      </c>
      <c r="AH114" s="2619" t="s">
        <v>2324</v>
      </c>
      <c r="AI114" s="998">
        <v>1</v>
      </c>
      <c r="AJ114" s="1045"/>
    </row>
    <row r="115" spans="1:36" ht="49.5" customHeight="1">
      <c r="A115" s="620" t="s">
        <v>2442</v>
      </c>
      <c r="B115" s="998">
        <v>1</v>
      </c>
      <c r="C115" s="999" t="s">
        <v>2328</v>
      </c>
      <c r="D115" s="999" t="s">
        <v>2226</v>
      </c>
      <c r="E115" s="999" t="s">
        <v>2392</v>
      </c>
      <c r="F115" s="999" t="s">
        <v>2261</v>
      </c>
      <c r="G115" s="999">
        <v>2</v>
      </c>
      <c r="H115" s="999">
        <v>6</v>
      </c>
      <c r="I115" s="999">
        <v>30</v>
      </c>
      <c r="J115" s="999">
        <v>370</v>
      </c>
      <c r="K115" s="999">
        <v>52</v>
      </c>
      <c r="L115" s="999">
        <v>25</v>
      </c>
      <c r="M115" s="999">
        <v>60</v>
      </c>
      <c r="N115" s="1042">
        <v>2</v>
      </c>
      <c r="O115" s="1042">
        <v>2</v>
      </c>
      <c r="P115" s="3000" t="s">
        <v>7011</v>
      </c>
      <c r="Q115" s="3000"/>
      <c r="R115" s="1005" t="s">
        <v>2394</v>
      </c>
      <c r="S115" s="1043"/>
      <c r="T115" s="1043"/>
      <c r="U115" s="1043"/>
      <c r="V115" s="2621">
        <v>2</v>
      </c>
      <c r="W115" s="2621">
        <v>2</v>
      </c>
      <c r="X115" s="2619">
        <v>60</v>
      </c>
      <c r="Y115" s="2619">
        <v>25</v>
      </c>
      <c r="Z115" s="2619">
        <v>52</v>
      </c>
      <c r="AA115" s="2619">
        <v>370</v>
      </c>
      <c r="AB115" s="2619">
        <v>30</v>
      </c>
      <c r="AC115" s="2619">
        <v>6</v>
      </c>
      <c r="AD115" s="2619">
        <v>2</v>
      </c>
      <c r="AE115" s="2629" t="s">
        <v>6962</v>
      </c>
      <c r="AF115" s="2668" t="s">
        <v>2392</v>
      </c>
      <c r="AG115" s="2619" t="s">
        <v>2226</v>
      </c>
      <c r="AH115" s="2619" t="s">
        <v>2328</v>
      </c>
      <c r="AI115" s="998">
        <v>1</v>
      </c>
      <c r="AJ115" s="1045"/>
    </row>
    <row r="116" spans="1:36" ht="49.5" customHeight="1">
      <c r="A116" s="620" t="s">
        <v>2443</v>
      </c>
      <c r="B116" s="998">
        <v>1</v>
      </c>
      <c r="C116" s="999" t="s">
        <v>2331</v>
      </c>
      <c r="D116" s="999" t="s">
        <v>2332</v>
      </c>
      <c r="E116" s="999" t="s">
        <v>2392</v>
      </c>
      <c r="F116" s="999" t="s">
        <v>2176</v>
      </c>
      <c r="G116" s="999">
        <v>2</v>
      </c>
      <c r="H116" s="999">
        <v>6</v>
      </c>
      <c r="I116" s="999">
        <v>11</v>
      </c>
      <c r="J116" s="999">
        <v>370</v>
      </c>
      <c r="K116" s="999">
        <v>15.5</v>
      </c>
      <c r="L116" s="999">
        <v>10</v>
      </c>
      <c r="M116" s="999">
        <v>50</v>
      </c>
      <c r="N116" s="1042">
        <v>2</v>
      </c>
      <c r="O116" s="1042">
        <v>2</v>
      </c>
      <c r="P116" s="3000" t="s">
        <v>7011</v>
      </c>
      <c r="Q116" s="3000"/>
      <c r="R116" s="1005" t="s">
        <v>2394</v>
      </c>
      <c r="S116" s="1043"/>
      <c r="T116" s="1043"/>
      <c r="U116" s="1043"/>
      <c r="V116" s="2621">
        <v>2</v>
      </c>
      <c r="W116" s="2621">
        <v>2</v>
      </c>
      <c r="X116" s="2619">
        <v>50</v>
      </c>
      <c r="Y116" s="2619">
        <v>10</v>
      </c>
      <c r="Z116" s="2619">
        <v>15.5</v>
      </c>
      <c r="AA116" s="2619">
        <v>370</v>
      </c>
      <c r="AB116" s="2619">
        <v>11</v>
      </c>
      <c r="AC116" s="2619">
        <v>6</v>
      </c>
      <c r="AD116" s="2619">
        <v>2</v>
      </c>
      <c r="AE116" s="2629" t="s">
        <v>6958</v>
      </c>
      <c r="AF116" s="2668" t="s">
        <v>2392</v>
      </c>
      <c r="AG116" s="2619" t="s">
        <v>2332</v>
      </c>
      <c r="AH116" s="2619" t="s">
        <v>2331</v>
      </c>
      <c r="AI116" s="998">
        <v>1</v>
      </c>
      <c r="AJ116" s="1045"/>
    </row>
    <row r="117" spans="1:36" ht="49.5" customHeight="1">
      <c r="A117" s="620" t="s">
        <v>2444</v>
      </c>
      <c r="B117" s="998">
        <v>1</v>
      </c>
      <c r="C117" s="999" t="s">
        <v>2335</v>
      </c>
      <c r="D117" s="999" t="s">
        <v>2217</v>
      </c>
      <c r="E117" s="999" t="s">
        <v>2392</v>
      </c>
      <c r="F117" s="999" t="s">
        <v>2445</v>
      </c>
      <c r="G117" s="999">
        <v>2</v>
      </c>
      <c r="H117" s="999">
        <v>6</v>
      </c>
      <c r="I117" s="999">
        <v>9.5</v>
      </c>
      <c r="J117" s="999">
        <v>370</v>
      </c>
      <c r="K117" s="999">
        <v>16</v>
      </c>
      <c r="L117" s="999">
        <v>16</v>
      </c>
      <c r="M117" s="999">
        <v>40</v>
      </c>
      <c r="N117" s="1042">
        <v>2</v>
      </c>
      <c r="O117" s="1042">
        <v>2</v>
      </c>
      <c r="P117" s="3000" t="s">
        <v>7011</v>
      </c>
      <c r="Q117" s="3000"/>
      <c r="R117" s="1005" t="s">
        <v>2394</v>
      </c>
      <c r="S117" s="1043"/>
      <c r="T117" s="3001"/>
      <c r="U117" s="3001"/>
      <c r="V117" s="2621">
        <v>2</v>
      </c>
      <c r="W117" s="2621">
        <v>2</v>
      </c>
      <c r="X117" s="2619">
        <v>40</v>
      </c>
      <c r="Y117" s="2619">
        <v>16</v>
      </c>
      <c r="Z117" s="2619">
        <v>16</v>
      </c>
      <c r="AA117" s="2619">
        <v>370</v>
      </c>
      <c r="AB117" s="2619">
        <v>9.5</v>
      </c>
      <c r="AC117" s="2619">
        <v>6</v>
      </c>
      <c r="AD117" s="2619">
        <v>2</v>
      </c>
      <c r="AE117" s="2629" t="s">
        <v>7009</v>
      </c>
      <c r="AF117" s="2668" t="s">
        <v>2392</v>
      </c>
      <c r="AG117" s="2619" t="s">
        <v>2217</v>
      </c>
      <c r="AH117" s="2619" t="s">
        <v>2335</v>
      </c>
      <c r="AI117" s="998">
        <v>1</v>
      </c>
      <c r="AJ117" s="1045" t="s">
        <v>2395</v>
      </c>
    </row>
    <row r="118" spans="1:36" ht="49.5" customHeight="1">
      <c r="A118" s="620" t="s">
        <v>2446</v>
      </c>
      <c r="B118" s="998">
        <v>1</v>
      </c>
      <c r="C118" s="999" t="s">
        <v>2338</v>
      </c>
      <c r="D118" s="999" t="s">
        <v>2226</v>
      </c>
      <c r="E118" s="999" t="s">
        <v>2392</v>
      </c>
      <c r="F118" s="999" t="s">
        <v>2261</v>
      </c>
      <c r="G118" s="999">
        <v>2</v>
      </c>
      <c r="H118" s="999">
        <v>6</v>
      </c>
      <c r="I118" s="999">
        <v>30</v>
      </c>
      <c r="J118" s="999">
        <v>370</v>
      </c>
      <c r="K118" s="999">
        <v>55</v>
      </c>
      <c r="L118" s="999">
        <v>16</v>
      </c>
      <c r="M118" s="999">
        <v>40</v>
      </c>
      <c r="N118" s="1042">
        <v>2</v>
      </c>
      <c r="O118" s="1042">
        <v>2</v>
      </c>
      <c r="P118" s="3000" t="s">
        <v>7011</v>
      </c>
      <c r="Q118" s="3000"/>
      <c r="R118" s="1005" t="s">
        <v>2394</v>
      </c>
      <c r="S118" s="1043"/>
      <c r="T118" s="3001"/>
      <c r="U118" s="3001"/>
      <c r="V118" s="2621">
        <v>2</v>
      </c>
      <c r="W118" s="2621">
        <v>2</v>
      </c>
      <c r="X118" s="2619">
        <v>40</v>
      </c>
      <c r="Y118" s="2619">
        <v>16</v>
      </c>
      <c r="Z118" s="2619">
        <v>55</v>
      </c>
      <c r="AA118" s="2619">
        <v>370</v>
      </c>
      <c r="AB118" s="2619">
        <v>30</v>
      </c>
      <c r="AC118" s="2619">
        <v>6</v>
      </c>
      <c r="AD118" s="2619">
        <v>2</v>
      </c>
      <c r="AE118" s="2629" t="s">
        <v>6962</v>
      </c>
      <c r="AF118" s="2668" t="s">
        <v>2392</v>
      </c>
      <c r="AG118" s="2619" t="s">
        <v>2226</v>
      </c>
      <c r="AH118" s="2619" t="s">
        <v>2338</v>
      </c>
      <c r="AI118" s="998">
        <v>1</v>
      </c>
      <c r="AJ118" s="1045" t="s">
        <v>2396</v>
      </c>
    </row>
    <row r="119" spans="1:36" ht="49.5" customHeight="1">
      <c r="A119" s="620" t="s">
        <v>2447</v>
      </c>
      <c r="B119" s="998">
        <v>1</v>
      </c>
      <c r="C119" s="999" t="s">
        <v>2341</v>
      </c>
      <c r="D119" s="999" t="s">
        <v>2226</v>
      </c>
      <c r="E119" s="999" t="s">
        <v>2392</v>
      </c>
      <c r="F119" s="999" t="s">
        <v>2261</v>
      </c>
      <c r="G119" s="999">
        <v>2</v>
      </c>
      <c r="H119" s="999">
        <v>6</v>
      </c>
      <c r="I119" s="999">
        <v>26</v>
      </c>
      <c r="J119" s="999">
        <v>370</v>
      </c>
      <c r="K119" s="999">
        <v>50</v>
      </c>
      <c r="L119" s="999">
        <v>16</v>
      </c>
      <c r="M119" s="999">
        <v>40</v>
      </c>
      <c r="N119" s="1042">
        <v>2</v>
      </c>
      <c r="O119" s="1042">
        <v>2</v>
      </c>
      <c r="P119" s="3000" t="s">
        <v>7011</v>
      </c>
      <c r="Q119" s="3000"/>
      <c r="R119" s="1005" t="s">
        <v>2394</v>
      </c>
      <c r="S119" s="1043"/>
      <c r="T119" s="3001"/>
      <c r="U119" s="3001"/>
      <c r="V119" s="2621">
        <v>2</v>
      </c>
      <c r="W119" s="2621">
        <v>2</v>
      </c>
      <c r="X119" s="2619">
        <v>40</v>
      </c>
      <c r="Y119" s="2619">
        <v>16</v>
      </c>
      <c r="Z119" s="2619">
        <v>50</v>
      </c>
      <c r="AA119" s="2619">
        <v>370</v>
      </c>
      <c r="AB119" s="2619">
        <v>26</v>
      </c>
      <c r="AC119" s="2619">
        <v>6</v>
      </c>
      <c r="AD119" s="2619">
        <v>2</v>
      </c>
      <c r="AE119" s="2629" t="s">
        <v>6962</v>
      </c>
      <c r="AF119" s="2668" t="s">
        <v>2392</v>
      </c>
      <c r="AG119" s="2619" t="s">
        <v>2226</v>
      </c>
      <c r="AH119" s="2619" t="s">
        <v>2341</v>
      </c>
      <c r="AI119" s="998">
        <v>1</v>
      </c>
      <c r="AJ119" s="1045" t="s">
        <v>2397</v>
      </c>
    </row>
    <row r="120" spans="1:36" ht="49.5" customHeight="1">
      <c r="A120" s="620" t="s">
        <v>2448</v>
      </c>
      <c r="B120" s="998">
        <v>1</v>
      </c>
      <c r="C120" s="999" t="s">
        <v>2344</v>
      </c>
      <c r="D120" s="999" t="s">
        <v>2208</v>
      </c>
      <c r="E120" s="999" t="s">
        <v>2392</v>
      </c>
      <c r="F120" s="999" t="s">
        <v>2400</v>
      </c>
      <c r="G120" s="999">
        <v>1</v>
      </c>
      <c r="H120" s="999">
        <v>6</v>
      </c>
      <c r="I120" s="999">
        <v>30</v>
      </c>
      <c r="J120" s="999">
        <v>370</v>
      </c>
      <c r="K120" s="999">
        <v>55</v>
      </c>
      <c r="L120" s="999">
        <v>35</v>
      </c>
      <c r="M120" s="999">
        <v>132</v>
      </c>
      <c r="N120" s="1042">
        <v>2</v>
      </c>
      <c r="O120" s="1042">
        <v>2</v>
      </c>
      <c r="P120" s="3000" t="s">
        <v>7011</v>
      </c>
      <c r="Q120" s="3000"/>
      <c r="R120" s="1005" t="s">
        <v>2394</v>
      </c>
      <c r="S120" s="1043"/>
      <c r="T120" s="3001"/>
      <c r="U120" s="3001"/>
      <c r="V120" s="2621">
        <v>2</v>
      </c>
      <c r="W120" s="2621">
        <v>2</v>
      </c>
      <c r="X120" s="2619">
        <v>132</v>
      </c>
      <c r="Y120" s="2619">
        <v>35</v>
      </c>
      <c r="Z120" s="2619">
        <v>55</v>
      </c>
      <c r="AA120" s="2619">
        <v>370</v>
      </c>
      <c r="AB120" s="2619">
        <v>30</v>
      </c>
      <c r="AC120" s="2619">
        <v>6</v>
      </c>
      <c r="AD120" s="2619">
        <v>1</v>
      </c>
      <c r="AE120" s="2629" t="s">
        <v>7006</v>
      </c>
      <c r="AF120" s="2668" t="s">
        <v>2392</v>
      </c>
      <c r="AG120" s="2619" t="s">
        <v>2208</v>
      </c>
      <c r="AH120" s="2667" t="s">
        <v>7003</v>
      </c>
      <c r="AI120" s="998">
        <v>1</v>
      </c>
      <c r="AJ120" s="1045" t="s">
        <v>2398</v>
      </c>
    </row>
    <row r="121" spans="1:36" ht="49.5" customHeight="1">
      <c r="A121" s="620" t="s">
        <v>2449</v>
      </c>
      <c r="B121" s="998">
        <v>1</v>
      </c>
      <c r="C121" s="999" t="s">
        <v>2347</v>
      </c>
      <c r="D121" s="999" t="s">
        <v>2194</v>
      </c>
      <c r="E121" s="999" t="s">
        <v>2392</v>
      </c>
      <c r="F121" s="999" t="s">
        <v>2176</v>
      </c>
      <c r="G121" s="999">
        <v>2</v>
      </c>
      <c r="H121" s="999">
        <v>6</v>
      </c>
      <c r="I121" s="999">
        <v>37</v>
      </c>
      <c r="J121" s="999">
        <v>370</v>
      </c>
      <c r="K121" s="999">
        <v>55</v>
      </c>
      <c r="L121" s="999">
        <v>35</v>
      </c>
      <c r="M121" s="999">
        <v>132</v>
      </c>
      <c r="N121" s="1042">
        <v>2</v>
      </c>
      <c r="O121" s="1042">
        <v>2</v>
      </c>
      <c r="P121" s="3000" t="s">
        <v>7011</v>
      </c>
      <c r="Q121" s="3000"/>
      <c r="R121" s="1005" t="s">
        <v>2394</v>
      </c>
      <c r="S121" s="1043"/>
      <c r="T121" s="3001"/>
      <c r="U121" s="3001"/>
      <c r="V121" s="2621">
        <v>2</v>
      </c>
      <c r="W121" s="2621">
        <v>2</v>
      </c>
      <c r="X121" s="2619">
        <v>132</v>
      </c>
      <c r="Y121" s="2619">
        <v>35</v>
      </c>
      <c r="Z121" s="2619">
        <v>55</v>
      </c>
      <c r="AA121" s="2619">
        <v>370</v>
      </c>
      <c r="AB121" s="2619">
        <v>37</v>
      </c>
      <c r="AC121" s="2619">
        <v>6</v>
      </c>
      <c r="AD121" s="2619">
        <v>2</v>
      </c>
      <c r="AE121" s="2629" t="s">
        <v>6958</v>
      </c>
      <c r="AF121" s="2668" t="s">
        <v>2392</v>
      </c>
      <c r="AG121" s="2619" t="s">
        <v>2194</v>
      </c>
      <c r="AH121" s="2619" t="s">
        <v>2347</v>
      </c>
      <c r="AI121" s="998">
        <v>1</v>
      </c>
      <c r="AJ121" s="1045" t="s">
        <v>2399</v>
      </c>
    </row>
    <row r="122" spans="1:36" ht="49.5" customHeight="1">
      <c r="A122" s="620" t="s">
        <v>2450</v>
      </c>
      <c r="B122" s="998">
        <v>1</v>
      </c>
      <c r="C122" s="999" t="s">
        <v>2350</v>
      </c>
      <c r="D122" s="999" t="s">
        <v>2194</v>
      </c>
      <c r="E122" s="999" t="s">
        <v>2392</v>
      </c>
      <c r="F122" s="999" t="s">
        <v>2261</v>
      </c>
      <c r="G122" s="999">
        <v>2</v>
      </c>
      <c r="H122" s="999">
        <v>6</v>
      </c>
      <c r="I122" s="999">
        <v>26</v>
      </c>
      <c r="J122" s="999">
        <v>370</v>
      </c>
      <c r="K122" s="999">
        <v>50</v>
      </c>
      <c r="L122" s="999">
        <v>16</v>
      </c>
      <c r="M122" s="999">
        <v>90</v>
      </c>
      <c r="N122" s="1042">
        <v>2</v>
      </c>
      <c r="O122" s="1042">
        <v>2</v>
      </c>
      <c r="P122" s="3000" t="s">
        <v>7011</v>
      </c>
      <c r="Q122" s="3000"/>
      <c r="R122" s="1005" t="s">
        <v>2394</v>
      </c>
      <c r="S122" s="1043"/>
      <c r="T122" s="3001"/>
      <c r="U122" s="3001"/>
      <c r="V122" s="2621">
        <v>2</v>
      </c>
      <c r="W122" s="2621">
        <v>2</v>
      </c>
      <c r="X122" s="2619">
        <v>90</v>
      </c>
      <c r="Y122" s="2619">
        <v>16</v>
      </c>
      <c r="Z122" s="2619">
        <v>50</v>
      </c>
      <c r="AA122" s="2619">
        <v>370</v>
      </c>
      <c r="AB122" s="2619">
        <v>26</v>
      </c>
      <c r="AC122" s="2619">
        <v>6</v>
      </c>
      <c r="AD122" s="2619">
        <v>2</v>
      </c>
      <c r="AE122" s="2629" t="s">
        <v>6962</v>
      </c>
      <c r="AF122" s="2668" t="s">
        <v>2392</v>
      </c>
      <c r="AG122" s="2619" t="s">
        <v>2194</v>
      </c>
      <c r="AH122" s="2619" t="s">
        <v>7004</v>
      </c>
      <c r="AI122" s="998">
        <v>1</v>
      </c>
      <c r="AJ122" s="1045" t="s">
        <v>2401</v>
      </c>
    </row>
    <row r="123" spans="1:36" ht="49.5" customHeight="1">
      <c r="A123" s="620" t="s">
        <v>2451</v>
      </c>
      <c r="B123" s="998">
        <v>1</v>
      </c>
      <c r="C123" s="999" t="s">
        <v>2354</v>
      </c>
      <c r="D123" s="999" t="s">
        <v>2194</v>
      </c>
      <c r="E123" s="999" t="s">
        <v>2392</v>
      </c>
      <c r="F123" s="999" t="s">
        <v>2452</v>
      </c>
      <c r="G123" s="999">
        <v>2</v>
      </c>
      <c r="H123" s="999">
        <v>6</v>
      </c>
      <c r="I123" s="999">
        <v>30</v>
      </c>
      <c r="J123" s="999">
        <v>370</v>
      </c>
      <c r="K123" s="999">
        <v>52</v>
      </c>
      <c r="L123" s="999">
        <v>16</v>
      </c>
      <c r="M123" s="999">
        <v>105</v>
      </c>
      <c r="N123" s="1042">
        <v>2</v>
      </c>
      <c r="O123" s="1042">
        <v>2</v>
      </c>
      <c r="P123" s="3000" t="s">
        <v>7011</v>
      </c>
      <c r="Q123" s="3000"/>
      <c r="R123" s="1005" t="s">
        <v>2394</v>
      </c>
      <c r="S123" s="1043"/>
      <c r="T123" s="3001"/>
      <c r="U123" s="3001"/>
      <c r="V123" s="2621">
        <v>2</v>
      </c>
      <c r="W123" s="2621">
        <v>2</v>
      </c>
      <c r="X123" s="2619">
        <v>105</v>
      </c>
      <c r="Y123" s="2619">
        <v>16</v>
      </c>
      <c r="Z123" s="2619">
        <v>52</v>
      </c>
      <c r="AA123" s="2619">
        <v>370</v>
      </c>
      <c r="AB123" s="2619">
        <v>30</v>
      </c>
      <c r="AC123" s="2619">
        <v>6</v>
      </c>
      <c r="AD123" s="2619">
        <v>2</v>
      </c>
      <c r="AE123" s="2629" t="s">
        <v>7010</v>
      </c>
      <c r="AF123" s="2668" t="s">
        <v>2392</v>
      </c>
      <c r="AG123" s="2619" t="s">
        <v>2194</v>
      </c>
      <c r="AH123" s="2619" t="s">
        <v>2354</v>
      </c>
      <c r="AI123" s="998">
        <v>1</v>
      </c>
      <c r="AJ123" s="1045" t="s">
        <v>2402</v>
      </c>
    </row>
    <row r="124" spans="1:36" s="1010" customFormat="1">
      <c r="A124" s="1006" t="s">
        <v>2356</v>
      </c>
      <c r="B124" s="1006"/>
      <c r="C124" s="1014"/>
      <c r="D124" s="1014"/>
      <c r="E124" s="1014"/>
      <c r="F124" s="1014"/>
      <c r="G124" s="1014"/>
      <c r="H124" s="1014"/>
      <c r="I124" s="1014"/>
      <c r="J124" s="1014"/>
      <c r="K124" s="1014"/>
      <c r="L124" s="1014"/>
      <c r="M124" s="1014"/>
      <c r="N124" s="1014"/>
      <c r="O124" s="1014"/>
      <c r="P124" s="1014"/>
      <c r="S124" s="1014"/>
      <c r="T124" s="1014"/>
      <c r="U124" s="1014"/>
      <c r="V124" s="1014"/>
      <c r="W124" s="1014"/>
      <c r="X124" s="1014"/>
      <c r="Y124" s="1014"/>
      <c r="Z124" s="1014"/>
      <c r="AA124" s="1014"/>
      <c r="AB124" s="1014"/>
      <c r="AC124" s="1014"/>
      <c r="AD124" s="1014"/>
      <c r="AF124" s="1007"/>
      <c r="AG124" s="1007"/>
      <c r="AH124" s="1007"/>
      <c r="AI124" s="1007"/>
      <c r="AJ124" s="1009" t="s">
        <v>983</v>
      </c>
    </row>
    <row r="125" spans="1:36" s="1016" customFormat="1" ht="37.5" customHeight="1">
      <c r="A125" s="1011" t="s">
        <v>2453</v>
      </c>
      <c r="B125" s="1011"/>
      <c r="C125" s="1012"/>
      <c r="D125" s="1012"/>
      <c r="E125" s="1012"/>
      <c r="F125" s="1012"/>
      <c r="G125" s="1012"/>
      <c r="H125" s="1012"/>
      <c r="I125" s="1012"/>
      <c r="J125" s="1027"/>
      <c r="K125" s="1012"/>
      <c r="L125" s="1012"/>
      <c r="M125" s="1012"/>
      <c r="N125" s="1012"/>
      <c r="O125" s="1012"/>
      <c r="P125" s="1012"/>
      <c r="Q125" s="1012"/>
      <c r="R125" s="1017"/>
      <c r="S125" s="2988" t="s">
        <v>2454</v>
      </c>
      <c r="T125" s="2988"/>
      <c r="U125" s="2988"/>
      <c r="V125" s="2988"/>
      <c r="W125" s="2988"/>
      <c r="X125" s="2988"/>
      <c r="Y125" s="2988"/>
      <c r="Z125" s="2988"/>
      <c r="AA125" s="2988"/>
      <c r="AB125" s="2988"/>
      <c r="AC125" s="2988"/>
      <c r="AD125" s="2988"/>
      <c r="AE125" s="2988"/>
      <c r="AF125" s="2988"/>
      <c r="AG125" s="2988"/>
      <c r="AH125" s="2988"/>
      <c r="AI125" s="2988"/>
      <c r="AJ125" s="2988"/>
    </row>
    <row r="126" spans="1:36" s="629" customFormat="1" ht="18" customHeight="1">
      <c r="A126" s="1011" t="s">
        <v>2455</v>
      </c>
      <c r="B126" s="1011"/>
      <c r="C126" s="1012"/>
      <c r="D126" s="1012"/>
      <c r="E126" s="1012"/>
      <c r="F126" s="1012"/>
      <c r="G126" s="1012"/>
      <c r="H126" s="1012"/>
      <c r="I126" s="1012"/>
      <c r="J126" s="1027"/>
      <c r="K126" s="1012"/>
      <c r="L126" s="1012"/>
      <c r="M126" s="1012"/>
      <c r="N126" s="1012"/>
      <c r="O126" s="1012"/>
      <c r="P126" s="1012"/>
      <c r="Q126" s="1012"/>
      <c r="R126" s="1017"/>
      <c r="S126" s="1011"/>
      <c r="T126" s="1012"/>
      <c r="U126" s="1012"/>
      <c r="V126" s="1012"/>
      <c r="W126" s="1012"/>
      <c r="X126" s="1012"/>
      <c r="Y126" s="1012"/>
      <c r="Z126" s="1012"/>
      <c r="AA126" s="1012"/>
      <c r="AB126" s="1012"/>
      <c r="AC126" s="1012"/>
      <c r="AD126" s="1012"/>
      <c r="AE126" s="1012"/>
      <c r="AF126" s="1012"/>
      <c r="AG126" s="1012"/>
      <c r="AH126" s="1017"/>
      <c r="AI126" s="1017"/>
      <c r="AJ126" s="1018" t="s">
        <v>2456</v>
      </c>
    </row>
    <row r="127" spans="1:36" s="1016" customFormat="1" ht="15.6">
      <c r="A127" s="1011" t="s">
        <v>2457</v>
      </c>
      <c r="B127" s="1011"/>
      <c r="C127" s="1027"/>
      <c r="D127" s="1027"/>
      <c r="E127" s="1030"/>
      <c r="F127" s="1030"/>
      <c r="G127" s="1030"/>
      <c r="H127" s="1030"/>
      <c r="I127" s="1030"/>
      <c r="J127" s="1030"/>
      <c r="K127" s="1030"/>
      <c r="L127" s="1027"/>
      <c r="M127" s="1027"/>
      <c r="N127" s="1027"/>
      <c r="O127" s="948"/>
      <c r="P127" s="1027"/>
      <c r="Q127" s="1046"/>
      <c r="R127" s="1046"/>
      <c r="S127" s="1025"/>
      <c r="T127" s="1047"/>
      <c r="U127" s="1025"/>
      <c r="V127" s="1025"/>
      <c r="W127" s="1025"/>
      <c r="X127" s="1025"/>
      <c r="Y127" s="1025"/>
      <c r="Z127" s="1025"/>
      <c r="AA127" s="1026"/>
      <c r="AB127" s="1026"/>
      <c r="AC127" s="1026"/>
      <c r="AD127" s="1026"/>
      <c r="AE127" s="1046"/>
      <c r="AF127" s="1012"/>
      <c r="AG127" s="1012"/>
      <c r="AH127" s="1017"/>
      <c r="AI127" s="1017"/>
      <c r="AJ127" s="1048" t="s">
        <v>2458</v>
      </c>
    </row>
    <row r="128" spans="1:36" s="1016" customFormat="1" ht="15.6">
      <c r="A128" s="1011" t="s">
        <v>2459</v>
      </c>
      <c r="B128" s="1011"/>
      <c r="C128" s="1027"/>
      <c r="D128" s="1027"/>
      <c r="E128" s="1027"/>
      <c r="F128" s="1027"/>
      <c r="G128" s="1027"/>
      <c r="H128" s="1027"/>
      <c r="I128" s="1027"/>
      <c r="J128" s="1027"/>
      <c r="K128" s="1027"/>
      <c r="L128" s="1027"/>
      <c r="M128" s="1027"/>
      <c r="N128" s="1027"/>
      <c r="O128" s="1027"/>
      <c r="P128" s="1027"/>
      <c r="Q128" s="1046"/>
      <c r="R128" s="1046"/>
      <c r="S128" s="1049"/>
      <c r="T128" s="1025"/>
      <c r="U128" s="1025"/>
      <c r="V128" s="1025"/>
      <c r="W128" s="1025"/>
      <c r="X128" s="1025"/>
      <c r="Y128" s="1025"/>
      <c r="Z128" s="1025"/>
      <c r="AA128" s="1026"/>
      <c r="AB128" s="1026"/>
      <c r="AC128" s="1026"/>
      <c r="AD128" s="1026"/>
      <c r="AE128" s="1046"/>
      <c r="AF128" s="1046"/>
      <c r="AG128" s="1046"/>
      <c r="AH128" s="1046"/>
      <c r="AI128" s="1046"/>
      <c r="AJ128" s="1048" t="s">
        <v>2460</v>
      </c>
    </row>
    <row r="129" spans="1:36" s="1016" customFormat="1" ht="15" customHeight="1">
      <c r="A129" s="1011" t="s">
        <v>2461</v>
      </c>
      <c r="B129" s="1011"/>
      <c r="C129" s="1027"/>
      <c r="D129" s="1027"/>
      <c r="E129" s="1027"/>
      <c r="F129" s="1027"/>
      <c r="G129" s="1027"/>
      <c r="H129" s="1027"/>
      <c r="I129" s="1027"/>
      <c r="J129" s="1027"/>
      <c r="K129" s="1027"/>
      <c r="L129" s="1027"/>
      <c r="M129" s="1027"/>
      <c r="N129" s="1027"/>
      <c r="O129" s="1027"/>
      <c r="P129" s="1027"/>
      <c r="Q129" s="1046"/>
      <c r="R129" s="1046"/>
      <c r="S129" s="1025"/>
      <c r="T129" s="1025"/>
      <c r="U129" s="1025"/>
      <c r="V129" s="1025"/>
      <c r="W129" s="1025"/>
      <c r="X129" s="1025"/>
      <c r="Y129" s="1025"/>
      <c r="Z129" s="1025"/>
      <c r="AA129" s="1026"/>
      <c r="AB129" s="1026"/>
      <c r="AC129" s="1026"/>
      <c r="AD129" s="1026"/>
      <c r="AE129" s="1046"/>
      <c r="AF129" s="1046"/>
      <c r="AG129" s="1046"/>
      <c r="AH129" s="1046"/>
      <c r="AI129" s="1046"/>
      <c r="AJ129" s="1048" t="s">
        <v>2462</v>
      </c>
    </row>
    <row r="130" spans="1:36" ht="24.75" customHeight="1">
      <c r="A130" s="1050" t="s">
        <v>2463</v>
      </c>
      <c r="B130" s="1051"/>
      <c r="C130" s="987"/>
      <c r="D130" s="987"/>
      <c r="E130" s="987"/>
      <c r="F130" s="987"/>
      <c r="G130" s="987"/>
      <c r="H130" s="987"/>
      <c r="I130" s="987"/>
      <c r="J130" s="987"/>
      <c r="K130" s="987"/>
      <c r="L130" s="987"/>
      <c r="M130" s="987"/>
      <c r="N130" s="987"/>
      <c r="O130" s="987"/>
      <c r="P130" s="987"/>
      <c r="Q130" s="987"/>
      <c r="R130" s="1052"/>
      <c r="S130" s="990"/>
      <c r="T130" s="987"/>
      <c r="U130" s="987"/>
      <c r="V130" s="987"/>
      <c r="W130" s="987"/>
      <c r="X130" s="987"/>
      <c r="Y130" s="987"/>
      <c r="Z130" s="987"/>
      <c r="AA130" s="987"/>
      <c r="AB130" s="1053"/>
      <c r="AC130" s="1054"/>
      <c r="AD130" s="1054"/>
      <c r="AE130" s="1054"/>
      <c r="AF130" s="1054"/>
      <c r="AG130" s="1054"/>
      <c r="AH130" s="1054"/>
      <c r="AI130" s="1054"/>
      <c r="AJ130" s="991" t="s">
        <v>2464</v>
      </c>
    </row>
    <row r="131" spans="1:36" s="996" customFormat="1" ht="96.75" customHeight="1">
      <c r="A131" s="993" t="s">
        <v>182</v>
      </c>
      <c r="B131" s="992" t="s">
        <v>2144</v>
      </c>
      <c r="C131" s="992" t="s">
        <v>2145</v>
      </c>
      <c r="D131" s="993" t="s">
        <v>2465</v>
      </c>
      <c r="E131" s="3002" t="s">
        <v>2466</v>
      </c>
      <c r="F131" s="3002"/>
      <c r="G131" s="993" t="s">
        <v>2467</v>
      </c>
      <c r="H131" s="993" t="s">
        <v>2468</v>
      </c>
      <c r="I131" s="993" t="s">
        <v>2469</v>
      </c>
      <c r="J131" s="1055" t="s">
        <v>2470</v>
      </c>
      <c r="K131" s="1055" t="s">
        <v>2471</v>
      </c>
      <c r="L131" s="993" t="s">
        <v>2472</v>
      </c>
      <c r="M131" s="3002" t="s">
        <v>1649</v>
      </c>
      <c r="N131" s="3002"/>
      <c r="O131" s="3003" t="s">
        <v>2473</v>
      </c>
      <c r="P131" s="3003"/>
      <c r="Q131" s="3003" t="s">
        <v>195</v>
      </c>
      <c r="R131" s="3003"/>
      <c r="S131" s="3004" t="s">
        <v>2474</v>
      </c>
      <c r="T131" s="3004"/>
      <c r="U131" s="3004" t="s">
        <v>2475</v>
      </c>
      <c r="V131" s="3004"/>
      <c r="W131" s="3004" t="s">
        <v>2476</v>
      </c>
      <c r="X131" s="3004"/>
      <c r="Y131" s="1056" t="s">
        <v>2477</v>
      </c>
      <c r="Z131" s="1056" t="s">
        <v>2478</v>
      </c>
      <c r="AA131" s="1056" t="s">
        <v>2479</v>
      </c>
      <c r="AB131" s="1041" t="s">
        <v>2480</v>
      </c>
      <c r="AC131" s="1041" t="s">
        <v>2481</v>
      </c>
      <c r="AD131" s="992" t="s">
        <v>2482</v>
      </c>
      <c r="AE131" s="3004" t="s">
        <v>2483</v>
      </c>
      <c r="AF131" s="3004"/>
      <c r="AG131" s="992" t="s">
        <v>2484</v>
      </c>
      <c r="AH131" s="992" t="s">
        <v>2170</v>
      </c>
      <c r="AI131" s="992" t="s">
        <v>2171</v>
      </c>
      <c r="AJ131" s="1041" t="s">
        <v>577</v>
      </c>
    </row>
    <row r="132" spans="1:36" ht="49.5" customHeight="1">
      <c r="A132" s="939" t="s">
        <v>2485</v>
      </c>
      <c r="B132" s="998">
        <v>1</v>
      </c>
      <c r="C132" s="999" t="s">
        <v>2391</v>
      </c>
      <c r="D132" s="1057" t="s">
        <v>2174</v>
      </c>
      <c r="E132" s="2989" t="s">
        <v>2486</v>
      </c>
      <c r="F132" s="2989"/>
      <c r="G132" s="1057">
        <v>45</v>
      </c>
      <c r="H132" s="1005">
        <v>370</v>
      </c>
      <c r="I132" s="1057" t="s">
        <v>2487</v>
      </c>
      <c r="J132" s="1057">
        <v>0.8</v>
      </c>
      <c r="K132" s="1057">
        <v>0.85</v>
      </c>
      <c r="L132" s="1005">
        <v>6</v>
      </c>
      <c r="M132" s="2990">
        <v>2</v>
      </c>
      <c r="N132" s="2990"/>
      <c r="O132" s="2990">
        <v>2</v>
      </c>
      <c r="P132" s="2990"/>
      <c r="Q132" s="2989"/>
      <c r="R132" s="2989"/>
      <c r="S132" s="3005"/>
      <c r="T132" s="3005"/>
      <c r="U132" s="2990">
        <v>2</v>
      </c>
      <c r="V132" s="2990"/>
      <c r="W132" s="2990">
        <v>2</v>
      </c>
      <c r="X132" s="2990"/>
      <c r="Y132" s="2624">
        <v>6</v>
      </c>
      <c r="Z132" s="2623">
        <v>0.85</v>
      </c>
      <c r="AA132" s="2623">
        <v>0.8</v>
      </c>
      <c r="AB132" s="2627" t="s">
        <v>7019</v>
      </c>
      <c r="AC132" s="2624">
        <v>370</v>
      </c>
      <c r="AD132" s="2623">
        <v>45</v>
      </c>
      <c r="AE132" s="2989" t="s">
        <v>2486</v>
      </c>
      <c r="AF132" s="2989"/>
      <c r="AG132" s="2623" t="s">
        <v>2174</v>
      </c>
      <c r="AH132" s="2619" t="s">
        <v>2391</v>
      </c>
      <c r="AI132" s="140">
        <v>1</v>
      </c>
      <c r="AJ132" s="939" t="s">
        <v>2485</v>
      </c>
    </row>
    <row r="133" spans="1:36" ht="49.5" customHeight="1">
      <c r="A133" s="939" t="s">
        <v>2488</v>
      </c>
      <c r="B133" s="998">
        <v>1</v>
      </c>
      <c r="C133" s="999" t="s">
        <v>2179</v>
      </c>
      <c r="D133" s="1057" t="s">
        <v>2174</v>
      </c>
      <c r="E133" s="2989" t="s">
        <v>2486</v>
      </c>
      <c r="F133" s="2989"/>
      <c r="G133" s="1057">
        <v>37</v>
      </c>
      <c r="H133" s="1005">
        <v>370</v>
      </c>
      <c r="I133" s="1057" t="s">
        <v>2487</v>
      </c>
      <c r="J133" s="1057">
        <v>0.8</v>
      </c>
      <c r="K133" s="1057">
        <v>0.85</v>
      </c>
      <c r="L133" s="1005">
        <v>16</v>
      </c>
      <c r="M133" s="2990">
        <v>2</v>
      </c>
      <c r="N133" s="2990"/>
      <c r="O133" s="2990">
        <v>2</v>
      </c>
      <c r="P133" s="2990"/>
      <c r="Q133" s="2989"/>
      <c r="R133" s="2989"/>
      <c r="S133" s="1060"/>
      <c r="T133" s="1061"/>
      <c r="U133" s="2990">
        <v>2</v>
      </c>
      <c r="V133" s="2990"/>
      <c r="W133" s="2990">
        <v>2</v>
      </c>
      <c r="X133" s="2990"/>
      <c r="Y133" s="2624">
        <v>16</v>
      </c>
      <c r="Z133" s="2623">
        <v>0.85</v>
      </c>
      <c r="AA133" s="2623">
        <v>0.8</v>
      </c>
      <c r="AB133" s="2627" t="s">
        <v>7019</v>
      </c>
      <c r="AC133" s="2624">
        <v>370</v>
      </c>
      <c r="AD133" s="2623">
        <v>37</v>
      </c>
      <c r="AE133" s="2989" t="s">
        <v>2486</v>
      </c>
      <c r="AF133" s="2989"/>
      <c r="AG133" s="2623" t="s">
        <v>2174</v>
      </c>
      <c r="AH133" s="2619" t="s">
        <v>2179</v>
      </c>
      <c r="AI133" s="2626">
        <v>1</v>
      </c>
      <c r="AJ133" s="939" t="s">
        <v>2488</v>
      </c>
    </row>
    <row r="134" spans="1:36" ht="49.5" customHeight="1">
      <c r="A134" s="939" t="s">
        <v>2489</v>
      </c>
      <c r="B134" s="998">
        <v>1</v>
      </c>
      <c r="C134" s="999" t="s">
        <v>2183</v>
      </c>
      <c r="D134" s="1057" t="s">
        <v>2184</v>
      </c>
      <c r="E134" s="2989" t="s">
        <v>2486</v>
      </c>
      <c r="F134" s="2989"/>
      <c r="G134" s="1057">
        <v>55</v>
      </c>
      <c r="H134" s="1005">
        <v>370</v>
      </c>
      <c r="I134" s="1057" t="s">
        <v>2487</v>
      </c>
      <c r="J134" s="1057">
        <v>0.8</v>
      </c>
      <c r="K134" s="1057">
        <v>0.85</v>
      </c>
      <c r="L134" s="1005">
        <v>18</v>
      </c>
      <c r="M134" s="2990">
        <v>2</v>
      </c>
      <c r="N134" s="2990"/>
      <c r="O134" s="2990">
        <v>2</v>
      </c>
      <c r="P134" s="2990"/>
      <c r="Q134" s="2989"/>
      <c r="R134" s="2989"/>
      <c r="S134" s="1060"/>
      <c r="T134" s="1061"/>
      <c r="U134" s="2990">
        <v>2</v>
      </c>
      <c r="V134" s="2990"/>
      <c r="W134" s="2990">
        <v>2</v>
      </c>
      <c r="X134" s="2990"/>
      <c r="Y134" s="2624">
        <v>18</v>
      </c>
      <c r="Z134" s="2623">
        <v>0.85</v>
      </c>
      <c r="AA134" s="2623">
        <v>0.8</v>
      </c>
      <c r="AB134" s="2627" t="s">
        <v>7019</v>
      </c>
      <c r="AC134" s="2624">
        <v>370</v>
      </c>
      <c r="AD134" s="2623">
        <v>55</v>
      </c>
      <c r="AE134" s="2989" t="s">
        <v>2486</v>
      </c>
      <c r="AF134" s="2989"/>
      <c r="AG134" s="2623" t="s">
        <v>2184</v>
      </c>
      <c r="AH134" s="2619" t="s">
        <v>2183</v>
      </c>
      <c r="AI134" s="2626">
        <v>1</v>
      </c>
      <c r="AJ134" s="939" t="s">
        <v>2489</v>
      </c>
    </row>
    <row r="135" spans="1:36" ht="49.5" customHeight="1">
      <c r="A135" s="939" t="s">
        <v>2490</v>
      </c>
      <c r="B135" s="998">
        <v>1</v>
      </c>
      <c r="C135" s="999" t="s">
        <v>2188</v>
      </c>
      <c r="D135" s="1057" t="s">
        <v>2174</v>
      </c>
      <c r="E135" s="2989" t="s">
        <v>2486</v>
      </c>
      <c r="F135" s="2989"/>
      <c r="G135" s="1057">
        <v>37</v>
      </c>
      <c r="H135" s="1005">
        <v>370</v>
      </c>
      <c r="I135" s="1057" t="s">
        <v>2487</v>
      </c>
      <c r="J135" s="1057">
        <v>0.8</v>
      </c>
      <c r="K135" s="1057">
        <v>0.85</v>
      </c>
      <c r="L135" s="1005">
        <v>16</v>
      </c>
      <c r="M135" s="2990">
        <v>2</v>
      </c>
      <c r="N135" s="2990"/>
      <c r="O135" s="2990">
        <v>2</v>
      </c>
      <c r="P135" s="2990"/>
      <c r="Q135" s="2989"/>
      <c r="R135" s="2989"/>
      <c r="S135" s="1060"/>
      <c r="T135" s="1061"/>
      <c r="U135" s="2990">
        <v>2</v>
      </c>
      <c r="V135" s="2990"/>
      <c r="W135" s="2990">
        <v>2</v>
      </c>
      <c r="X135" s="2990"/>
      <c r="Y135" s="2624">
        <v>16</v>
      </c>
      <c r="Z135" s="2623">
        <v>0.85</v>
      </c>
      <c r="AA135" s="2623">
        <v>0.8</v>
      </c>
      <c r="AB135" s="2627" t="s">
        <v>7019</v>
      </c>
      <c r="AC135" s="2624">
        <v>370</v>
      </c>
      <c r="AD135" s="2623">
        <v>37</v>
      </c>
      <c r="AE135" s="2989" t="s">
        <v>2486</v>
      </c>
      <c r="AF135" s="2989"/>
      <c r="AG135" s="2623" t="s">
        <v>2174</v>
      </c>
      <c r="AH135" s="2619" t="s">
        <v>2188</v>
      </c>
      <c r="AI135" s="2626">
        <v>1</v>
      </c>
      <c r="AJ135" s="939" t="s">
        <v>2490</v>
      </c>
    </row>
    <row r="136" spans="1:36" ht="49.5" customHeight="1">
      <c r="A136" s="939" t="s">
        <v>2491</v>
      </c>
      <c r="B136" s="998">
        <v>1</v>
      </c>
      <c r="C136" s="999" t="s">
        <v>2193</v>
      </c>
      <c r="D136" s="1057" t="s">
        <v>2194</v>
      </c>
      <c r="E136" s="2989" t="s">
        <v>2486</v>
      </c>
      <c r="F136" s="2989"/>
      <c r="G136" s="1057">
        <v>30</v>
      </c>
      <c r="H136" s="1005">
        <v>370</v>
      </c>
      <c r="I136" s="1057" t="s">
        <v>2487</v>
      </c>
      <c r="J136" s="1057">
        <v>0.8</v>
      </c>
      <c r="K136" s="1057">
        <v>0.85</v>
      </c>
      <c r="L136" s="1005">
        <v>16</v>
      </c>
      <c r="M136" s="2990">
        <v>2</v>
      </c>
      <c r="N136" s="2990"/>
      <c r="O136" s="2990">
        <v>2</v>
      </c>
      <c r="P136" s="2990"/>
      <c r="Q136" s="2989"/>
      <c r="R136" s="2989"/>
      <c r="S136" s="1060"/>
      <c r="T136" s="1061"/>
      <c r="U136" s="2990">
        <v>2</v>
      </c>
      <c r="V136" s="2990"/>
      <c r="W136" s="2990">
        <v>2</v>
      </c>
      <c r="X136" s="2990"/>
      <c r="Y136" s="2624">
        <v>16</v>
      </c>
      <c r="Z136" s="2623">
        <v>0.85</v>
      </c>
      <c r="AA136" s="2623">
        <v>0.8</v>
      </c>
      <c r="AB136" s="2627" t="s">
        <v>7019</v>
      </c>
      <c r="AC136" s="2624">
        <v>370</v>
      </c>
      <c r="AD136" s="2623">
        <v>30</v>
      </c>
      <c r="AE136" s="2989" t="s">
        <v>2486</v>
      </c>
      <c r="AF136" s="2989"/>
      <c r="AG136" s="2623" t="s">
        <v>2194</v>
      </c>
      <c r="AH136" s="2619" t="s">
        <v>2193</v>
      </c>
      <c r="AI136" s="2626">
        <v>1</v>
      </c>
      <c r="AJ136" s="939" t="s">
        <v>2491</v>
      </c>
    </row>
    <row r="137" spans="1:36" ht="49.5" customHeight="1">
      <c r="A137" s="939" t="s">
        <v>2492</v>
      </c>
      <c r="B137" s="998">
        <v>1</v>
      </c>
      <c r="C137" s="999" t="s">
        <v>2198</v>
      </c>
      <c r="D137" s="1057" t="s">
        <v>2199</v>
      </c>
      <c r="E137" s="2989" t="s">
        <v>2486</v>
      </c>
      <c r="F137" s="2989"/>
      <c r="G137" s="1057">
        <v>37</v>
      </c>
      <c r="H137" s="1005">
        <v>370</v>
      </c>
      <c r="I137" s="1057" t="s">
        <v>2487</v>
      </c>
      <c r="J137" s="1057">
        <v>0.8</v>
      </c>
      <c r="K137" s="1057">
        <v>0.85</v>
      </c>
      <c r="L137" s="1005">
        <v>10</v>
      </c>
      <c r="M137" s="2990">
        <v>2</v>
      </c>
      <c r="N137" s="2990"/>
      <c r="O137" s="2990">
        <v>2</v>
      </c>
      <c r="P137" s="2990"/>
      <c r="Q137" s="2989"/>
      <c r="R137" s="2989"/>
      <c r="S137" s="1060"/>
      <c r="T137" s="1061"/>
      <c r="U137" s="2990">
        <v>2</v>
      </c>
      <c r="V137" s="2990"/>
      <c r="W137" s="2990">
        <v>2</v>
      </c>
      <c r="X137" s="2990"/>
      <c r="Y137" s="2624">
        <v>10</v>
      </c>
      <c r="Z137" s="2623">
        <v>0.85</v>
      </c>
      <c r="AA137" s="2623">
        <v>0.8</v>
      </c>
      <c r="AB137" s="2627" t="s">
        <v>7019</v>
      </c>
      <c r="AC137" s="2624">
        <v>370</v>
      </c>
      <c r="AD137" s="2623">
        <v>37</v>
      </c>
      <c r="AE137" s="2989" t="s">
        <v>2486</v>
      </c>
      <c r="AF137" s="2989"/>
      <c r="AG137" s="2623" t="s">
        <v>2199</v>
      </c>
      <c r="AH137" s="2619" t="s">
        <v>2198</v>
      </c>
      <c r="AI137" s="2626">
        <v>1</v>
      </c>
      <c r="AJ137" s="939" t="s">
        <v>2492</v>
      </c>
    </row>
    <row r="138" spans="1:36" ht="49.5" customHeight="1">
      <c r="A138" s="939" t="s">
        <v>2493</v>
      </c>
      <c r="B138" s="998">
        <v>1</v>
      </c>
      <c r="C138" s="999" t="s">
        <v>2203</v>
      </c>
      <c r="D138" s="1057" t="s">
        <v>2204</v>
      </c>
      <c r="E138" s="2989" t="s">
        <v>2486</v>
      </c>
      <c r="F138" s="2989"/>
      <c r="G138" s="1057">
        <v>55</v>
      </c>
      <c r="H138" s="1005">
        <v>370</v>
      </c>
      <c r="I138" s="1057" t="s">
        <v>2487</v>
      </c>
      <c r="J138" s="1057">
        <v>0.8</v>
      </c>
      <c r="K138" s="1057">
        <v>0.85</v>
      </c>
      <c r="L138" s="1005">
        <v>7</v>
      </c>
      <c r="M138" s="2990">
        <v>2</v>
      </c>
      <c r="N138" s="2990"/>
      <c r="O138" s="2990">
        <v>2</v>
      </c>
      <c r="P138" s="2990"/>
      <c r="Q138" s="2989"/>
      <c r="R138" s="2989"/>
      <c r="S138" s="1060"/>
      <c r="T138" s="1061"/>
      <c r="U138" s="2990">
        <v>2</v>
      </c>
      <c r="V138" s="2990"/>
      <c r="W138" s="2990">
        <v>2</v>
      </c>
      <c r="X138" s="2990"/>
      <c r="Y138" s="2624">
        <v>7</v>
      </c>
      <c r="Z138" s="2623">
        <v>0.85</v>
      </c>
      <c r="AA138" s="2623">
        <v>0.8</v>
      </c>
      <c r="AB138" s="2627" t="s">
        <v>7019</v>
      </c>
      <c r="AC138" s="2624">
        <v>370</v>
      </c>
      <c r="AD138" s="2623">
        <v>55</v>
      </c>
      <c r="AE138" s="2989" t="s">
        <v>2486</v>
      </c>
      <c r="AF138" s="2989"/>
      <c r="AG138" s="2623" t="s">
        <v>2204</v>
      </c>
      <c r="AH138" s="2619" t="s">
        <v>2203</v>
      </c>
      <c r="AI138" s="2626">
        <v>1</v>
      </c>
      <c r="AJ138" s="939" t="s">
        <v>2493</v>
      </c>
    </row>
    <row r="139" spans="1:36" ht="49.5" customHeight="1">
      <c r="A139" s="939" t="s">
        <v>2494</v>
      </c>
      <c r="B139" s="998">
        <v>1</v>
      </c>
      <c r="C139" s="999" t="s">
        <v>2207</v>
      </c>
      <c r="D139" s="1057" t="s">
        <v>2208</v>
      </c>
      <c r="E139" s="2989" t="s">
        <v>2486</v>
      </c>
      <c r="F139" s="2989"/>
      <c r="G139" s="1057">
        <v>30</v>
      </c>
      <c r="H139" s="1005">
        <v>370</v>
      </c>
      <c r="I139" s="1057" t="s">
        <v>2487</v>
      </c>
      <c r="J139" s="1057">
        <v>0.8</v>
      </c>
      <c r="K139" s="1057">
        <v>0.85</v>
      </c>
      <c r="L139" s="1005">
        <v>7</v>
      </c>
      <c r="M139" s="2990">
        <v>2</v>
      </c>
      <c r="N139" s="2990"/>
      <c r="O139" s="2990">
        <v>2</v>
      </c>
      <c r="P139" s="2990"/>
      <c r="Q139" s="2989"/>
      <c r="R139" s="2989"/>
      <c r="S139" s="1060"/>
      <c r="T139" s="1061"/>
      <c r="U139" s="2990">
        <v>2</v>
      </c>
      <c r="V139" s="2990"/>
      <c r="W139" s="2990">
        <v>2</v>
      </c>
      <c r="X139" s="2990"/>
      <c r="Y139" s="2624">
        <v>7</v>
      </c>
      <c r="Z139" s="2623">
        <v>0.85</v>
      </c>
      <c r="AA139" s="2623">
        <v>0.8</v>
      </c>
      <c r="AB139" s="2627" t="s">
        <v>7019</v>
      </c>
      <c r="AC139" s="2624">
        <v>370</v>
      </c>
      <c r="AD139" s="2623">
        <v>30</v>
      </c>
      <c r="AE139" s="2989" t="s">
        <v>2486</v>
      </c>
      <c r="AF139" s="2989"/>
      <c r="AG139" s="2623" t="s">
        <v>2208</v>
      </c>
      <c r="AH139" s="2619" t="s">
        <v>2207</v>
      </c>
      <c r="AI139" s="2626">
        <v>1</v>
      </c>
      <c r="AJ139" s="939" t="s">
        <v>2494</v>
      </c>
    </row>
    <row r="140" spans="1:36" ht="49.5" customHeight="1">
      <c r="A140" s="939" t="s">
        <v>2495</v>
      </c>
      <c r="B140" s="998">
        <v>1</v>
      </c>
      <c r="C140" s="999" t="s">
        <v>2211</v>
      </c>
      <c r="D140" s="1057" t="s">
        <v>2212</v>
      </c>
      <c r="E140" s="2989" t="s">
        <v>2486</v>
      </c>
      <c r="F140" s="2989"/>
      <c r="G140" s="1057">
        <v>45</v>
      </c>
      <c r="H140" s="1005">
        <v>370</v>
      </c>
      <c r="I140" s="1057" t="s">
        <v>2487</v>
      </c>
      <c r="J140" s="1057">
        <v>0.8</v>
      </c>
      <c r="K140" s="1057">
        <v>0.85</v>
      </c>
      <c r="L140" s="1005">
        <v>7</v>
      </c>
      <c r="M140" s="2990">
        <v>2</v>
      </c>
      <c r="N140" s="2990"/>
      <c r="O140" s="2990">
        <v>2</v>
      </c>
      <c r="P140" s="2990"/>
      <c r="Q140" s="2989"/>
      <c r="R140" s="2989"/>
      <c r="S140" s="1060"/>
      <c r="T140" s="1061"/>
      <c r="U140" s="2990">
        <v>2</v>
      </c>
      <c r="V140" s="2990"/>
      <c r="W140" s="2990">
        <v>2</v>
      </c>
      <c r="X140" s="2990"/>
      <c r="Y140" s="2624">
        <v>7</v>
      </c>
      <c r="Z140" s="2623">
        <v>0.85</v>
      </c>
      <c r="AA140" s="2623">
        <v>0.8</v>
      </c>
      <c r="AB140" s="2627" t="s">
        <v>7019</v>
      </c>
      <c r="AC140" s="2624">
        <v>370</v>
      </c>
      <c r="AD140" s="2623">
        <v>45</v>
      </c>
      <c r="AE140" s="2989" t="s">
        <v>2486</v>
      </c>
      <c r="AF140" s="2989"/>
      <c r="AG140" s="2623" t="s">
        <v>2212</v>
      </c>
      <c r="AH140" s="2619" t="s">
        <v>2211</v>
      </c>
      <c r="AI140" s="2626">
        <v>1</v>
      </c>
      <c r="AJ140" s="939" t="s">
        <v>2495</v>
      </c>
    </row>
    <row r="141" spans="1:36" ht="49.5" customHeight="1">
      <c r="A141" s="939" t="s">
        <v>2496</v>
      </c>
      <c r="B141" s="998">
        <v>1</v>
      </c>
      <c r="C141" s="999" t="s">
        <v>2216</v>
      </c>
      <c r="D141" s="1057" t="s">
        <v>2217</v>
      </c>
      <c r="E141" s="2989" t="s">
        <v>2486</v>
      </c>
      <c r="F141" s="2989"/>
      <c r="G141" s="1057">
        <v>18.5</v>
      </c>
      <c r="H141" s="1005">
        <v>370</v>
      </c>
      <c r="I141" s="1057" t="s">
        <v>2487</v>
      </c>
      <c r="J141" s="1057">
        <v>0.8</v>
      </c>
      <c r="K141" s="1057">
        <v>0.85</v>
      </c>
      <c r="L141" s="1005">
        <v>7</v>
      </c>
      <c r="M141" s="2990">
        <v>2</v>
      </c>
      <c r="N141" s="2990"/>
      <c r="O141" s="2990">
        <v>2</v>
      </c>
      <c r="P141" s="2990"/>
      <c r="Q141" s="2989"/>
      <c r="R141" s="2989"/>
      <c r="S141" s="1060"/>
      <c r="T141" s="1061"/>
      <c r="U141" s="2990">
        <v>2</v>
      </c>
      <c r="V141" s="2990"/>
      <c r="W141" s="2990">
        <v>2</v>
      </c>
      <c r="X141" s="2990"/>
      <c r="Y141" s="2624">
        <v>7</v>
      </c>
      <c r="Z141" s="2623">
        <v>0.85</v>
      </c>
      <c r="AA141" s="2623">
        <v>0.8</v>
      </c>
      <c r="AB141" s="2627" t="s">
        <v>7019</v>
      </c>
      <c r="AC141" s="2624">
        <v>370</v>
      </c>
      <c r="AD141" s="2623">
        <v>18.5</v>
      </c>
      <c r="AE141" s="2989" t="s">
        <v>2486</v>
      </c>
      <c r="AF141" s="2989"/>
      <c r="AG141" s="2623" t="s">
        <v>2217</v>
      </c>
      <c r="AH141" s="2619" t="s">
        <v>2216</v>
      </c>
      <c r="AI141" s="2626">
        <v>1</v>
      </c>
      <c r="AJ141" s="939" t="s">
        <v>2496</v>
      </c>
    </row>
    <row r="142" spans="1:36" ht="49.5" customHeight="1">
      <c r="A142" s="939" t="s">
        <v>2497</v>
      </c>
      <c r="B142" s="998">
        <v>1</v>
      </c>
      <c r="C142" s="999" t="s">
        <v>1135</v>
      </c>
      <c r="D142" s="1057" t="s">
        <v>2204</v>
      </c>
      <c r="E142" s="2989" t="s">
        <v>2486</v>
      </c>
      <c r="F142" s="2989"/>
      <c r="G142" s="1057">
        <v>55</v>
      </c>
      <c r="H142" s="1005">
        <v>370</v>
      </c>
      <c r="I142" s="1057" t="s">
        <v>2487</v>
      </c>
      <c r="J142" s="1057">
        <v>0.8</v>
      </c>
      <c r="K142" s="1057">
        <v>0.85</v>
      </c>
      <c r="L142" s="1005">
        <v>3</v>
      </c>
      <c r="M142" s="2990">
        <v>2</v>
      </c>
      <c r="N142" s="2990"/>
      <c r="O142" s="2990">
        <v>2</v>
      </c>
      <c r="P142" s="2990"/>
      <c r="Q142" s="2989"/>
      <c r="R142" s="2989"/>
      <c r="S142" s="1060"/>
      <c r="T142" s="1061"/>
      <c r="U142" s="2990">
        <v>2</v>
      </c>
      <c r="V142" s="2990"/>
      <c r="W142" s="2990">
        <v>2</v>
      </c>
      <c r="X142" s="2990"/>
      <c r="Y142" s="2624">
        <v>3</v>
      </c>
      <c r="Z142" s="2623">
        <v>0.85</v>
      </c>
      <c r="AA142" s="2623">
        <v>0.8</v>
      </c>
      <c r="AB142" s="2627" t="s">
        <v>7019</v>
      </c>
      <c r="AC142" s="2624">
        <v>370</v>
      </c>
      <c r="AD142" s="2623">
        <v>55</v>
      </c>
      <c r="AE142" s="2989" t="s">
        <v>2486</v>
      </c>
      <c r="AF142" s="2989"/>
      <c r="AG142" s="2623" t="s">
        <v>2204</v>
      </c>
      <c r="AH142" s="2619" t="s">
        <v>1135</v>
      </c>
      <c r="AI142" s="2626">
        <v>1</v>
      </c>
      <c r="AJ142" s="939"/>
    </row>
    <row r="143" spans="1:36" ht="49.5" customHeight="1">
      <c r="A143" s="939" t="s">
        <v>2498</v>
      </c>
      <c r="B143" s="998">
        <v>1</v>
      </c>
      <c r="C143" s="999" t="s">
        <v>2222</v>
      </c>
      <c r="D143" s="1057" t="s">
        <v>2204</v>
      </c>
      <c r="E143" s="2989" t="s">
        <v>2486</v>
      </c>
      <c r="F143" s="2989"/>
      <c r="G143" s="1057">
        <v>45</v>
      </c>
      <c r="H143" s="1005">
        <v>370</v>
      </c>
      <c r="I143" s="1057" t="s">
        <v>2487</v>
      </c>
      <c r="J143" s="1057">
        <v>0.8</v>
      </c>
      <c r="K143" s="1057">
        <v>0.85</v>
      </c>
      <c r="L143" s="1005">
        <v>4</v>
      </c>
      <c r="M143" s="2990">
        <v>2</v>
      </c>
      <c r="N143" s="2990"/>
      <c r="O143" s="2990">
        <v>2</v>
      </c>
      <c r="P143" s="2990"/>
      <c r="Q143" s="2989"/>
      <c r="R143" s="2989"/>
      <c r="S143" s="1060"/>
      <c r="T143" s="1061"/>
      <c r="U143" s="2990">
        <v>2</v>
      </c>
      <c r="V143" s="2990"/>
      <c r="W143" s="2990">
        <v>2</v>
      </c>
      <c r="X143" s="2990"/>
      <c r="Y143" s="2624">
        <v>4</v>
      </c>
      <c r="Z143" s="2623">
        <v>0.85</v>
      </c>
      <c r="AA143" s="2623">
        <v>0.8</v>
      </c>
      <c r="AB143" s="2627" t="s">
        <v>7019</v>
      </c>
      <c r="AC143" s="2624">
        <v>370</v>
      </c>
      <c r="AD143" s="2623">
        <v>45</v>
      </c>
      <c r="AE143" s="2989" t="s">
        <v>2486</v>
      </c>
      <c r="AF143" s="2989"/>
      <c r="AG143" s="2623" t="s">
        <v>2204</v>
      </c>
      <c r="AH143" s="2619" t="s">
        <v>2222</v>
      </c>
      <c r="AI143" s="2626">
        <v>1</v>
      </c>
      <c r="AJ143" s="939"/>
    </row>
    <row r="144" spans="1:36" ht="49.5" customHeight="1">
      <c r="A144" s="939" t="s">
        <v>2499</v>
      </c>
      <c r="B144" s="998">
        <v>1</v>
      </c>
      <c r="C144" s="999" t="s">
        <v>2225</v>
      </c>
      <c r="D144" s="1057" t="s">
        <v>2226</v>
      </c>
      <c r="E144" s="2989" t="s">
        <v>2486</v>
      </c>
      <c r="F144" s="2989"/>
      <c r="G144" s="1057">
        <v>55</v>
      </c>
      <c r="H144" s="1005">
        <v>370</v>
      </c>
      <c r="I144" s="1057" t="s">
        <v>2487</v>
      </c>
      <c r="J144" s="1057">
        <v>0.8</v>
      </c>
      <c r="K144" s="1057">
        <v>0.85</v>
      </c>
      <c r="L144" s="1005">
        <v>1</v>
      </c>
      <c r="M144" s="2990">
        <v>2</v>
      </c>
      <c r="N144" s="2990"/>
      <c r="O144" s="2990">
        <v>2</v>
      </c>
      <c r="P144" s="2990"/>
      <c r="Q144" s="2989"/>
      <c r="R144" s="2989"/>
      <c r="S144" s="1060"/>
      <c r="T144" s="1061"/>
      <c r="U144" s="2990">
        <v>2</v>
      </c>
      <c r="V144" s="2990"/>
      <c r="W144" s="2990">
        <v>2</v>
      </c>
      <c r="X144" s="2990"/>
      <c r="Y144" s="2624">
        <v>1</v>
      </c>
      <c r="Z144" s="2623">
        <v>0.85</v>
      </c>
      <c r="AA144" s="2623">
        <v>0.8</v>
      </c>
      <c r="AB144" s="2627" t="s">
        <v>7019</v>
      </c>
      <c r="AC144" s="2624">
        <v>370</v>
      </c>
      <c r="AD144" s="2623">
        <v>55</v>
      </c>
      <c r="AE144" s="2989" t="s">
        <v>2486</v>
      </c>
      <c r="AF144" s="2989"/>
      <c r="AG144" s="2623" t="s">
        <v>2226</v>
      </c>
      <c r="AH144" s="2619" t="s">
        <v>2225</v>
      </c>
      <c r="AI144" s="2626">
        <v>1</v>
      </c>
      <c r="AJ144" s="939"/>
    </row>
    <row r="145" spans="1:36" ht="49.5" customHeight="1">
      <c r="A145" s="939" t="s">
        <v>2500</v>
      </c>
      <c r="B145" s="998">
        <v>1</v>
      </c>
      <c r="C145" s="999" t="s">
        <v>2230</v>
      </c>
      <c r="D145" s="1057" t="s">
        <v>2204</v>
      </c>
      <c r="E145" s="2989" t="s">
        <v>2486</v>
      </c>
      <c r="F145" s="2989"/>
      <c r="G145" s="1057">
        <v>67</v>
      </c>
      <c r="H145" s="1005">
        <v>370</v>
      </c>
      <c r="I145" s="1057" t="s">
        <v>2487</v>
      </c>
      <c r="J145" s="1057">
        <v>0.8</v>
      </c>
      <c r="K145" s="1057">
        <v>0.85</v>
      </c>
      <c r="L145" s="1005">
        <v>18</v>
      </c>
      <c r="M145" s="2990">
        <v>2</v>
      </c>
      <c r="N145" s="2990"/>
      <c r="O145" s="2990">
        <v>2</v>
      </c>
      <c r="P145" s="2990"/>
      <c r="Q145" s="2989"/>
      <c r="R145" s="2989"/>
      <c r="S145" s="1060"/>
      <c r="T145" s="1061"/>
      <c r="U145" s="2990">
        <v>2</v>
      </c>
      <c r="V145" s="2990"/>
      <c r="W145" s="2990">
        <v>2</v>
      </c>
      <c r="X145" s="2990"/>
      <c r="Y145" s="2624">
        <v>18</v>
      </c>
      <c r="Z145" s="2623">
        <v>0.85</v>
      </c>
      <c r="AA145" s="2623">
        <v>0.8</v>
      </c>
      <c r="AB145" s="2627" t="s">
        <v>7019</v>
      </c>
      <c r="AC145" s="2624">
        <v>370</v>
      </c>
      <c r="AD145" s="2623">
        <v>67</v>
      </c>
      <c r="AE145" s="2989" t="s">
        <v>2486</v>
      </c>
      <c r="AF145" s="2989"/>
      <c r="AG145" s="2623" t="s">
        <v>2204</v>
      </c>
      <c r="AH145" s="2619" t="s">
        <v>2230</v>
      </c>
      <c r="AI145" s="2626">
        <v>1</v>
      </c>
      <c r="AJ145" s="939"/>
    </row>
    <row r="146" spans="1:36" ht="49.5" customHeight="1">
      <c r="A146" s="939" t="s">
        <v>2501</v>
      </c>
      <c r="B146" s="998">
        <v>1</v>
      </c>
      <c r="C146" s="999" t="s">
        <v>2234</v>
      </c>
      <c r="D146" s="1057" t="s">
        <v>2204</v>
      </c>
      <c r="E146" s="2989" t="s">
        <v>2486</v>
      </c>
      <c r="F146" s="2989"/>
      <c r="G146" s="1057">
        <v>92</v>
      </c>
      <c r="H146" s="1005">
        <v>370</v>
      </c>
      <c r="I146" s="1057" t="s">
        <v>2487</v>
      </c>
      <c r="J146" s="1057">
        <v>0.8</v>
      </c>
      <c r="K146" s="1057">
        <v>0.85</v>
      </c>
      <c r="L146" s="1005">
        <v>17</v>
      </c>
      <c r="M146" s="2990">
        <v>2</v>
      </c>
      <c r="N146" s="2990"/>
      <c r="O146" s="2990">
        <v>2</v>
      </c>
      <c r="P146" s="2990"/>
      <c r="Q146" s="2989"/>
      <c r="R146" s="2989"/>
      <c r="S146" s="1060"/>
      <c r="T146" s="1061"/>
      <c r="U146" s="2990">
        <v>2</v>
      </c>
      <c r="V146" s="2990"/>
      <c r="W146" s="2990">
        <v>2</v>
      </c>
      <c r="X146" s="2990"/>
      <c r="Y146" s="2624">
        <v>17</v>
      </c>
      <c r="Z146" s="2623">
        <v>0.85</v>
      </c>
      <c r="AA146" s="2623">
        <v>0.8</v>
      </c>
      <c r="AB146" s="2627" t="s">
        <v>7019</v>
      </c>
      <c r="AC146" s="2624">
        <v>370</v>
      </c>
      <c r="AD146" s="2623">
        <v>92</v>
      </c>
      <c r="AE146" s="2989" t="s">
        <v>2486</v>
      </c>
      <c r="AF146" s="2989"/>
      <c r="AG146" s="2623" t="s">
        <v>2204</v>
      </c>
      <c r="AH146" s="2619" t="s">
        <v>2234</v>
      </c>
      <c r="AI146" s="2626">
        <v>1</v>
      </c>
      <c r="AJ146" s="939"/>
    </row>
    <row r="147" spans="1:36" ht="49.5" customHeight="1">
      <c r="A147" s="939" t="s">
        <v>2502</v>
      </c>
      <c r="B147" s="998">
        <v>1</v>
      </c>
      <c r="C147" s="999" t="s">
        <v>2237</v>
      </c>
      <c r="D147" s="1057" t="s">
        <v>2238</v>
      </c>
      <c r="E147" s="2989" t="s">
        <v>2486</v>
      </c>
      <c r="F147" s="2989"/>
      <c r="G147" s="1057">
        <v>55</v>
      </c>
      <c r="H147" s="1005">
        <v>370</v>
      </c>
      <c r="I147" s="1057" t="s">
        <v>2487</v>
      </c>
      <c r="J147" s="1057">
        <v>0.8</v>
      </c>
      <c r="K147" s="1057">
        <v>0.85</v>
      </c>
      <c r="L147" s="1005">
        <v>16</v>
      </c>
      <c r="M147" s="2990">
        <v>2</v>
      </c>
      <c r="N147" s="2990"/>
      <c r="O147" s="2990">
        <v>2</v>
      </c>
      <c r="P147" s="2990"/>
      <c r="Q147" s="2989"/>
      <c r="R147" s="2989"/>
      <c r="S147" s="1060"/>
      <c r="T147" s="1061"/>
      <c r="U147" s="2990">
        <v>2</v>
      </c>
      <c r="V147" s="2990"/>
      <c r="W147" s="2990">
        <v>2</v>
      </c>
      <c r="X147" s="2990"/>
      <c r="Y147" s="2624">
        <v>16</v>
      </c>
      <c r="Z147" s="2623">
        <v>0.85</v>
      </c>
      <c r="AA147" s="2623">
        <v>0.8</v>
      </c>
      <c r="AB147" s="2627" t="s">
        <v>7019</v>
      </c>
      <c r="AC147" s="2624">
        <v>370</v>
      </c>
      <c r="AD147" s="2623">
        <v>55</v>
      </c>
      <c r="AE147" s="2989" t="s">
        <v>2486</v>
      </c>
      <c r="AF147" s="2989"/>
      <c r="AG147" s="2623" t="s">
        <v>2238</v>
      </c>
      <c r="AH147" s="2619" t="s">
        <v>2237</v>
      </c>
      <c r="AI147" s="2626">
        <v>1</v>
      </c>
      <c r="AJ147" s="939"/>
    </row>
    <row r="148" spans="1:36" ht="49.5" customHeight="1">
      <c r="A148" s="939" t="s">
        <v>2503</v>
      </c>
      <c r="B148" s="998">
        <v>1</v>
      </c>
      <c r="C148" s="999" t="s">
        <v>2243</v>
      </c>
      <c r="D148" s="1057" t="s">
        <v>2184</v>
      </c>
      <c r="E148" s="2989" t="s">
        <v>2486</v>
      </c>
      <c r="F148" s="2989"/>
      <c r="G148" s="1057">
        <v>55</v>
      </c>
      <c r="H148" s="1005">
        <v>370</v>
      </c>
      <c r="I148" s="1057" t="s">
        <v>2487</v>
      </c>
      <c r="J148" s="1057">
        <v>0.8</v>
      </c>
      <c r="K148" s="1057">
        <v>0.85</v>
      </c>
      <c r="L148" s="1005">
        <v>6</v>
      </c>
      <c r="M148" s="2990">
        <v>2</v>
      </c>
      <c r="N148" s="2990"/>
      <c r="O148" s="2990">
        <v>2</v>
      </c>
      <c r="P148" s="2990"/>
      <c r="Q148" s="2989"/>
      <c r="R148" s="2989"/>
      <c r="S148" s="1060"/>
      <c r="T148" s="1061"/>
      <c r="U148" s="2990">
        <v>2</v>
      </c>
      <c r="V148" s="2990"/>
      <c r="W148" s="2990">
        <v>2</v>
      </c>
      <c r="X148" s="2990"/>
      <c r="Y148" s="2624">
        <v>6</v>
      </c>
      <c r="Z148" s="2623">
        <v>0.85</v>
      </c>
      <c r="AA148" s="2623">
        <v>0.8</v>
      </c>
      <c r="AB148" s="2627" t="s">
        <v>7019</v>
      </c>
      <c r="AC148" s="2624">
        <v>370</v>
      </c>
      <c r="AD148" s="2623">
        <v>55</v>
      </c>
      <c r="AE148" s="2989" t="s">
        <v>2486</v>
      </c>
      <c r="AF148" s="2989"/>
      <c r="AG148" s="2623" t="s">
        <v>2184</v>
      </c>
      <c r="AH148" s="2619" t="s">
        <v>2243</v>
      </c>
      <c r="AI148" s="2626">
        <v>1</v>
      </c>
      <c r="AJ148" s="939"/>
    </row>
    <row r="149" spans="1:36" ht="49.5" customHeight="1">
      <c r="A149" s="939" t="s">
        <v>2504</v>
      </c>
      <c r="B149" s="998">
        <v>1</v>
      </c>
      <c r="C149" s="999" t="s">
        <v>2246</v>
      </c>
      <c r="D149" s="1057" t="s">
        <v>2247</v>
      </c>
      <c r="E149" s="2989" t="s">
        <v>2486</v>
      </c>
      <c r="F149" s="2989"/>
      <c r="G149" s="1057">
        <v>63</v>
      </c>
      <c r="H149" s="1005">
        <v>370</v>
      </c>
      <c r="I149" s="1057" t="s">
        <v>2487</v>
      </c>
      <c r="J149" s="1057">
        <v>0.8</v>
      </c>
      <c r="K149" s="1057">
        <v>0.85</v>
      </c>
      <c r="L149" s="1005">
        <v>15</v>
      </c>
      <c r="M149" s="2990">
        <v>2</v>
      </c>
      <c r="N149" s="2990"/>
      <c r="O149" s="2990">
        <v>2</v>
      </c>
      <c r="P149" s="2990"/>
      <c r="Q149" s="2989"/>
      <c r="R149" s="2989"/>
      <c r="S149" s="1060"/>
      <c r="T149" s="1061"/>
      <c r="U149" s="2990">
        <v>2</v>
      </c>
      <c r="V149" s="2990"/>
      <c r="W149" s="2990">
        <v>2</v>
      </c>
      <c r="X149" s="2990"/>
      <c r="Y149" s="2624">
        <v>15</v>
      </c>
      <c r="Z149" s="2623">
        <v>0.85</v>
      </c>
      <c r="AA149" s="2623">
        <v>0.8</v>
      </c>
      <c r="AB149" s="2627" t="s">
        <v>7019</v>
      </c>
      <c r="AC149" s="2624">
        <v>370</v>
      </c>
      <c r="AD149" s="2623">
        <v>63</v>
      </c>
      <c r="AE149" s="2989" t="s">
        <v>2486</v>
      </c>
      <c r="AF149" s="2989"/>
      <c r="AG149" s="2623" t="s">
        <v>2247</v>
      </c>
      <c r="AH149" s="2619" t="s">
        <v>2246</v>
      </c>
      <c r="AI149" s="2626">
        <v>1</v>
      </c>
      <c r="AJ149" s="939"/>
    </row>
    <row r="150" spans="1:36" ht="49.5" customHeight="1">
      <c r="A150" s="939" t="s">
        <v>2505</v>
      </c>
      <c r="B150" s="998">
        <v>1</v>
      </c>
      <c r="C150" s="999" t="s">
        <v>2250</v>
      </c>
      <c r="D150" s="1057" t="s">
        <v>2226</v>
      </c>
      <c r="E150" s="2989" t="s">
        <v>2486</v>
      </c>
      <c r="F150" s="2989"/>
      <c r="G150" s="1057">
        <v>37</v>
      </c>
      <c r="H150" s="1005">
        <v>370</v>
      </c>
      <c r="I150" s="1057" t="s">
        <v>2487</v>
      </c>
      <c r="J150" s="1057">
        <v>0.8</v>
      </c>
      <c r="K150" s="1057">
        <v>0.85</v>
      </c>
      <c r="L150" s="1005">
        <v>2</v>
      </c>
      <c r="M150" s="2990">
        <v>2</v>
      </c>
      <c r="N150" s="2990"/>
      <c r="O150" s="2990">
        <v>2</v>
      </c>
      <c r="P150" s="2990"/>
      <c r="Q150" s="2989"/>
      <c r="R150" s="2989"/>
      <c r="S150" s="1060"/>
      <c r="T150" s="1061"/>
      <c r="U150" s="2990">
        <v>2</v>
      </c>
      <c r="V150" s="2990"/>
      <c r="W150" s="2990">
        <v>2</v>
      </c>
      <c r="X150" s="2990"/>
      <c r="Y150" s="2624">
        <v>2</v>
      </c>
      <c r="Z150" s="2623">
        <v>0.85</v>
      </c>
      <c r="AA150" s="2623">
        <v>0.8</v>
      </c>
      <c r="AB150" s="2627" t="s">
        <v>7019</v>
      </c>
      <c r="AC150" s="2624">
        <v>370</v>
      </c>
      <c r="AD150" s="2623">
        <v>37</v>
      </c>
      <c r="AE150" s="2989" t="s">
        <v>2486</v>
      </c>
      <c r="AF150" s="2989"/>
      <c r="AG150" s="2623" t="s">
        <v>2226</v>
      </c>
      <c r="AH150" s="2619" t="s">
        <v>2250</v>
      </c>
      <c r="AI150" s="2626">
        <v>1</v>
      </c>
      <c r="AJ150" s="939"/>
    </row>
    <row r="151" spans="1:36" ht="49.5" customHeight="1">
      <c r="A151" s="939" t="s">
        <v>2506</v>
      </c>
      <c r="B151" s="998">
        <v>1</v>
      </c>
      <c r="C151" s="999" t="s">
        <v>2254</v>
      </c>
      <c r="D151" s="1057" t="s">
        <v>2255</v>
      </c>
      <c r="E151" s="2989" t="s">
        <v>2486</v>
      </c>
      <c r="F151" s="2989"/>
      <c r="G151" s="1057">
        <v>75</v>
      </c>
      <c r="H151" s="1005">
        <v>370</v>
      </c>
      <c r="I151" s="1057" t="s">
        <v>2487</v>
      </c>
      <c r="J151" s="1057">
        <v>0.8</v>
      </c>
      <c r="K151" s="1057">
        <v>0.85</v>
      </c>
      <c r="L151" s="1005">
        <v>3</v>
      </c>
      <c r="M151" s="2990">
        <v>2</v>
      </c>
      <c r="N151" s="2990"/>
      <c r="O151" s="2990">
        <v>2</v>
      </c>
      <c r="P151" s="2990"/>
      <c r="Q151" s="2989"/>
      <c r="R151" s="2989"/>
      <c r="S151" s="1060"/>
      <c r="T151" s="1061"/>
      <c r="U151" s="2990">
        <v>2</v>
      </c>
      <c r="V151" s="2990"/>
      <c r="W151" s="2990">
        <v>2</v>
      </c>
      <c r="X151" s="2990"/>
      <c r="Y151" s="2624">
        <v>3</v>
      </c>
      <c r="Z151" s="2623">
        <v>0.85</v>
      </c>
      <c r="AA151" s="2623">
        <v>0.8</v>
      </c>
      <c r="AB151" s="2627" t="s">
        <v>7019</v>
      </c>
      <c r="AC151" s="2624">
        <v>370</v>
      </c>
      <c r="AD151" s="2623">
        <v>75</v>
      </c>
      <c r="AE151" s="2989" t="s">
        <v>2486</v>
      </c>
      <c r="AF151" s="2989"/>
      <c r="AG151" s="2623" t="s">
        <v>2255</v>
      </c>
      <c r="AH151" s="2619" t="s">
        <v>2254</v>
      </c>
      <c r="AI151" s="2626">
        <v>1</v>
      </c>
      <c r="AJ151" s="939"/>
    </row>
    <row r="152" spans="1:36" ht="49.5" customHeight="1">
      <c r="A152" s="939" t="s">
        <v>2507</v>
      </c>
      <c r="B152" s="998">
        <v>1</v>
      </c>
      <c r="C152" s="999" t="s">
        <v>2259</v>
      </c>
      <c r="D152" s="1057" t="s">
        <v>2194</v>
      </c>
      <c r="E152" s="2989" t="s">
        <v>2486</v>
      </c>
      <c r="F152" s="2989"/>
      <c r="G152" s="1057">
        <v>37</v>
      </c>
      <c r="H152" s="1005">
        <v>370</v>
      </c>
      <c r="I152" s="1057" t="s">
        <v>2487</v>
      </c>
      <c r="J152" s="1057">
        <v>0.8</v>
      </c>
      <c r="K152" s="1057">
        <v>0.85</v>
      </c>
      <c r="L152" s="1005">
        <v>3</v>
      </c>
      <c r="M152" s="2990">
        <v>2</v>
      </c>
      <c r="N152" s="2990"/>
      <c r="O152" s="2990">
        <v>2</v>
      </c>
      <c r="P152" s="2990"/>
      <c r="Q152" s="2989"/>
      <c r="R152" s="2989"/>
      <c r="S152" s="1060"/>
      <c r="T152" s="1061"/>
      <c r="U152" s="2990">
        <v>2</v>
      </c>
      <c r="V152" s="2990"/>
      <c r="W152" s="2990">
        <v>2</v>
      </c>
      <c r="X152" s="2990"/>
      <c r="Y152" s="2624">
        <v>3</v>
      </c>
      <c r="Z152" s="2623">
        <v>0.85</v>
      </c>
      <c r="AA152" s="2623">
        <v>0.8</v>
      </c>
      <c r="AB152" s="2627" t="s">
        <v>7019</v>
      </c>
      <c r="AC152" s="2624">
        <v>370</v>
      </c>
      <c r="AD152" s="2623">
        <v>37</v>
      </c>
      <c r="AE152" s="2989" t="s">
        <v>2486</v>
      </c>
      <c r="AF152" s="2989"/>
      <c r="AG152" s="2623" t="s">
        <v>2194</v>
      </c>
      <c r="AH152" s="2619" t="s">
        <v>2259</v>
      </c>
      <c r="AI152" s="2626">
        <v>1</v>
      </c>
      <c r="AJ152" s="939"/>
    </row>
    <row r="153" spans="1:36" ht="49.5" customHeight="1">
      <c r="A153" s="939" t="s">
        <v>2508</v>
      </c>
      <c r="B153" s="998">
        <v>1</v>
      </c>
      <c r="C153" s="999" t="s">
        <v>2263</v>
      </c>
      <c r="D153" s="1057" t="s">
        <v>2264</v>
      </c>
      <c r="E153" s="2989" t="s">
        <v>2509</v>
      </c>
      <c r="F153" s="2989"/>
      <c r="G153" s="1057">
        <v>63</v>
      </c>
      <c r="H153" s="1005">
        <v>370</v>
      </c>
      <c r="I153" s="1057" t="s">
        <v>2510</v>
      </c>
      <c r="J153" s="1057">
        <v>0.8</v>
      </c>
      <c r="K153" s="1057">
        <v>0.85</v>
      </c>
      <c r="L153" s="1005">
        <v>6</v>
      </c>
      <c r="M153" s="2990">
        <v>2</v>
      </c>
      <c r="N153" s="2990"/>
      <c r="O153" s="2990">
        <v>2</v>
      </c>
      <c r="P153" s="2990"/>
      <c r="Q153" s="2989"/>
      <c r="R153" s="2989"/>
      <c r="S153" s="1060"/>
      <c r="T153" s="1061"/>
      <c r="U153" s="2990">
        <v>2</v>
      </c>
      <c r="V153" s="2990"/>
      <c r="W153" s="2990">
        <v>2</v>
      </c>
      <c r="X153" s="2990"/>
      <c r="Y153" s="2624">
        <v>6</v>
      </c>
      <c r="Z153" s="2623">
        <v>0.85</v>
      </c>
      <c r="AA153" s="2623">
        <v>0.8</v>
      </c>
      <c r="AB153" s="2627" t="s">
        <v>7020</v>
      </c>
      <c r="AC153" s="2624">
        <v>370</v>
      </c>
      <c r="AD153" s="2623">
        <v>63</v>
      </c>
      <c r="AE153" s="2991" t="s">
        <v>7016</v>
      </c>
      <c r="AF153" s="2992"/>
      <c r="AG153" s="2623" t="s">
        <v>2264</v>
      </c>
      <c r="AH153" s="2619" t="s">
        <v>2263</v>
      </c>
      <c r="AI153" s="2626">
        <v>1</v>
      </c>
      <c r="AJ153" s="939"/>
    </row>
    <row r="154" spans="1:36" ht="49.5" customHeight="1">
      <c r="A154" s="939" t="s">
        <v>2511</v>
      </c>
      <c r="B154" s="998">
        <v>1</v>
      </c>
      <c r="C154" s="999" t="s">
        <v>1156</v>
      </c>
      <c r="D154" s="1057" t="s">
        <v>2264</v>
      </c>
      <c r="E154" s="2989" t="s">
        <v>2509</v>
      </c>
      <c r="F154" s="2989"/>
      <c r="G154" s="1057">
        <v>63</v>
      </c>
      <c r="H154" s="1005">
        <v>370</v>
      </c>
      <c r="I154" s="1057" t="s">
        <v>2510</v>
      </c>
      <c r="J154" s="1057">
        <v>0.8</v>
      </c>
      <c r="K154" s="1057">
        <v>0.85</v>
      </c>
      <c r="L154" s="1005">
        <v>6</v>
      </c>
      <c r="M154" s="2990">
        <v>2</v>
      </c>
      <c r="N154" s="2990"/>
      <c r="O154" s="2990">
        <v>2</v>
      </c>
      <c r="P154" s="2990"/>
      <c r="Q154" s="2989"/>
      <c r="R154" s="2989"/>
      <c r="S154" s="1060"/>
      <c r="T154" s="1061"/>
      <c r="U154" s="2990">
        <v>2</v>
      </c>
      <c r="V154" s="2990"/>
      <c r="W154" s="2990">
        <v>2</v>
      </c>
      <c r="X154" s="2990"/>
      <c r="Y154" s="2624">
        <v>6</v>
      </c>
      <c r="Z154" s="2623">
        <v>0.85</v>
      </c>
      <c r="AA154" s="2623">
        <v>0.8</v>
      </c>
      <c r="AB154" s="2627" t="s">
        <v>7020</v>
      </c>
      <c r="AC154" s="2624">
        <v>370</v>
      </c>
      <c r="AD154" s="2623">
        <v>63</v>
      </c>
      <c r="AE154" s="2991" t="s">
        <v>7016</v>
      </c>
      <c r="AF154" s="2992"/>
      <c r="AG154" s="2623" t="s">
        <v>2264</v>
      </c>
      <c r="AH154" s="2619" t="s">
        <v>1156</v>
      </c>
      <c r="AI154" s="2626">
        <v>1</v>
      </c>
      <c r="AJ154" s="939"/>
    </row>
    <row r="155" spans="1:36" ht="49.5" customHeight="1">
      <c r="A155" s="939" t="s">
        <v>2512</v>
      </c>
      <c r="B155" s="998">
        <v>1</v>
      </c>
      <c r="C155" s="999" t="s">
        <v>1152</v>
      </c>
      <c r="D155" s="1057" t="s">
        <v>2264</v>
      </c>
      <c r="E155" s="2989" t="s">
        <v>2509</v>
      </c>
      <c r="F155" s="2989"/>
      <c r="G155" s="1057">
        <v>63</v>
      </c>
      <c r="H155" s="1005">
        <v>370</v>
      </c>
      <c r="I155" s="1057" t="s">
        <v>2510</v>
      </c>
      <c r="J155" s="1057">
        <v>0.8</v>
      </c>
      <c r="K155" s="1057">
        <v>0.85</v>
      </c>
      <c r="L155" s="1005">
        <v>6</v>
      </c>
      <c r="M155" s="2990">
        <v>2</v>
      </c>
      <c r="N155" s="2990"/>
      <c r="O155" s="2990">
        <v>2</v>
      </c>
      <c r="P155" s="2990"/>
      <c r="Q155" s="2989"/>
      <c r="R155" s="2989"/>
      <c r="S155" s="1060"/>
      <c r="T155" s="1061"/>
      <c r="U155" s="2990">
        <v>2</v>
      </c>
      <c r="V155" s="2990"/>
      <c r="W155" s="2990">
        <v>2</v>
      </c>
      <c r="X155" s="2990"/>
      <c r="Y155" s="2624">
        <v>6</v>
      </c>
      <c r="Z155" s="2623">
        <v>0.85</v>
      </c>
      <c r="AA155" s="2623">
        <v>0.8</v>
      </c>
      <c r="AB155" s="2627" t="s">
        <v>7020</v>
      </c>
      <c r="AC155" s="2624">
        <v>370</v>
      </c>
      <c r="AD155" s="2623">
        <v>63</v>
      </c>
      <c r="AE155" s="2991" t="s">
        <v>7016</v>
      </c>
      <c r="AF155" s="2992"/>
      <c r="AG155" s="2623" t="s">
        <v>2264</v>
      </c>
      <c r="AH155" s="2619" t="s">
        <v>1152</v>
      </c>
      <c r="AI155" s="2626">
        <v>1</v>
      </c>
      <c r="AJ155" s="939"/>
    </row>
    <row r="156" spans="1:36" ht="49.5" customHeight="1">
      <c r="A156" s="939" t="s">
        <v>2513</v>
      </c>
      <c r="B156" s="998">
        <v>1</v>
      </c>
      <c r="C156" s="999" t="s">
        <v>1150</v>
      </c>
      <c r="D156" s="1057" t="s">
        <v>2264</v>
      </c>
      <c r="E156" s="2989" t="s">
        <v>2509</v>
      </c>
      <c r="F156" s="2989"/>
      <c r="G156" s="1057">
        <v>75</v>
      </c>
      <c r="H156" s="1005">
        <v>370</v>
      </c>
      <c r="I156" s="1057" t="s">
        <v>2510</v>
      </c>
      <c r="J156" s="1057">
        <v>0.8</v>
      </c>
      <c r="K156" s="1057">
        <v>0.85</v>
      </c>
      <c r="L156" s="1005">
        <v>6</v>
      </c>
      <c r="M156" s="2990">
        <v>2</v>
      </c>
      <c r="N156" s="2990"/>
      <c r="O156" s="2990">
        <v>2</v>
      </c>
      <c r="P156" s="2990"/>
      <c r="Q156" s="2989"/>
      <c r="R156" s="2989"/>
      <c r="S156" s="1060"/>
      <c r="T156" s="1061"/>
      <c r="U156" s="2990">
        <v>2</v>
      </c>
      <c r="V156" s="2990"/>
      <c r="W156" s="2990">
        <v>2</v>
      </c>
      <c r="X156" s="2990"/>
      <c r="Y156" s="2624">
        <v>6</v>
      </c>
      <c r="Z156" s="2623">
        <v>0.85</v>
      </c>
      <c r="AA156" s="2623">
        <v>0.8</v>
      </c>
      <c r="AB156" s="2627" t="s">
        <v>7020</v>
      </c>
      <c r="AC156" s="2624">
        <v>370</v>
      </c>
      <c r="AD156" s="2623">
        <v>75</v>
      </c>
      <c r="AE156" s="2991" t="s">
        <v>7016</v>
      </c>
      <c r="AF156" s="2992"/>
      <c r="AG156" s="2623" t="s">
        <v>2264</v>
      </c>
      <c r="AH156" s="2619" t="s">
        <v>1150</v>
      </c>
      <c r="AI156" s="2626">
        <v>1</v>
      </c>
      <c r="AJ156" s="939"/>
    </row>
    <row r="157" spans="1:36" ht="49.5" customHeight="1">
      <c r="A157" s="939" t="s">
        <v>2514</v>
      </c>
      <c r="B157" s="998">
        <v>1</v>
      </c>
      <c r="C157" s="999" t="s">
        <v>1148</v>
      </c>
      <c r="D157" s="1057" t="s">
        <v>2264</v>
      </c>
      <c r="E157" s="2989" t="s">
        <v>2509</v>
      </c>
      <c r="F157" s="2989"/>
      <c r="G157" s="1057">
        <v>63</v>
      </c>
      <c r="H157" s="1005">
        <v>370</v>
      </c>
      <c r="I157" s="1057" t="s">
        <v>2510</v>
      </c>
      <c r="J157" s="1057">
        <v>0.8</v>
      </c>
      <c r="K157" s="1057">
        <v>0.85</v>
      </c>
      <c r="L157" s="1005">
        <v>6</v>
      </c>
      <c r="M157" s="2990">
        <v>2</v>
      </c>
      <c r="N157" s="2990"/>
      <c r="O157" s="2990">
        <v>2</v>
      </c>
      <c r="P157" s="2990"/>
      <c r="Q157" s="2989"/>
      <c r="R157" s="2989"/>
      <c r="S157" s="1060"/>
      <c r="T157" s="1061"/>
      <c r="U157" s="2990">
        <v>2</v>
      </c>
      <c r="V157" s="2990"/>
      <c r="W157" s="2990">
        <v>2</v>
      </c>
      <c r="X157" s="2990"/>
      <c r="Y157" s="2624">
        <v>6</v>
      </c>
      <c r="Z157" s="2623">
        <v>0.85</v>
      </c>
      <c r="AA157" s="2623">
        <v>0.8</v>
      </c>
      <c r="AB157" s="2627" t="s">
        <v>7020</v>
      </c>
      <c r="AC157" s="2624">
        <v>370</v>
      </c>
      <c r="AD157" s="2623">
        <v>63</v>
      </c>
      <c r="AE157" s="2991" t="s">
        <v>7016</v>
      </c>
      <c r="AF157" s="2992"/>
      <c r="AG157" s="2623" t="s">
        <v>2264</v>
      </c>
      <c r="AH157" s="2619" t="s">
        <v>1148</v>
      </c>
      <c r="AI157" s="2626">
        <v>1</v>
      </c>
      <c r="AJ157" s="939"/>
    </row>
    <row r="158" spans="1:36" ht="49.5" customHeight="1">
      <c r="A158" s="939" t="s">
        <v>2515</v>
      </c>
      <c r="B158" s="998">
        <v>1</v>
      </c>
      <c r="C158" s="999" t="s">
        <v>1146</v>
      </c>
      <c r="D158" s="1057" t="s">
        <v>2264</v>
      </c>
      <c r="E158" s="2989" t="s">
        <v>2509</v>
      </c>
      <c r="F158" s="2989"/>
      <c r="G158" s="1057">
        <v>63</v>
      </c>
      <c r="H158" s="1005">
        <v>370</v>
      </c>
      <c r="I158" s="1057" t="s">
        <v>2510</v>
      </c>
      <c r="J158" s="1057">
        <v>0.8</v>
      </c>
      <c r="K158" s="1057">
        <v>0.85</v>
      </c>
      <c r="L158" s="1005">
        <v>6</v>
      </c>
      <c r="M158" s="2990">
        <v>2</v>
      </c>
      <c r="N158" s="2990"/>
      <c r="O158" s="2990">
        <v>2</v>
      </c>
      <c r="P158" s="2990"/>
      <c r="Q158" s="2989"/>
      <c r="R158" s="2989"/>
      <c r="S158" s="1060"/>
      <c r="T158" s="1061"/>
      <c r="U158" s="2990">
        <v>2</v>
      </c>
      <c r="V158" s="2990"/>
      <c r="W158" s="2990">
        <v>2</v>
      </c>
      <c r="X158" s="2990"/>
      <c r="Y158" s="2624">
        <v>6</v>
      </c>
      <c r="Z158" s="2623">
        <v>0.85</v>
      </c>
      <c r="AA158" s="2623">
        <v>0.8</v>
      </c>
      <c r="AB158" s="2627" t="s">
        <v>7020</v>
      </c>
      <c r="AC158" s="2624">
        <v>370</v>
      </c>
      <c r="AD158" s="2623">
        <v>63</v>
      </c>
      <c r="AE158" s="2991" t="s">
        <v>7016</v>
      </c>
      <c r="AF158" s="2992"/>
      <c r="AG158" s="2623" t="s">
        <v>2264</v>
      </c>
      <c r="AH158" s="2619" t="s">
        <v>1146</v>
      </c>
      <c r="AI158" s="2626">
        <v>1</v>
      </c>
      <c r="AJ158" s="939"/>
    </row>
    <row r="159" spans="1:36" ht="49.5" customHeight="1">
      <c r="A159" s="939" t="s">
        <v>2516</v>
      </c>
      <c r="B159" s="998">
        <v>1</v>
      </c>
      <c r="C159" s="999" t="s">
        <v>1144</v>
      </c>
      <c r="D159" s="1057" t="s">
        <v>2264</v>
      </c>
      <c r="E159" s="2989" t="s">
        <v>2509</v>
      </c>
      <c r="F159" s="2989"/>
      <c r="G159" s="1057">
        <v>63</v>
      </c>
      <c r="H159" s="1005">
        <v>370</v>
      </c>
      <c r="I159" s="1057" t="s">
        <v>2510</v>
      </c>
      <c r="J159" s="1057">
        <v>0.8</v>
      </c>
      <c r="K159" s="1057">
        <v>0.85</v>
      </c>
      <c r="L159" s="1005">
        <v>6</v>
      </c>
      <c r="M159" s="2990">
        <v>2</v>
      </c>
      <c r="N159" s="2990"/>
      <c r="O159" s="2990">
        <v>2</v>
      </c>
      <c r="P159" s="2990"/>
      <c r="Q159" s="2989"/>
      <c r="R159" s="2989"/>
      <c r="S159" s="1060"/>
      <c r="T159" s="1061"/>
      <c r="U159" s="2990">
        <v>2</v>
      </c>
      <c r="V159" s="2990"/>
      <c r="W159" s="2990">
        <v>2</v>
      </c>
      <c r="X159" s="2990"/>
      <c r="Y159" s="2624">
        <v>6</v>
      </c>
      <c r="Z159" s="2623">
        <v>0.85</v>
      </c>
      <c r="AA159" s="2623">
        <v>0.8</v>
      </c>
      <c r="AB159" s="2627" t="s">
        <v>7020</v>
      </c>
      <c r="AC159" s="2624">
        <v>370</v>
      </c>
      <c r="AD159" s="2623">
        <v>63</v>
      </c>
      <c r="AE159" s="2991" t="s">
        <v>7016</v>
      </c>
      <c r="AF159" s="2992"/>
      <c r="AG159" s="2623" t="s">
        <v>2264</v>
      </c>
      <c r="AH159" s="2619" t="s">
        <v>1144</v>
      </c>
      <c r="AI159" s="2626">
        <v>1</v>
      </c>
      <c r="AJ159" s="939"/>
    </row>
    <row r="160" spans="1:36" ht="49.5" customHeight="1">
      <c r="A160" s="939" t="s">
        <v>2517</v>
      </c>
      <c r="B160" s="998">
        <v>1</v>
      </c>
      <c r="C160" s="999" t="s">
        <v>1142</v>
      </c>
      <c r="D160" s="1057" t="s">
        <v>2280</v>
      </c>
      <c r="E160" s="2989" t="s">
        <v>2509</v>
      </c>
      <c r="F160" s="2989"/>
      <c r="G160" s="1057">
        <v>63</v>
      </c>
      <c r="H160" s="1005">
        <v>370</v>
      </c>
      <c r="I160" s="1057" t="s">
        <v>2510</v>
      </c>
      <c r="J160" s="1057">
        <v>0.8</v>
      </c>
      <c r="K160" s="1057">
        <v>0.85</v>
      </c>
      <c r="L160" s="1005">
        <v>6</v>
      </c>
      <c r="M160" s="2990">
        <v>2</v>
      </c>
      <c r="N160" s="2990"/>
      <c r="O160" s="2990">
        <v>2</v>
      </c>
      <c r="P160" s="2990"/>
      <c r="Q160" s="2989"/>
      <c r="R160" s="2989"/>
      <c r="S160" s="1060"/>
      <c r="T160" s="1061"/>
      <c r="U160" s="2990">
        <v>2</v>
      </c>
      <c r="V160" s="2990"/>
      <c r="W160" s="2990">
        <v>2</v>
      </c>
      <c r="X160" s="2990"/>
      <c r="Y160" s="2624">
        <v>6</v>
      </c>
      <c r="Z160" s="2623">
        <v>0.85</v>
      </c>
      <c r="AA160" s="2623">
        <v>0.8</v>
      </c>
      <c r="AB160" s="2627" t="s">
        <v>7020</v>
      </c>
      <c r="AC160" s="2624">
        <v>370</v>
      </c>
      <c r="AD160" s="2623">
        <v>63</v>
      </c>
      <c r="AE160" s="2991" t="s">
        <v>7016</v>
      </c>
      <c r="AF160" s="2992"/>
      <c r="AG160" s="2623" t="s">
        <v>2280</v>
      </c>
      <c r="AH160" s="2619" t="s">
        <v>1142</v>
      </c>
      <c r="AI160" s="2626">
        <v>1</v>
      </c>
      <c r="AJ160" s="939"/>
    </row>
    <row r="161" spans="1:36" ht="49.5" customHeight="1">
      <c r="A161" s="939" t="s">
        <v>2518</v>
      </c>
      <c r="B161" s="998">
        <v>1</v>
      </c>
      <c r="C161" s="999" t="s">
        <v>1140</v>
      </c>
      <c r="D161" s="1057" t="s">
        <v>2264</v>
      </c>
      <c r="E161" s="2989" t="s">
        <v>2509</v>
      </c>
      <c r="F161" s="2989"/>
      <c r="G161" s="1057">
        <v>63</v>
      </c>
      <c r="H161" s="1005">
        <v>370</v>
      </c>
      <c r="I161" s="1057" t="s">
        <v>2510</v>
      </c>
      <c r="J161" s="1057">
        <v>0.8</v>
      </c>
      <c r="K161" s="1057">
        <v>0.85</v>
      </c>
      <c r="L161" s="1005">
        <v>6</v>
      </c>
      <c r="M161" s="2990">
        <v>2</v>
      </c>
      <c r="N161" s="2990"/>
      <c r="O161" s="2990">
        <v>2</v>
      </c>
      <c r="P161" s="2990"/>
      <c r="Q161" s="2989"/>
      <c r="R161" s="2989"/>
      <c r="S161" s="1060"/>
      <c r="T161" s="1061"/>
      <c r="U161" s="2990">
        <v>2</v>
      </c>
      <c r="V161" s="2990"/>
      <c r="W161" s="2990">
        <v>2</v>
      </c>
      <c r="X161" s="2990"/>
      <c r="Y161" s="2624">
        <v>6</v>
      </c>
      <c r="Z161" s="2623">
        <v>0.85</v>
      </c>
      <c r="AA161" s="2623">
        <v>0.8</v>
      </c>
      <c r="AB161" s="2627" t="s">
        <v>7020</v>
      </c>
      <c r="AC161" s="2624">
        <v>370</v>
      </c>
      <c r="AD161" s="2623">
        <v>63</v>
      </c>
      <c r="AE161" s="2991" t="s">
        <v>7016</v>
      </c>
      <c r="AF161" s="2992"/>
      <c r="AG161" s="2623" t="s">
        <v>2264</v>
      </c>
      <c r="AH161" s="2619" t="s">
        <v>1140</v>
      </c>
      <c r="AI161" s="2626">
        <v>1</v>
      </c>
      <c r="AJ161" s="939"/>
    </row>
    <row r="162" spans="1:36" ht="49.5" customHeight="1">
      <c r="A162" s="939" t="s">
        <v>2519</v>
      </c>
      <c r="B162" s="998">
        <v>1</v>
      </c>
      <c r="C162" s="999" t="s">
        <v>1138</v>
      </c>
      <c r="D162" s="1057" t="s">
        <v>2264</v>
      </c>
      <c r="E162" s="2989" t="s">
        <v>2509</v>
      </c>
      <c r="F162" s="2989"/>
      <c r="G162" s="1057">
        <v>63</v>
      </c>
      <c r="H162" s="1005">
        <v>370</v>
      </c>
      <c r="I162" s="1057" t="s">
        <v>2510</v>
      </c>
      <c r="J162" s="1057">
        <v>0.8</v>
      </c>
      <c r="K162" s="1057">
        <v>0.85</v>
      </c>
      <c r="L162" s="1005">
        <v>6</v>
      </c>
      <c r="M162" s="2990">
        <v>2</v>
      </c>
      <c r="N162" s="2990"/>
      <c r="O162" s="2990">
        <v>2</v>
      </c>
      <c r="P162" s="2990"/>
      <c r="Q162" s="2989"/>
      <c r="R162" s="2989"/>
      <c r="S162" s="1060"/>
      <c r="T162" s="1061"/>
      <c r="U162" s="2990">
        <v>2</v>
      </c>
      <c r="V162" s="2990"/>
      <c r="W162" s="2990">
        <v>2</v>
      </c>
      <c r="X162" s="2990"/>
      <c r="Y162" s="2624">
        <v>6</v>
      </c>
      <c r="Z162" s="2623">
        <v>0.85</v>
      </c>
      <c r="AA162" s="2623">
        <v>0.8</v>
      </c>
      <c r="AB162" s="2627" t="s">
        <v>7020</v>
      </c>
      <c r="AC162" s="2624">
        <v>370</v>
      </c>
      <c r="AD162" s="2623">
        <v>63</v>
      </c>
      <c r="AE162" s="2991" t="s">
        <v>7016</v>
      </c>
      <c r="AF162" s="2992"/>
      <c r="AG162" s="2623" t="s">
        <v>2264</v>
      </c>
      <c r="AH162" s="2619" t="s">
        <v>1138</v>
      </c>
      <c r="AI162" s="2626">
        <v>1</v>
      </c>
      <c r="AJ162" s="939"/>
    </row>
    <row r="163" spans="1:36" ht="49.5" customHeight="1">
      <c r="A163" s="939" t="s">
        <v>2520</v>
      </c>
      <c r="B163" s="998">
        <v>1</v>
      </c>
      <c r="C163" s="999" t="s">
        <v>1154</v>
      </c>
      <c r="D163" s="1057" t="s">
        <v>2286</v>
      </c>
      <c r="E163" s="2989" t="s">
        <v>2509</v>
      </c>
      <c r="F163" s="2989"/>
      <c r="G163" s="1057">
        <v>63</v>
      </c>
      <c r="H163" s="1005">
        <v>370</v>
      </c>
      <c r="I163" s="1057" t="s">
        <v>2510</v>
      </c>
      <c r="J163" s="1057">
        <v>0.8</v>
      </c>
      <c r="K163" s="1057">
        <v>0.85</v>
      </c>
      <c r="L163" s="1005">
        <v>6</v>
      </c>
      <c r="M163" s="2990">
        <v>3</v>
      </c>
      <c r="N163" s="2990"/>
      <c r="O163" s="2990">
        <v>3</v>
      </c>
      <c r="P163" s="2990"/>
      <c r="Q163" s="2989"/>
      <c r="R163" s="2989"/>
      <c r="S163" s="1060"/>
      <c r="T163" s="1061"/>
      <c r="U163" s="2990">
        <v>3</v>
      </c>
      <c r="V163" s="2990"/>
      <c r="W163" s="2990">
        <v>3</v>
      </c>
      <c r="X163" s="2990"/>
      <c r="Y163" s="2624">
        <v>6</v>
      </c>
      <c r="Z163" s="2623">
        <v>0.85</v>
      </c>
      <c r="AA163" s="2623">
        <v>0.8</v>
      </c>
      <c r="AB163" s="2627" t="s">
        <v>7020</v>
      </c>
      <c r="AC163" s="2624">
        <v>370</v>
      </c>
      <c r="AD163" s="2623">
        <v>63</v>
      </c>
      <c r="AE163" s="2991" t="s">
        <v>7016</v>
      </c>
      <c r="AF163" s="2992"/>
      <c r="AG163" s="2623" t="s">
        <v>2286</v>
      </c>
      <c r="AH163" s="2619" t="s">
        <v>1154</v>
      </c>
      <c r="AI163" s="2626">
        <v>1</v>
      </c>
      <c r="AJ163" s="939"/>
    </row>
    <row r="164" spans="1:36" ht="49.5" customHeight="1">
      <c r="A164" s="939" t="s">
        <v>2521</v>
      </c>
      <c r="B164" s="998">
        <v>1</v>
      </c>
      <c r="C164" s="999" t="s">
        <v>2290</v>
      </c>
      <c r="D164" s="1057" t="s">
        <v>2226</v>
      </c>
      <c r="E164" s="2989" t="s">
        <v>2522</v>
      </c>
      <c r="F164" s="2989"/>
      <c r="G164" s="1057">
        <v>45</v>
      </c>
      <c r="H164" s="1005">
        <v>370</v>
      </c>
      <c r="I164" s="1057" t="s">
        <v>2523</v>
      </c>
      <c r="J164" s="1057">
        <v>0.8</v>
      </c>
      <c r="K164" s="1057">
        <v>0.85</v>
      </c>
      <c r="L164" s="1005">
        <v>2</v>
      </c>
      <c r="M164" s="2990">
        <v>2</v>
      </c>
      <c r="N164" s="2990"/>
      <c r="O164" s="2990">
        <v>2</v>
      </c>
      <c r="P164" s="2990"/>
      <c r="Q164" s="2989"/>
      <c r="R164" s="2989"/>
      <c r="S164" s="1060"/>
      <c r="T164" s="1061"/>
      <c r="U164" s="2990">
        <v>2</v>
      </c>
      <c r="V164" s="2990"/>
      <c r="W164" s="2990">
        <v>2</v>
      </c>
      <c r="X164" s="2990"/>
      <c r="Y164" s="2624">
        <v>2</v>
      </c>
      <c r="Z164" s="2623">
        <v>0.85</v>
      </c>
      <c r="AA164" s="2623">
        <v>0.8</v>
      </c>
      <c r="AB164" s="2627" t="s">
        <v>7021</v>
      </c>
      <c r="AC164" s="2624">
        <v>370</v>
      </c>
      <c r="AD164" s="2623">
        <v>45</v>
      </c>
      <c r="AE164" s="2991" t="s">
        <v>7017</v>
      </c>
      <c r="AF164" s="2992"/>
      <c r="AG164" s="2623" t="s">
        <v>2226</v>
      </c>
      <c r="AH164" s="2619" t="s">
        <v>7013</v>
      </c>
      <c r="AI164" s="2626">
        <v>1</v>
      </c>
      <c r="AJ164" s="939"/>
    </row>
    <row r="165" spans="1:36" ht="49.5" customHeight="1">
      <c r="A165" s="939" t="s">
        <v>2524</v>
      </c>
      <c r="B165" s="998">
        <v>1</v>
      </c>
      <c r="C165" s="999" t="s">
        <v>2294</v>
      </c>
      <c r="D165" s="1057" t="s">
        <v>2226</v>
      </c>
      <c r="E165" s="2989" t="s">
        <v>2525</v>
      </c>
      <c r="F165" s="2989"/>
      <c r="G165" s="1057">
        <v>37</v>
      </c>
      <c r="H165" s="1005">
        <v>370</v>
      </c>
      <c r="I165" s="1057" t="s">
        <v>2523</v>
      </c>
      <c r="J165" s="1057">
        <v>0.8</v>
      </c>
      <c r="K165" s="1057">
        <v>0.85</v>
      </c>
      <c r="L165" s="1005">
        <v>2</v>
      </c>
      <c r="M165" s="2990">
        <v>2</v>
      </c>
      <c r="N165" s="2990"/>
      <c r="O165" s="2990">
        <v>2</v>
      </c>
      <c r="P165" s="2990"/>
      <c r="Q165" s="2989"/>
      <c r="R165" s="2989"/>
      <c r="S165" s="1060"/>
      <c r="T165" s="1061"/>
      <c r="U165" s="2990">
        <v>2</v>
      </c>
      <c r="V165" s="2990"/>
      <c r="W165" s="2990">
        <v>2</v>
      </c>
      <c r="X165" s="2990"/>
      <c r="Y165" s="2624">
        <v>2</v>
      </c>
      <c r="Z165" s="2623">
        <v>0.85</v>
      </c>
      <c r="AA165" s="2623">
        <v>0.8</v>
      </c>
      <c r="AB165" s="2627" t="s">
        <v>7021</v>
      </c>
      <c r="AC165" s="2624">
        <v>370</v>
      </c>
      <c r="AD165" s="2623">
        <v>37</v>
      </c>
      <c r="AE165" s="2991" t="s">
        <v>7018</v>
      </c>
      <c r="AF165" s="2992"/>
      <c r="AG165" s="2623" t="s">
        <v>2226</v>
      </c>
      <c r="AH165" s="2619" t="s">
        <v>2294</v>
      </c>
      <c r="AI165" s="2626">
        <v>1</v>
      </c>
      <c r="AJ165" s="939"/>
    </row>
    <row r="166" spans="1:36" ht="49.5" customHeight="1">
      <c r="A166" s="939" t="s">
        <v>2526</v>
      </c>
      <c r="B166" s="998">
        <v>1</v>
      </c>
      <c r="C166" s="999" t="s">
        <v>2296</v>
      </c>
      <c r="D166" s="1057" t="s">
        <v>2226</v>
      </c>
      <c r="E166" s="2989" t="s">
        <v>2525</v>
      </c>
      <c r="F166" s="2989"/>
      <c r="G166" s="1057">
        <v>37</v>
      </c>
      <c r="H166" s="1005">
        <v>370</v>
      </c>
      <c r="I166" s="1057" t="s">
        <v>2487</v>
      </c>
      <c r="J166" s="1057">
        <v>0.8</v>
      </c>
      <c r="K166" s="1057">
        <v>0.85</v>
      </c>
      <c r="L166" s="1005">
        <v>2</v>
      </c>
      <c r="M166" s="2990">
        <v>2</v>
      </c>
      <c r="N166" s="2990"/>
      <c r="O166" s="2990">
        <v>2</v>
      </c>
      <c r="P166" s="2990"/>
      <c r="Q166" s="2989"/>
      <c r="R166" s="2989"/>
      <c r="S166" s="1060"/>
      <c r="T166" s="1061"/>
      <c r="U166" s="2990">
        <v>2</v>
      </c>
      <c r="V166" s="2990"/>
      <c r="W166" s="2990">
        <v>2</v>
      </c>
      <c r="X166" s="2990"/>
      <c r="Y166" s="2624">
        <v>2</v>
      </c>
      <c r="Z166" s="2623">
        <v>0.85</v>
      </c>
      <c r="AA166" s="2623">
        <v>0.8</v>
      </c>
      <c r="AB166" s="2627" t="s">
        <v>7019</v>
      </c>
      <c r="AC166" s="2624">
        <v>370</v>
      </c>
      <c r="AD166" s="2623">
        <v>37</v>
      </c>
      <c r="AE166" s="2991" t="s">
        <v>7018</v>
      </c>
      <c r="AF166" s="2992"/>
      <c r="AG166" s="2623" t="s">
        <v>2226</v>
      </c>
      <c r="AH166" s="2619" t="s">
        <v>2296</v>
      </c>
      <c r="AI166" s="2626">
        <v>1</v>
      </c>
      <c r="AJ166" s="939"/>
    </row>
    <row r="167" spans="1:36" ht="49.5" customHeight="1">
      <c r="A167" s="939" t="s">
        <v>2527</v>
      </c>
      <c r="B167" s="998">
        <v>1</v>
      </c>
      <c r="C167" s="999" t="s">
        <v>2298</v>
      </c>
      <c r="D167" s="1057" t="s">
        <v>2226</v>
      </c>
      <c r="E167" s="2989" t="s">
        <v>2486</v>
      </c>
      <c r="F167" s="2989"/>
      <c r="G167" s="1057">
        <v>45</v>
      </c>
      <c r="H167" s="1005">
        <v>370</v>
      </c>
      <c r="I167" s="1057" t="s">
        <v>2487</v>
      </c>
      <c r="J167" s="1057">
        <v>0.8</v>
      </c>
      <c r="K167" s="1057">
        <v>0.85</v>
      </c>
      <c r="L167" s="1005">
        <v>3</v>
      </c>
      <c r="M167" s="2990">
        <v>2</v>
      </c>
      <c r="N167" s="2990"/>
      <c r="O167" s="2990">
        <v>2</v>
      </c>
      <c r="P167" s="2990"/>
      <c r="Q167" s="2989"/>
      <c r="R167" s="2989"/>
      <c r="S167" s="1060"/>
      <c r="T167" s="1061"/>
      <c r="U167" s="2990">
        <v>2</v>
      </c>
      <c r="V167" s="2990"/>
      <c r="W167" s="2990">
        <v>2</v>
      </c>
      <c r="X167" s="2990"/>
      <c r="Y167" s="2624">
        <v>3</v>
      </c>
      <c r="Z167" s="2623">
        <v>0.85</v>
      </c>
      <c r="AA167" s="2623">
        <v>0.8</v>
      </c>
      <c r="AB167" s="2627" t="s">
        <v>7019</v>
      </c>
      <c r="AC167" s="2624">
        <v>370</v>
      </c>
      <c r="AD167" s="2623">
        <v>45</v>
      </c>
      <c r="AE167" s="2989" t="s">
        <v>2486</v>
      </c>
      <c r="AF167" s="2989"/>
      <c r="AG167" s="2623" t="s">
        <v>2226</v>
      </c>
      <c r="AH167" s="2619" t="s">
        <v>2298</v>
      </c>
      <c r="AI167" s="2626">
        <v>1</v>
      </c>
      <c r="AJ167" s="939"/>
    </row>
    <row r="168" spans="1:36" ht="49.5" customHeight="1">
      <c r="A168" s="939" t="s">
        <v>2528</v>
      </c>
      <c r="B168" s="998">
        <v>1</v>
      </c>
      <c r="C168" s="999" t="s">
        <v>2302</v>
      </c>
      <c r="D168" s="1057" t="s">
        <v>2194</v>
      </c>
      <c r="E168" s="2989" t="s">
        <v>2486</v>
      </c>
      <c r="F168" s="2989"/>
      <c r="G168" s="1057">
        <v>30</v>
      </c>
      <c r="H168" s="1005">
        <v>370</v>
      </c>
      <c r="I168" s="1057" t="s">
        <v>2487</v>
      </c>
      <c r="J168" s="1057">
        <v>0.8</v>
      </c>
      <c r="K168" s="1057">
        <v>0.85</v>
      </c>
      <c r="L168" s="1005">
        <v>7</v>
      </c>
      <c r="M168" s="2990">
        <v>2</v>
      </c>
      <c r="N168" s="2990"/>
      <c r="O168" s="2990">
        <v>2</v>
      </c>
      <c r="P168" s="2990"/>
      <c r="Q168" s="2989"/>
      <c r="R168" s="2989"/>
      <c r="S168" s="1060"/>
      <c r="T168" s="1061"/>
      <c r="U168" s="2990">
        <v>2</v>
      </c>
      <c r="V168" s="2990"/>
      <c r="W168" s="2990">
        <v>2</v>
      </c>
      <c r="X168" s="2990"/>
      <c r="Y168" s="2624">
        <v>7</v>
      </c>
      <c r="Z168" s="2623">
        <v>0.85</v>
      </c>
      <c r="AA168" s="2623">
        <v>0.8</v>
      </c>
      <c r="AB168" s="2627" t="s">
        <v>7019</v>
      </c>
      <c r="AC168" s="2624">
        <v>370</v>
      </c>
      <c r="AD168" s="2623">
        <v>30</v>
      </c>
      <c r="AE168" s="2989" t="s">
        <v>2486</v>
      </c>
      <c r="AF168" s="2989"/>
      <c r="AG168" s="2623" t="s">
        <v>2194</v>
      </c>
      <c r="AH168" s="2619" t="s">
        <v>2302</v>
      </c>
      <c r="AI168" s="2626">
        <v>1</v>
      </c>
      <c r="AJ168" s="939"/>
    </row>
    <row r="169" spans="1:36" ht="49.5" customHeight="1">
      <c r="A169" s="939" t="s">
        <v>2529</v>
      </c>
      <c r="B169" s="998">
        <v>1</v>
      </c>
      <c r="C169" s="999" t="s">
        <v>2305</v>
      </c>
      <c r="D169" s="1057" t="s">
        <v>2226</v>
      </c>
      <c r="E169" s="2989" t="s">
        <v>2486</v>
      </c>
      <c r="F169" s="2989"/>
      <c r="G169" s="1057">
        <v>30</v>
      </c>
      <c r="H169" s="1005">
        <v>370</v>
      </c>
      <c r="I169" s="1057" t="s">
        <v>2487</v>
      </c>
      <c r="J169" s="1057">
        <v>0.8</v>
      </c>
      <c r="K169" s="1057">
        <v>0.85</v>
      </c>
      <c r="L169" s="1005">
        <v>5</v>
      </c>
      <c r="M169" s="2990">
        <v>2</v>
      </c>
      <c r="N169" s="2990"/>
      <c r="O169" s="2990">
        <v>2</v>
      </c>
      <c r="P169" s="2990"/>
      <c r="Q169" s="2989"/>
      <c r="R169" s="2989"/>
      <c r="S169" s="1060"/>
      <c r="T169" s="1061"/>
      <c r="U169" s="2990">
        <v>2</v>
      </c>
      <c r="V169" s="2990"/>
      <c r="W169" s="2990">
        <v>2</v>
      </c>
      <c r="X169" s="2990"/>
      <c r="Y169" s="2624">
        <v>5</v>
      </c>
      <c r="Z169" s="2623">
        <v>0.85</v>
      </c>
      <c r="AA169" s="2623">
        <v>0.8</v>
      </c>
      <c r="AB169" s="2627" t="s">
        <v>7019</v>
      </c>
      <c r="AC169" s="2624">
        <v>370</v>
      </c>
      <c r="AD169" s="2623">
        <v>30</v>
      </c>
      <c r="AE169" s="2989" t="s">
        <v>2486</v>
      </c>
      <c r="AF169" s="2989"/>
      <c r="AG169" s="2623" t="s">
        <v>2226</v>
      </c>
      <c r="AH169" s="2619" t="s">
        <v>2305</v>
      </c>
      <c r="AI169" s="2626">
        <v>1</v>
      </c>
      <c r="AJ169" s="939"/>
    </row>
    <row r="170" spans="1:36" ht="49.5" customHeight="1">
      <c r="A170" s="939" t="s">
        <v>2530</v>
      </c>
      <c r="B170" s="998">
        <v>1</v>
      </c>
      <c r="C170" s="999" t="s">
        <v>2308</v>
      </c>
      <c r="D170" s="1057" t="s">
        <v>2226</v>
      </c>
      <c r="E170" s="2989" t="s">
        <v>2486</v>
      </c>
      <c r="F170" s="2989"/>
      <c r="G170" s="1057">
        <v>30</v>
      </c>
      <c r="H170" s="1005">
        <v>370</v>
      </c>
      <c r="I170" s="1057" t="s">
        <v>2487</v>
      </c>
      <c r="J170" s="1057">
        <v>0.8</v>
      </c>
      <c r="K170" s="1057">
        <v>0.85</v>
      </c>
      <c r="L170" s="1005">
        <v>7</v>
      </c>
      <c r="M170" s="2990">
        <v>2</v>
      </c>
      <c r="N170" s="2990"/>
      <c r="O170" s="2990">
        <v>2</v>
      </c>
      <c r="P170" s="2990"/>
      <c r="Q170" s="2989"/>
      <c r="R170" s="2989"/>
      <c r="S170" s="1060"/>
      <c r="T170" s="1061"/>
      <c r="U170" s="2990">
        <v>2</v>
      </c>
      <c r="V170" s="2990"/>
      <c r="W170" s="2990">
        <v>2</v>
      </c>
      <c r="X170" s="2990"/>
      <c r="Y170" s="2624">
        <v>7</v>
      </c>
      <c r="Z170" s="2623">
        <v>0.85</v>
      </c>
      <c r="AA170" s="2623">
        <v>0.8</v>
      </c>
      <c r="AB170" s="2627" t="s">
        <v>7019</v>
      </c>
      <c r="AC170" s="2624">
        <v>370</v>
      </c>
      <c r="AD170" s="2623">
        <v>30</v>
      </c>
      <c r="AE170" s="2989" t="s">
        <v>2486</v>
      </c>
      <c r="AF170" s="2989"/>
      <c r="AG170" s="2623" t="s">
        <v>2226</v>
      </c>
      <c r="AH170" s="2619" t="s">
        <v>2308</v>
      </c>
      <c r="AI170" s="2626">
        <v>1</v>
      </c>
      <c r="AJ170" s="939"/>
    </row>
    <row r="171" spans="1:36" ht="49.5" customHeight="1">
      <c r="A171" s="939" t="s">
        <v>2531</v>
      </c>
      <c r="B171" s="998">
        <v>1</v>
      </c>
      <c r="C171" s="999" t="s">
        <v>2311</v>
      </c>
      <c r="D171" s="1057" t="s">
        <v>2208</v>
      </c>
      <c r="E171" s="2989" t="s">
        <v>2486</v>
      </c>
      <c r="F171" s="2989"/>
      <c r="G171" s="1057">
        <v>30</v>
      </c>
      <c r="H171" s="1005">
        <v>370</v>
      </c>
      <c r="I171" s="1057" t="s">
        <v>2487</v>
      </c>
      <c r="J171" s="1057">
        <v>0.8</v>
      </c>
      <c r="K171" s="1057">
        <v>0.85</v>
      </c>
      <c r="L171" s="1005">
        <v>3</v>
      </c>
      <c r="M171" s="2990">
        <v>2</v>
      </c>
      <c r="N171" s="2990"/>
      <c r="O171" s="2990">
        <v>2</v>
      </c>
      <c r="P171" s="2990"/>
      <c r="Q171" s="2989"/>
      <c r="R171" s="2989"/>
      <c r="S171" s="1060"/>
      <c r="T171" s="1061"/>
      <c r="U171" s="2990">
        <v>2</v>
      </c>
      <c r="V171" s="2990"/>
      <c r="W171" s="2990">
        <v>2</v>
      </c>
      <c r="X171" s="2990"/>
      <c r="Y171" s="2624">
        <v>3</v>
      </c>
      <c r="Z171" s="2623">
        <v>0.85</v>
      </c>
      <c r="AA171" s="2623">
        <v>0.8</v>
      </c>
      <c r="AB171" s="2627" t="s">
        <v>7019</v>
      </c>
      <c r="AC171" s="2624">
        <v>370</v>
      </c>
      <c r="AD171" s="2623">
        <v>30</v>
      </c>
      <c r="AE171" s="2989" t="s">
        <v>2486</v>
      </c>
      <c r="AF171" s="2989"/>
      <c r="AG171" s="2623" t="s">
        <v>2208</v>
      </c>
      <c r="AH171" s="2619" t="s">
        <v>2311</v>
      </c>
      <c r="AI171" s="2626">
        <v>1</v>
      </c>
      <c r="AJ171" s="939"/>
    </row>
    <row r="172" spans="1:36" ht="49.5" customHeight="1">
      <c r="A172" s="939" t="s">
        <v>2532</v>
      </c>
      <c r="B172" s="998">
        <v>1</v>
      </c>
      <c r="C172" s="999" t="s">
        <v>2313</v>
      </c>
      <c r="D172" s="1057" t="s">
        <v>2217</v>
      </c>
      <c r="E172" s="2989" t="s">
        <v>2486</v>
      </c>
      <c r="F172" s="2989"/>
      <c r="G172" s="1057">
        <v>22</v>
      </c>
      <c r="H172" s="1005">
        <v>370</v>
      </c>
      <c r="I172" s="1057" t="s">
        <v>2487</v>
      </c>
      <c r="J172" s="1057">
        <v>0.8</v>
      </c>
      <c r="K172" s="1057">
        <v>0.85</v>
      </c>
      <c r="L172" s="1005">
        <v>3</v>
      </c>
      <c r="M172" s="2990">
        <v>2</v>
      </c>
      <c r="N172" s="2990"/>
      <c r="O172" s="2990">
        <v>2</v>
      </c>
      <c r="P172" s="2990"/>
      <c r="Q172" s="2989"/>
      <c r="R172" s="2989"/>
      <c r="S172" s="1060"/>
      <c r="T172" s="1061"/>
      <c r="U172" s="2990">
        <v>2</v>
      </c>
      <c r="V172" s="2990"/>
      <c r="W172" s="2990">
        <v>2</v>
      </c>
      <c r="X172" s="2990"/>
      <c r="Y172" s="2624">
        <v>3</v>
      </c>
      <c r="Z172" s="2623">
        <v>0.85</v>
      </c>
      <c r="AA172" s="2623">
        <v>0.8</v>
      </c>
      <c r="AB172" s="2627" t="s">
        <v>7019</v>
      </c>
      <c r="AC172" s="2624">
        <v>370</v>
      </c>
      <c r="AD172" s="2623">
        <v>22</v>
      </c>
      <c r="AE172" s="2989" t="s">
        <v>2486</v>
      </c>
      <c r="AF172" s="2989"/>
      <c r="AG172" s="2623" t="s">
        <v>2217</v>
      </c>
      <c r="AH172" s="2619" t="s">
        <v>2313</v>
      </c>
      <c r="AI172" s="2626">
        <v>1</v>
      </c>
      <c r="AJ172" s="939"/>
    </row>
    <row r="173" spans="1:36" ht="49.5" customHeight="1">
      <c r="A173" s="939" t="s">
        <v>2533</v>
      </c>
      <c r="B173" s="998">
        <v>1</v>
      </c>
      <c r="C173" s="999" t="s">
        <v>2316</v>
      </c>
      <c r="D173" s="1057" t="s">
        <v>2194</v>
      </c>
      <c r="E173" s="2989" t="s">
        <v>2486</v>
      </c>
      <c r="F173" s="2989"/>
      <c r="G173" s="1057">
        <v>22</v>
      </c>
      <c r="H173" s="1005">
        <v>370</v>
      </c>
      <c r="I173" s="1057" t="s">
        <v>2487</v>
      </c>
      <c r="J173" s="1057">
        <v>0.8</v>
      </c>
      <c r="K173" s="1057">
        <v>0.85</v>
      </c>
      <c r="L173" s="1005">
        <v>3</v>
      </c>
      <c r="M173" s="2990">
        <v>2</v>
      </c>
      <c r="N173" s="2990"/>
      <c r="O173" s="2990">
        <v>2</v>
      </c>
      <c r="P173" s="2990"/>
      <c r="Q173" s="2989"/>
      <c r="R173" s="2989"/>
      <c r="S173" s="1060"/>
      <c r="T173" s="1061"/>
      <c r="U173" s="2990">
        <v>2</v>
      </c>
      <c r="V173" s="2990"/>
      <c r="W173" s="2990">
        <v>2</v>
      </c>
      <c r="X173" s="2990"/>
      <c r="Y173" s="2624">
        <v>3</v>
      </c>
      <c r="Z173" s="2623">
        <v>0.85</v>
      </c>
      <c r="AA173" s="2623">
        <v>0.8</v>
      </c>
      <c r="AB173" s="2627" t="s">
        <v>7019</v>
      </c>
      <c r="AC173" s="2624">
        <v>370</v>
      </c>
      <c r="AD173" s="2623">
        <v>22</v>
      </c>
      <c r="AE173" s="2989" t="s">
        <v>2486</v>
      </c>
      <c r="AF173" s="2989"/>
      <c r="AG173" s="2623" t="s">
        <v>2194</v>
      </c>
      <c r="AH173" s="2619" t="s">
        <v>2316</v>
      </c>
      <c r="AI173" s="2626">
        <v>1</v>
      </c>
      <c r="AJ173" s="939"/>
    </row>
    <row r="174" spans="1:36" ht="49.5" customHeight="1">
      <c r="A174" s="939" t="s">
        <v>2534</v>
      </c>
      <c r="B174" s="998">
        <v>1</v>
      </c>
      <c r="C174" s="999" t="s">
        <v>2320</v>
      </c>
      <c r="D174" s="1057" t="s">
        <v>2194</v>
      </c>
      <c r="E174" s="2989" t="s">
        <v>2486</v>
      </c>
      <c r="F174" s="2989"/>
      <c r="G174" s="1057">
        <v>18.5</v>
      </c>
      <c r="H174" s="1005">
        <v>370</v>
      </c>
      <c r="I174" s="1057" t="s">
        <v>2487</v>
      </c>
      <c r="J174" s="1057">
        <v>0.8</v>
      </c>
      <c r="K174" s="1057">
        <v>0.85</v>
      </c>
      <c r="L174" s="1005">
        <v>14</v>
      </c>
      <c r="M174" s="2990">
        <v>2</v>
      </c>
      <c r="N174" s="2990"/>
      <c r="O174" s="2990">
        <v>2</v>
      </c>
      <c r="P174" s="2990"/>
      <c r="Q174" s="2989"/>
      <c r="R174" s="2989"/>
      <c r="S174" s="1060"/>
      <c r="T174" s="1061"/>
      <c r="U174" s="2990">
        <v>2</v>
      </c>
      <c r="V174" s="2990"/>
      <c r="W174" s="2990">
        <v>2</v>
      </c>
      <c r="X174" s="2990"/>
      <c r="Y174" s="2624">
        <v>14</v>
      </c>
      <c r="Z174" s="2623">
        <v>0.85</v>
      </c>
      <c r="AA174" s="2623">
        <v>0.8</v>
      </c>
      <c r="AB174" s="2627" t="s">
        <v>7019</v>
      </c>
      <c r="AC174" s="2624">
        <v>370</v>
      </c>
      <c r="AD174" s="2623">
        <v>18.5</v>
      </c>
      <c r="AE174" s="2989" t="s">
        <v>2486</v>
      </c>
      <c r="AF174" s="2989"/>
      <c r="AG174" s="2623" t="s">
        <v>2194</v>
      </c>
      <c r="AH174" s="2619" t="s">
        <v>7014</v>
      </c>
      <c r="AI174" s="2626">
        <v>1</v>
      </c>
      <c r="AJ174" s="939"/>
    </row>
    <row r="175" spans="1:36" ht="49.5" customHeight="1">
      <c r="A175" s="939" t="s">
        <v>2535</v>
      </c>
      <c r="B175" s="998">
        <v>1</v>
      </c>
      <c r="C175" s="999" t="s">
        <v>2324</v>
      </c>
      <c r="D175" s="1057" t="s">
        <v>2226</v>
      </c>
      <c r="E175" s="2989" t="s">
        <v>2486</v>
      </c>
      <c r="F175" s="2989"/>
      <c r="G175" s="1057">
        <v>45</v>
      </c>
      <c r="H175" s="1005">
        <v>370</v>
      </c>
      <c r="I175" s="1057" t="s">
        <v>2487</v>
      </c>
      <c r="J175" s="1057">
        <v>0.8</v>
      </c>
      <c r="K175" s="1057">
        <v>0.85</v>
      </c>
      <c r="L175" s="1005">
        <v>9</v>
      </c>
      <c r="M175" s="2990">
        <v>2</v>
      </c>
      <c r="N175" s="2990"/>
      <c r="O175" s="2990">
        <v>2</v>
      </c>
      <c r="P175" s="2990"/>
      <c r="Q175" s="2989"/>
      <c r="R175" s="2989"/>
      <c r="S175" s="1060"/>
      <c r="T175" s="1061"/>
      <c r="U175" s="2990">
        <v>2</v>
      </c>
      <c r="V175" s="2990"/>
      <c r="W175" s="2990">
        <v>2</v>
      </c>
      <c r="X175" s="2990"/>
      <c r="Y175" s="2624">
        <v>9</v>
      </c>
      <c r="Z175" s="2623">
        <v>0.85</v>
      </c>
      <c r="AA175" s="2623">
        <v>0.8</v>
      </c>
      <c r="AB175" s="2627" t="s">
        <v>7019</v>
      </c>
      <c r="AC175" s="2624">
        <v>370</v>
      </c>
      <c r="AD175" s="2623">
        <v>45</v>
      </c>
      <c r="AE175" s="2989" t="s">
        <v>2486</v>
      </c>
      <c r="AF175" s="2989"/>
      <c r="AG175" s="2623" t="s">
        <v>2226</v>
      </c>
      <c r="AH175" s="2619" t="s">
        <v>2324</v>
      </c>
      <c r="AI175" s="2626">
        <v>1</v>
      </c>
      <c r="AJ175" s="939"/>
    </row>
    <row r="176" spans="1:36" ht="49.5" customHeight="1">
      <c r="A176" s="939" t="s">
        <v>2536</v>
      </c>
      <c r="B176" s="998">
        <v>1</v>
      </c>
      <c r="C176" s="999" t="s">
        <v>2328</v>
      </c>
      <c r="D176" s="1057" t="s">
        <v>2226</v>
      </c>
      <c r="E176" s="2989" t="s">
        <v>2486</v>
      </c>
      <c r="F176" s="2989"/>
      <c r="G176" s="1057">
        <v>37</v>
      </c>
      <c r="H176" s="1005">
        <v>370</v>
      </c>
      <c r="I176" s="1057" t="s">
        <v>2487</v>
      </c>
      <c r="J176" s="1057">
        <v>0.8</v>
      </c>
      <c r="K176" s="1057">
        <v>0.85</v>
      </c>
      <c r="L176" s="1005">
        <v>9</v>
      </c>
      <c r="M176" s="2990">
        <v>2</v>
      </c>
      <c r="N176" s="2990"/>
      <c r="O176" s="2990">
        <v>2</v>
      </c>
      <c r="P176" s="2990"/>
      <c r="Q176" s="2989"/>
      <c r="R176" s="2989"/>
      <c r="S176" s="1060"/>
      <c r="T176" s="1061"/>
      <c r="U176" s="2990">
        <v>2</v>
      </c>
      <c r="V176" s="2990"/>
      <c r="W176" s="2990">
        <v>2</v>
      </c>
      <c r="X176" s="2990"/>
      <c r="Y176" s="2624">
        <v>9</v>
      </c>
      <c r="Z176" s="2623">
        <v>0.85</v>
      </c>
      <c r="AA176" s="2623">
        <v>0.8</v>
      </c>
      <c r="AB176" s="2627" t="s">
        <v>7019</v>
      </c>
      <c r="AC176" s="2624">
        <v>370</v>
      </c>
      <c r="AD176" s="2623">
        <v>37</v>
      </c>
      <c r="AE176" s="2989" t="s">
        <v>2486</v>
      </c>
      <c r="AF176" s="2989"/>
      <c r="AG176" s="2623" t="s">
        <v>2226</v>
      </c>
      <c r="AH176" s="2619" t="s">
        <v>2328</v>
      </c>
      <c r="AI176" s="2626">
        <v>1</v>
      </c>
      <c r="AJ176" s="939"/>
    </row>
    <row r="177" spans="1:36" ht="49.5" customHeight="1">
      <c r="A177" s="939" t="s">
        <v>2537</v>
      </c>
      <c r="B177" s="998">
        <v>1</v>
      </c>
      <c r="C177" s="999" t="s">
        <v>2331</v>
      </c>
      <c r="D177" s="1057" t="s">
        <v>2332</v>
      </c>
      <c r="E177" s="2989" t="s">
        <v>2486</v>
      </c>
      <c r="F177" s="2989"/>
      <c r="G177" s="1057">
        <v>45</v>
      </c>
      <c r="H177" s="1005">
        <v>370</v>
      </c>
      <c r="I177" s="1057" t="s">
        <v>2487</v>
      </c>
      <c r="J177" s="1057">
        <v>0.8</v>
      </c>
      <c r="K177" s="1057">
        <v>0.85</v>
      </c>
      <c r="L177" s="1005">
        <v>9</v>
      </c>
      <c r="M177" s="2990">
        <v>2</v>
      </c>
      <c r="N177" s="2990"/>
      <c r="O177" s="2990">
        <v>2</v>
      </c>
      <c r="P177" s="2990"/>
      <c r="Q177" s="2989"/>
      <c r="R177" s="2989"/>
      <c r="S177" s="1060"/>
      <c r="T177" s="1061"/>
      <c r="U177" s="2990">
        <v>2</v>
      </c>
      <c r="V177" s="2990"/>
      <c r="W177" s="2990">
        <v>2</v>
      </c>
      <c r="X177" s="2990"/>
      <c r="Y177" s="2624">
        <v>9</v>
      </c>
      <c r="Z177" s="2623">
        <v>0.85</v>
      </c>
      <c r="AA177" s="2623">
        <v>0.8</v>
      </c>
      <c r="AB177" s="2627" t="s">
        <v>7019</v>
      </c>
      <c r="AC177" s="2624">
        <v>370</v>
      </c>
      <c r="AD177" s="2623">
        <v>45</v>
      </c>
      <c r="AE177" s="2989" t="s">
        <v>2486</v>
      </c>
      <c r="AF177" s="2989"/>
      <c r="AG177" s="2623" t="s">
        <v>2332</v>
      </c>
      <c r="AH177" s="2619" t="s">
        <v>2331</v>
      </c>
      <c r="AI177" s="2626">
        <v>1</v>
      </c>
      <c r="AJ177" s="939"/>
    </row>
    <row r="178" spans="1:36" ht="49.5" customHeight="1">
      <c r="A178" s="939" t="s">
        <v>2538</v>
      </c>
      <c r="B178" s="998">
        <v>1</v>
      </c>
      <c r="C178" s="999" t="s">
        <v>2335</v>
      </c>
      <c r="D178" s="1057" t="s">
        <v>2217</v>
      </c>
      <c r="E178" s="2989" t="s">
        <v>2539</v>
      </c>
      <c r="F178" s="2989"/>
      <c r="G178" s="1057">
        <v>22</v>
      </c>
      <c r="H178" s="1005">
        <v>370</v>
      </c>
      <c r="I178" s="1057" t="s">
        <v>2487</v>
      </c>
      <c r="J178" s="1057">
        <v>0.8</v>
      </c>
      <c r="K178" s="1057">
        <v>0.85</v>
      </c>
      <c r="L178" s="1005">
        <v>4</v>
      </c>
      <c r="M178" s="2990">
        <v>2</v>
      </c>
      <c r="N178" s="2990"/>
      <c r="O178" s="2990">
        <v>2</v>
      </c>
      <c r="P178" s="2990"/>
      <c r="Q178" s="2989"/>
      <c r="R178" s="2989"/>
      <c r="S178" s="1060"/>
      <c r="T178" s="1061"/>
      <c r="U178" s="2990">
        <v>2</v>
      </c>
      <c r="V178" s="2990"/>
      <c r="W178" s="2990">
        <v>2</v>
      </c>
      <c r="X178" s="2990"/>
      <c r="Y178" s="2624">
        <v>4</v>
      </c>
      <c r="Z178" s="2623">
        <v>0.85</v>
      </c>
      <c r="AA178" s="2623">
        <v>0.8</v>
      </c>
      <c r="AB178" s="2627" t="s">
        <v>7019</v>
      </c>
      <c r="AC178" s="2624">
        <v>370</v>
      </c>
      <c r="AD178" s="2623">
        <v>22</v>
      </c>
      <c r="AE178" s="2989" t="s">
        <v>2539</v>
      </c>
      <c r="AF178" s="2989"/>
      <c r="AG178" s="2623" t="s">
        <v>2217</v>
      </c>
      <c r="AH178" s="2619" t="s">
        <v>2335</v>
      </c>
      <c r="AI178" s="2626">
        <v>1</v>
      </c>
      <c r="AJ178" s="939"/>
    </row>
    <row r="179" spans="1:36" ht="49.5" customHeight="1">
      <c r="A179" s="939" t="s">
        <v>2540</v>
      </c>
      <c r="B179" s="998">
        <v>1</v>
      </c>
      <c r="C179" s="999" t="s">
        <v>2338</v>
      </c>
      <c r="D179" s="1057" t="s">
        <v>2226</v>
      </c>
      <c r="E179" s="2989" t="s">
        <v>2486</v>
      </c>
      <c r="F179" s="2989"/>
      <c r="G179" s="1057">
        <v>22</v>
      </c>
      <c r="H179" s="1005">
        <v>370</v>
      </c>
      <c r="I179" s="1057" t="s">
        <v>2487</v>
      </c>
      <c r="J179" s="1057">
        <v>0.8</v>
      </c>
      <c r="K179" s="1057">
        <v>0.85</v>
      </c>
      <c r="L179" s="1005">
        <v>4</v>
      </c>
      <c r="M179" s="2990">
        <v>2</v>
      </c>
      <c r="N179" s="2990"/>
      <c r="O179" s="2990">
        <v>2</v>
      </c>
      <c r="P179" s="2990"/>
      <c r="Q179" s="2989"/>
      <c r="R179" s="2989"/>
      <c r="S179" s="1060"/>
      <c r="T179" s="1061"/>
      <c r="U179" s="2990">
        <v>2</v>
      </c>
      <c r="V179" s="2990"/>
      <c r="W179" s="2990">
        <v>2</v>
      </c>
      <c r="X179" s="2990"/>
      <c r="Y179" s="2624">
        <v>4</v>
      </c>
      <c r="Z179" s="2623">
        <v>0.85</v>
      </c>
      <c r="AA179" s="2623">
        <v>0.8</v>
      </c>
      <c r="AB179" s="2627" t="s">
        <v>7019</v>
      </c>
      <c r="AC179" s="2624">
        <v>370</v>
      </c>
      <c r="AD179" s="2623">
        <v>22</v>
      </c>
      <c r="AE179" s="2989" t="s">
        <v>2486</v>
      </c>
      <c r="AF179" s="2989"/>
      <c r="AG179" s="2623" t="s">
        <v>2226</v>
      </c>
      <c r="AH179" s="2619" t="s">
        <v>2338</v>
      </c>
      <c r="AI179" s="2626">
        <v>1</v>
      </c>
      <c r="AJ179" s="939"/>
    </row>
    <row r="180" spans="1:36" ht="49.5" customHeight="1">
      <c r="A180" s="939" t="s">
        <v>2541</v>
      </c>
      <c r="B180" s="998">
        <v>1</v>
      </c>
      <c r="C180" s="999" t="s">
        <v>2341</v>
      </c>
      <c r="D180" s="1057" t="s">
        <v>2226</v>
      </c>
      <c r="E180" s="2989" t="s">
        <v>2486</v>
      </c>
      <c r="F180" s="2989"/>
      <c r="G180" s="1057">
        <v>22</v>
      </c>
      <c r="H180" s="1005">
        <v>370</v>
      </c>
      <c r="I180" s="1057" t="s">
        <v>2487</v>
      </c>
      <c r="J180" s="1057">
        <v>0.8</v>
      </c>
      <c r="K180" s="1057">
        <v>0.85</v>
      </c>
      <c r="L180" s="1005">
        <v>4</v>
      </c>
      <c r="M180" s="2990">
        <v>2</v>
      </c>
      <c r="N180" s="2990"/>
      <c r="O180" s="2990">
        <v>2</v>
      </c>
      <c r="P180" s="2990"/>
      <c r="Q180" s="2989"/>
      <c r="R180" s="2989"/>
      <c r="S180" s="1060"/>
      <c r="T180" s="1061"/>
      <c r="U180" s="2990">
        <v>2</v>
      </c>
      <c r="V180" s="2990"/>
      <c r="W180" s="2990">
        <v>2</v>
      </c>
      <c r="X180" s="2990"/>
      <c r="Y180" s="2624">
        <v>4</v>
      </c>
      <c r="Z180" s="2623">
        <v>0.85</v>
      </c>
      <c r="AA180" s="2623">
        <v>0.8</v>
      </c>
      <c r="AB180" s="2627" t="s">
        <v>7019</v>
      </c>
      <c r="AC180" s="2624">
        <v>370</v>
      </c>
      <c r="AD180" s="2623">
        <v>22</v>
      </c>
      <c r="AE180" s="2989" t="s">
        <v>2486</v>
      </c>
      <c r="AF180" s="2989"/>
      <c r="AG180" s="2623" t="s">
        <v>2226</v>
      </c>
      <c r="AH180" s="2619" t="s">
        <v>2341</v>
      </c>
      <c r="AI180" s="2626">
        <v>1</v>
      </c>
      <c r="AJ180" s="939"/>
    </row>
    <row r="181" spans="1:36" ht="49.5" customHeight="1">
      <c r="A181" s="939" t="s">
        <v>2542</v>
      </c>
      <c r="B181" s="998">
        <v>1</v>
      </c>
      <c r="C181" s="999" t="s">
        <v>2344</v>
      </c>
      <c r="D181" s="1057" t="s">
        <v>2208</v>
      </c>
      <c r="E181" s="2989" t="s">
        <v>2486</v>
      </c>
      <c r="F181" s="2989"/>
      <c r="G181" s="1057">
        <v>37</v>
      </c>
      <c r="H181" s="1005">
        <v>370</v>
      </c>
      <c r="I181" s="1057" t="s">
        <v>2487</v>
      </c>
      <c r="J181" s="1057">
        <v>0.8</v>
      </c>
      <c r="K181" s="1057">
        <v>0.85</v>
      </c>
      <c r="L181" s="1005">
        <v>2</v>
      </c>
      <c r="M181" s="2990">
        <v>2</v>
      </c>
      <c r="N181" s="2990"/>
      <c r="O181" s="2990">
        <v>2</v>
      </c>
      <c r="P181" s="2990"/>
      <c r="Q181" s="2989"/>
      <c r="R181" s="2989"/>
      <c r="S181" s="1060"/>
      <c r="T181" s="1061"/>
      <c r="U181" s="2990">
        <v>2</v>
      </c>
      <c r="V181" s="2990"/>
      <c r="W181" s="2990">
        <v>2</v>
      </c>
      <c r="X181" s="2990"/>
      <c r="Y181" s="2624">
        <v>2</v>
      </c>
      <c r="Z181" s="2623">
        <v>0.85</v>
      </c>
      <c r="AA181" s="2623">
        <v>0.8</v>
      </c>
      <c r="AB181" s="2627" t="s">
        <v>7019</v>
      </c>
      <c r="AC181" s="2624">
        <v>370</v>
      </c>
      <c r="AD181" s="2623">
        <v>37</v>
      </c>
      <c r="AE181" s="2989" t="s">
        <v>2486</v>
      </c>
      <c r="AF181" s="2989"/>
      <c r="AG181" s="2623" t="s">
        <v>2208</v>
      </c>
      <c r="AH181" s="2619" t="s">
        <v>7003</v>
      </c>
      <c r="AI181" s="2626">
        <v>1</v>
      </c>
      <c r="AJ181" s="939"/>
    </row>
    <row r="182" spans="1:36" ht="49.5" customHeight="1">
      <c r="A182" s="939" t="s">
        <v>2543</v>
      </c>
      <c r="B182" s="998">
        <v>1</v>
      </c>
      <c r="C182" s="999" t="s">
        <v>2347</v>
      </c>
      <c r="D182" s="1057" t="s">
        <v>2194</v>
      </c>
      <c r="E182" s="2989" t="s">
        <v>2486</v>
      </c>
      <c r="F182" s="2989"/>
      <c r="G182" s="1057">
        <v>37</v>
      </c>
      <c r="H182" s="1005">
        <v>370</v>
      </c>
      <c r="I182" s="1057" t="s">
        <v>2487</v>
      </c>
      <c r="J182" s="1057">
        <v>0.8</v>
      </c>
      <c r="K182" s="1057">
        <v>0.85</v>
      </c>
      <c r="L182" s="1005">
        <v>15</v>
      </c>
      <c r="M182" s="2990">
        <v>2</v>
      </c>
      <c r="N182" s="2990"/>
      <c r="O182" s="2990">
        <v>2</v>
      </c>
      <c r="P182" s="2990"/>
      <c r="Q182" s="2989"/>
      <c r="R182" s="2989"/>
      <c r="S182" s="1060"/>
      <c r="T182" s="1061"/>
      <c r="U182" s="2990">
        <v>2</v>
      </c>
      <c r="V182" s="2990"/>
      <c r="W182" s="2990">
        <v>2</v>
      </c>
      <c r="X182" s="2990"/>
      <c r="Y182" s="2624">
        <v>15</v>
      </c>
      <c r="Z182" s="2623">
        <v>0.85</v>
      </c>
      <c r="AA182" s="2623">
        <v>0.8</v>
      </c>
      <c r="AB182" s="2627" t="s">
        <v>7019</v>
      </c>
      <c r="AC182" s="2624">
        <v>370</v>
      </c>
      <c r="AD182" s="2623">
        <v>37</v>
      </c>
      <c r="AE182" s="2989" t="s">
        <v>2486</v>
      </c>
      <c r="AF182" s="2989"/>
      <c r="AG182" s="2623" t="s">
        <v>2194</v>
      </c>
      <c r="AH182" s="2619" t="s">
        <v>2347</v>
      </c>
      <c r="AI182" s="2626">
        <v>1</v>
      </c>
      <c r="AJ182" s="939"/>
    </row>
    <row r="183" spans="1:36" ht="49.5" customHeight="1">
      <c r="A183" s="939" t="s">
        <v>2544</v>
      </c>
      <c r="B183" s="998">
        <v>1</v>
      </c>
      <c r="C183" s="999" t="s">
        <v>2350</v>
      </c>
      <c r="D183" s="1057" t="s">
        <v>2194</v>
      </c>
      <c r="E183" s="2989" t="s">
        <v>2486</v>
      </c>
      <c r="F183" s="2989"/>
      <c r="G183" s="1057">
        <v>37</v>
      </c>
      <c r="H183" s="1005">
        <v>370</v>
      </c>
      <c r="I183" s="1057" t="s">
        <v>2487</v>
      </c>
      <c r="J183" s="1057">
        <v>0.8</v>
      </c>
      <c r="K183" s="1057">
        <v>0.85</v>
      </c>
      <c r="L183" s="1005">
        <v>18</v>
      </c>
      <c r="M183" s="2990">
        <v>2</v>
      </c>
      <c r="N183" s="2990"/>
      <c r="O183" s="2990">
        <v>2</v>
      </c>
      <c r="P183" s="2990"/>
      <c r="Q183" s="2989"/>
      <c r="R183" s="2989"/>
      <c r="S183" s="1060"/>
      <c r="T183" s="1061"/>
      <c r="U183" s="2990">
        <v>2</v>
      </c>
      <c r="V183" s="2990"/>
      <c r="W183" s="2990">
        <v>2</v>
      </c>
      <c r="X183" s="2990"/>
      <c r="Y183" s="2624">
        <v>18</v>
      </c>
      <c r="Z183" s="2623">
        <v>0.85</v>
      </c>
      <c r="AA183" s="2623">
        <v>0.8</v>
      </c>
      <c r="AB183" s="2627" t="s">
        <v>7019</v>
      </c>
      <c r="AC183" s="2624">
        <v>370</v>
      </c>
      <c r="AD183" s="2623">
        <v>37</v>
      </c>
      <c r="AE183" s="2989" t="s">
        <v>2486</v>
      </c>
      <c r="AF183" s="2989"/>
      <c r="AG183" s="2623" t="s">
        <v>2194</v>
      </c>
      <c r="AH183" s="2619" t="s">
        <v>7015</v>
      </c>
      <c r="AI183" s="2626">
        <v>1</v>
      </c>
      <c r="AJ183" s="939"/>
    </row>
    <row r="184" spans="1:36" ht="49.5" customHeight="1">
      <c r="A184" s="939" t="s">
        <v>2544</v>
      </c>
      <c r="B184" s="998">
        <v>1</v>
      </c>
      <c r="C184" s="999" t="s">
        <v>2354</v>
      </c>
      <c r="D184" s="1057" t="s">
        <v>2194</v>
      </c>
      <c r="E184" s="2989" t="s">
        <v>2486</v>
      </c>
      <c r="F184" s="2989"/>
      <c r="G184" s="1057">
        <v>37</v>
      </c>
      <c r="H184" s="1005">
        <v>370</v>
      </c>
      <c r="I184" s="1057" t="s">
        <v>2487</v>
      </c>
      <c r="J184" s="1057">
        <v>0.8</v>
      </c>
      <c r="K184" s="1057">
        <v>0.85</v>
      </c>
      <c r="L184" s="1005">
        <v>3</v>
      </c>
      <c r="M184" s="2990">
        <v>2</v>
      </c>
      <c r="N184" s="2990"/>
      <c r="O184" s="2990">
        <v>2</v>
      </c>
      <c r="P184" s="2990"/>
      <c r="Q184" s="2989"/>
      <c r="R184" s="2989"/>
      <c r="S184" s="1060"/>
      <c r="T184" s="1061"/>
      <c r="U184" s="2990">
        <v>2</v>
      </c>
      <c r="V184" s="2990"/>
      <c r="W184" s="2990">
        <v>2</v>
      </c>
      <c r="X184" s="2990"/>
      <c r="Y184" s="2624">
        <v>3</v>
      </c>
      <c r="Z184" s="2623">
        <v>0.85</v>
      </c>
      <c r="AA184" s="2623">
        <v>0.8</v>
      </c>
      <c r="AB184" s="2627" t="s">
        <v>7019</v>
      </c>
      <c r="AC184" s="2624">
        <v>370</v>
      </c>
      <c r="AD184" s="2623">
        <v>37</v>
      </c>
      <c r="AE184" s="2989" t="s">
        <v>2486</v>
      </c>
      <c r="AF184" s="2989"/>
      <c r="AG184" s="2623" t="s">
        <v>2194</v>
      </c>
      <c r="AH184" s="2619" t="s">
        <v>2354</v>
      </c>
      <c r="AI184" s="2626">
        <v>1</v>
      </c>
      <c r="AJ184" s="939"/>
    </row>
    <row r="185" spans="1:36" s="1010" customFormat="1">
      <c r="A185" s="1062" t="s">
        <v>2356</v>
      </c>
      <c r="B185" s="1062"/>
      <c r="C185" s="1008"/>
      <c r="D185" s="1008"/>
      <c r="E185" s="1008"/>
      <c r="F185" s="1008"/>
      <c r="G185" s="1008"/>
      <c r="H185" s="1008"/>
      <c r="I185" s="1008"/>
      <c r="J185" s="1008"/>
      <c r="K185" s="1008"/>
      <c r="L185" s="1008"/>
      <c r="M185" s="1008"/>
      <c r="N185" s="1008"/>
      <c r="O185" s="1008"/>
      <c r="P185" s="1008"/>
      <c r="Q185" s="1008"/>
      <c r="R185" s="1008"/>
      <c r="S185" s="1007"/>
      <c r="T185" s="1007"/>
      <c r="U185" s="1007"/>
      <c r="V185" s="1007"/>
      <c r="W185" s="1007"/>
      <c r="X185" s="1007"/>
      <c r="Y185" s="1007"/>
      <c r="Z185" s="1007"/>
      <c r="AA185" s="1007"/>
      <c r="AB185" s="1009"/>
      <c r="AC185" s="1007"/>
      <c r="AD185" s="1007"/>
      <c r="AE185" s="1007"/>
      <c r="AF185" s="1007"/>
      <c r="AG185" s="1007"/>
      <c r="AH185" s="1063"/>
      <c r="AI185" s="1064"/>
      <c r="AJ185" s="1009" t="s">
        <v>983</v>
      </c>
    </row>
    <row r="186" spans="1:36" s="1016" customFormat="1" ht="33.75" customHeight="1">
      <c r="A186" s="1011" t="s">
        <v>2545</v>
      </c>
      <c r="B186" s="1011"/>
      <c r="C186" s="1012"/>
      <c r="D186" s="1012"/>
      <c r="E186" s="1012"/>
      <c r="F186" s="1012"/>
      <c r="G186" s="1012"/>
      <c r="H186" s="1012"/>
      <c r="I186" s="1012"/>
      <c r="J186" s="1027"/>
      <c r="K186" s="1012"/>
      <c r="L186" s="1012"/>
      <c r="M186" s="1012"/>
      <c r="N186" s="1012"/>
      <c r="O186" s="1012"/>
      <c r="P186" s="1012"/>
      <c r="Q186" s="1012"/>
      <c r="R186" s="1017"/>
      <c r="S186" s="2988" t="s">
        <v>2546</v>
      </c>
      <c r="T186" s="2988"/>
      <c r="U186" s="2988"/>
      <c r="V186" s="2988"/>
      <c r="W186" s="2988"/>
      <c r="X186" s="2988"/>
      <c r="Y186" s="2988"/>
      <c r="Z186" s="2988"/>
      <c r="AA186" s="2988"/>
      <c r="AB186" s="2988"/>
      <c r="AC186" s="2988"/>
      <c r="AD186" s="2988"/>
      <c r="AE186" s="2988"/>
      <c r="AF186" s="2988"/>
      <c r="AG186" s="2988"/>
      <c r="AH186" s="2988"/>
      <c r="AI186" s="2988"/>
      <c r="AJ186" s="2988"/>
    </row>
    <row r="187" spans="1:36" s="1016" customFormat="1" ht="18" customHeight="1">
      <c r="A187" s="1011" t="s">
        <v>2547</v>
      </c>
      <c r="B187" s="1011"/>
      <c r="C187" s="1012"/>
      <c r="D187" s="1012"/>
      <c r="E187" s="1012"/>
      <c r="F187" s="1012"/>
      <c r="G187" s="1012"/>
      <c r="H187" s="1012"/>
      <c r="I187" s="1012"/>
      <c r="J187" s="1027"/>
      <c r="K187" s="1012"/>
      <c r="L187" s="1012"/>
      <c r="M187" s="1012"/>
      <c r="N187" s="1012"/>
      <c r="O187" s="1012"/>
      <c r="P187" s="1012"/>
      <c r="Q187" s="1012"/>
      <c r="R187" s="1017"/>
      <c r="S187" s="1011"/>
      <c r="T187" s="1012"/>
      <c r="U187" s="1012"/>
      <c r="V187" s="1012"/>
      <c r="W187" s="1012"/>
      <c r="X187" s="1012"/>
      <c r="Y187" s="1012"/>
      <c r="Z187" s="1012"/>
      <c r="AA187" s="1012"/>
      <c r="AB187" s="1012"/>
      <c r="AC187" s="1012"/>
      <c r="AD187" s="1012"/>
      <c r="AE187" s="1012"/>
      <c r="AF187" s="1012"/>
      <c r="AG187" s="1012"/>
      <c r="AH187" s="1017"/>
      <c r="AI187" s="1017"/>
      <c r="AJ187" s="1018" t="s">
        <v>2548</v>
      </c>
    </row>
    <row r="188" spans="1:36" s="1016" customFormat="1" ht="15" customHeight="1">
      <c r="A188" s="1011" t="s">
        <v>2549</v>
      </c>
      <c r="B188" s="1011"/>
      <c r="C188" s="1027"/>
      <c r="D188" s="1027"/>
      <c r="E188" s="1030"/>
      <c r="F188" s="1030"/>
      <c r="G188" s="1030"/>
      <c r="H188" s="1030"/>
      <c r="I188" s="1030"/>
      <c r="J188" s="1030"/>
      <c r="K188" s="1030"/>
      <c r="L188" s="1027"/>
      <c r="M188" s="1027"/>
      <c r="N188" s="1027"/>
      <c r="O188" s="948"/>
      <c r="P188" s="1027"/>
      <c r="Q188" s="1027"/>
      <c r="R188" s="1026"/>
      <c r="S188" s="1025"/>
      <c r="T188" s="1025"/>
      <c r="U188" s="1025"/>
      <c r="V188" s="1025"/>
      <c r="W188" s="1025"/>
      <c r="X188" s="1025"/>
      <c r="Y188" s="1026"/>
      <c r="Z188" s="1026"/>
      <c r="AA188" s="1026"/>
      <c r="AB188" s="949"/>
      <c r="AC188" s="1046"/>
      <c r="AD188" s="1046"/>
      <c r="AE188" s="1027"/>
      <c r="AF188" s="1027"/>
      <c r="AG188" s="1027"/>
      <c r="AH188" s="1027"/>
      <c r="AI188" s="1027"/>
      <c r="AJ188" s="1048" t="s">
        <v>2550</v>
      </c>
    </row>
    <row r="189" spans="1:36" s="1016" customFormat="1" ht="15.6">
      <c r="A189" s="1011" t="s">
        <v>2551</v>
      </c>
      <c r="B189" s="1011"/>
      <c r="C189" s="1027"/>
      <c r="D189" s="1027"/>
      <c r="E189" s="1027"/>
      <c r="F189" s="1027"/>
      <c r="G189" s="1027"/>
      <c r="H189" s="1027"/>
      <c r="I189" s="1027"/>
      <c r="J189" s="1027"/>
      <c r="K189" s="1027"/>
      <c r="L189" s="1027"/>
      <c r="M189" s="1027"/>
      <c r="N189" s="1027"/>
      <c r="O189" s="1027"/>
      <c r="P189" s="1027"/>
      <c r="Q189" s="1027"/>
      <c r="R189" s="1026"/>
      <c r="S189" s="1025"/>
      <c r="T189" s="1025"/>
      <c r="U189" s="1025"/>
      <c r="V189" s="1025"/>
      <c r="W189" s="1025"/>
      <c r="X189" s="1025"/>
      <c r="Y189" s="1026"/>
      <c r="Z189" s="1026"/>
      <c r="AA189" s="1026"/>
      <c r="AB189" s="1065"/>
      <c r="AC189" s="1046"/>
      <c r="AD189" s="1046"/>
      <c r="AE189" s="1027"/>
      <c r="AF189" s="1027"/>
      <c r="AG189" s="1027"/>
      <c r="AH189" s="1027"/>
      <c r="AI189" s="1027"/>
      <c r="AJ189" s="1048" t="s">
        <v>2552</v>
      </c>
    </row>
    <row r="190" spans="1:36" s="1016" customFormat="1" ht="15.6">
      <c r="A190" s="1011" t="s">
        <v>2553</v>
      </c>
      <c r="B190" s="1011"/>
      <c r="C190" s="1027"/>
      <c r="D190" s="1027"/>
      <c r="E190" s="1027"/>
      <c r="F190" s="1027"/>
      <c r="G190" s="1027"/>
      <c r="H190" s="1027"/>
      <c r="I190" s="1027"/>
      <c r="J190" s="1027"/>
      <c r="K190" s="1027"/>
      <c r="L190" s="1027"/>
      <c r="M190" s="1027"/>
      <c r="N190" s="1027"/>
      <c r="O190" s="1027"/>
      <c r="P190" s="1027"/>
      <c r="Q190" s="1027"/>
      <c r="R190" s="1026"/>
      <c r="S190" s="1025"/>
      <c r="T190" s="1025"/>
      <c r="U190" s="1025"/>
      <c r="V190" s="1025"/>
      <c r="W190" s="1025"/>
      <c r="X190" s="1049"/>
      <c r="Y190" s="1026"/>
      <c r="Z190" s="1026"/>
      <c r="AA190" s="1026"/>
      <c r="AB190" s="1065"/>
      <c r="AC190" s="1046"/>
      <c r="AD190" s="1046"/>
      <c r="AE190" s="1027"/>
      <c r="AF190" s="1027"/>
      <c r="AG190" s="1027"/>
      <c r="AH190" s="1027"/>
      <c r="AI190" s="1027"/>
      <c r="AJ190" s="1048" t="s">
        <v>2554</v>
      </c>
    </row>
    <row r="191" spans="1:36" ht="24.75" customHeight="1">
      <c r="A191" s="1066" t="s">
        <v>2555</v>
      </c>
      <c r="B191" s="1067"/>
      <c r="C191" s="1067"/>
      <c r="D191" s="1068"/>
      <c r="E191" s="1068"/>
      <c r="F191" s="1068"/>
      <c r="G191" s="1069"/>
      <c r="H191" s="1069"/>
      <c r="I191" s="1070"/>
      <c r="J191" s="1070"/>
      <c r="K191" s="1070"/>
      <c r="L191" s="1070"/>
      <c r="M191" s="1070"/>
      <c r="N191" s="1070"/>
      <c r="O191" s="1071"/>
      <c r="P191" s="1071"/>
      <c r="Q191" s="1071"/>
      <c r="R191" s="1072"/>
      <c r="S191" s="1073"/>
      <c r="T191" s="1071"/>
      <c r="U191" s="1071"/>
      <c r="V191" s="1070"/>
      <c r="W191" s="1070"/>
      <c r="X191" s="1070"/>
      <c r="Y191" s="1070"/>
      <c r="Z191" s="1070"/>
      <c r="AA191" s="1070"/>
      <c r="AB191" s="1070"/>
      <c r="AC191" s="1068"/>
      <c r="AD191" s="1068"/>
      <c r="AE191" s="1068"/>
      <c r="AF191" s="1068"/>
      <c r="AG191" s="1068"/>
      <c r="AH191" s="1068"/>
      <c r="AI191" s="1068"/>
      <c r="AJ191" s="1040" t="s">
        <v>2556</v>
      </c>
    </row>
    <row r="192" spans="1:36" ht="30" customHeight="1">
      <c r="A192" s="1074" t="s">
        <v>2557</v>
      </c>
      <c r="B192" s="3006" t="s">
        <v>2558</v>
      </c>
      <c r="C192" s="3006"/>
      <c r="D192" s="3006"/>
      <c r="E192" s="3006"/>
      <c r="F192" s="3006"/>
      <c r="G192" s="3006"/>
      <c r="H192" s="3006"/>
      <c r="I192" s="3006" t="s">
        <v>770</v>
      </c>
      <c r="J192" s="3006"/>
      <c r="K192" s="3006"/>
      <c r="L192" s="3006"/>
      <c r="M192" s="3006"/>
      <c r="N192" s="3006"/>
      <c r="O192" s="3006" t="s">
        <v>195</v>
      </c>
      <c r="P192" s="3006"/>
      <c r="Q192" s="3006"/>
      <c r="R192" s="3006"/>
      <c r="S192" s="3007" t="s">
        <v>196</v>
      </c>
      <c r="T192" s="3007"/>
      <c r="U192" s="3007"/>
      <c r="V192" s="3007"/>
      <c r="W192" s="3007" t="s">
        <v>771</v>
      </c>
      <c r="X192" s="3007"/>
      <c r="Y192" s="3007"/>
      <c r="Z192" s="3007"/>
      <c r="AA192" s="3007"/>
      <c r="AB192" s="3007"/>
      <c r="AC192" s="3007" t="s">
        <v>2559</v>
      </c>
      <c r="AD192" s="3007"/>
      <c r="AE192" s="3007"/>
      <c r="AF192" s="3007"/>
      <c r="AG192" s="3007"/>
      <c r="AH192" s="3007"/>
      <c r="AI192" s="3007"/>
      <c r="AJ192" s="1075" t="s">
        <v>577</v>
      </c>
    </row>
    <row r="193" spans="1:36" ht="49.5" customHeight="1">
      <c r="A193" s="1076" t="s">
        <v>2560</v>
      </c>
      <c r="B193" s="3008" t="s">
        <v>2561</v>
      </c>
      <c r="C193" s="3008"/>
      <c r="D193" s="3008"/>
      <c r="E193" s="3008"/>
      <c r="F193" s="3008"/>
      <c r="G193" s="3008"/>
      <c r="H193" s="3008"/>
      <c r="I193" s="3009" t="s">
        <v>2562</v>
      </c>
      <c r="J193" s="3009"/>
      <c r="K193" s="3009"/>
      <c r="L193" s="3009"/>
      <c r="M193" s="3009"/>
      <c r="N193" s="3009"/>
      <c r="O193" s="3009"/>
      <c r="P193" s="3009"/>
      <c r="Q193" s="3009"/>
      <c r="R193" s="3009"/>
      <c r="S193" s="3010"/>
      <c r="T193" s="3010"/>
      <c r="U193" s="3010"/>
      <c r="V193" s="3010"/>
      <c r="W193" s="3011" t="s">
        <v>7022</v>
      </c>
      <c r="X193" s="3012"/>
      <c r="Y193" s="3012"/>
      <c r="Z193" s="3012"/>
      <c r="AA193" s="3012"/>
      <c r="AB193" s="3013"/>
      <c r="AC193" s="3014" t="s">
        <v>2563</v>
      </c>
      <c r="AD193" s="3014"/>
      <c r="AE193" s="3014"/>
      <c r="AF193" s="3014"/>
      <c r="AG193" s="3014"/>
      <c r="AH193" s="3014"/>
      <c r="AI193" s="3014"/>
      <c r="AJ193" s="1045" t="s">
        <v>2560</v>
      </c>
    </row>
    <row r="194" spans="1:36" ht="49.5" customHeight="1">
      <c r="A194" s="1076" t="s">
        <v>2564</v>
      </c>
      <c r="B194" s="3015" t="s">
        <v>2565</v>
      </c>
      <c r="C194" s="3015"/>
      <c r="D194" s="3015"/>
      <c r="E194" s="3015"/>
      <c r="F194" s="3015"/>
      <c r="G194" s="3015"/>
      <c r="H194" s="3015"/>
      <c r="I194" s="3009" t="s">
        <v>788</v>
      </c>
      <c r="J194" s="3009"/>
      <c r="K194" s="3009"/>
      <c r="L194" s="3009"/>
      <c r="M194" s="3009"/>
      <c r="N194" s="3009"/>
      <c r="O194" s="3009"/>
      <c r="P194" s="3009"/>
      <c r="Q194" s="3009"/>
      <c r="R194" s="3009"/>
      <c r="S194" s="3010"/>
      <c r="T194" s="3010"/>
      <c r="U194" s="3010"/>
      <c r="V194" s="3010"/>
      <c r="W194" s="3011" t="s">
        <v>791</v>
      </c>
      <c r="X194" s="3012"/>
      <c r="Y194" s="3012"/>
      <c r="Z194" s="3012"/>
      <c r="AA194" s="3012"/>
      <c r="AB194" s="3013"/>
      <c r="AC194" s="3014" t="s">
        <v>2566</v>
      </c>
      <c r="AD194" s="3014"/>
      <c r="AE194" s="3014"/>
      <c r="AF194" s="3014"/>
      <c r="AG194" s="3014"/>
      <c r="AH194" s="3014"/>
      <c r="AI194" s="3014"/>
      <c r="AJ194" s="1045" t="s">
        <v>2564</v>
      </c>
    </row>
    <row r="195" spans="1:36" ht="49.5" customHeight="1">
      <c r="A195" s="1076" t="s">
        <v>2567</v>
      </c>
      <c r="B195" s="3015" t="s">
        <v>2568</v>
      </c>
      <c r="C195" s="3015"/>
      <c r="D195" s="3015"/>
      <c r="E195" s="3015"/>
      <c r="F195" s="3015"/>
      <c r="G195" s="3015"/>
      <c r="H195" s="3015"/>
      <c r="I195" s="3016" t="s">
        <v>775</v>
      </c>
      <c r="J195" s="3016"/>
      <c r="K195" s="3016"/>
      <c r="L195" s="3016"/>
      <c r="M195" s="3016"/>
      <c r="N195" s="3016"/>
      <c r="O195" s="3009" t="s">
        <v>2569</v>
      </c>
      <c r="P195" s="3009"/>
      <c r="Q195" s="3009"/>
      <c r="R195" s="3009"/>
      <c r="S195" s="3010"/>
      <c r="T195" s="3010"/>
      <c r="U195" s="3010"/>
      <c r="V195" s="3010"/>
      <c r="W195" s="3011" t="s">
        <v>776</v>
      </c>
      <c r="X195" s="3012"/>
      <c r="Y195" s="3012"/>
      <c r="Z195" s="3012"/>
      <c r="AA195" s="3012"/>
      <c r="AB195" s="3013"/>
      <c r="AC195" s="3014" t="s">
        <v>2570</v>
      </c>
      <c r="AD195" s="3014"/>
      <c r="AE195" s="3014"/>
      <c r="AF195" s="3014"/>
      <c r="AG195" s="3014"/>
      <c r="AH195" s="3014"/>
      <c r="AI195" s="3014"/>
      <c r="AJ195" s="1045" t="s">
        <v>2567</v>
      </c>
    </row>
    <row r="196" spans="1:36" ht="49.5" customHeight="1">
      <c r="A196" s="1076" t="s">
        <v>2571</v>
      </c>
      <c r="B196" s="3015" t="s">
        <v>2572</v>
      </c>
      <c r="C196" s="3015"/>
      <c r="D196" s="3015"/>
      <c r="E196" s="3015"/>
      <c r="F196" s="3015"/>
      <c r="G196" s="3015"/>
      <c r="H196" s="3015"/>
      <c r="I196" s="3009" t="s">
        <v>801</v>
      </c>
      <c r="J196" s="3009"/>
      <c r="K196" s="3009"/>
      <c r="L196" s="3009"/>
      <c r="M196" s="3009"/>
      <c r="N196" s="3009"/>
      <c r="O196" s="3009"/>
      <c r="P196" s="3009"/>
      <c r="Q196" s="3009"/>
      <c r="R196" s="3009"/>
      <c r="S196" s="3010"/>
      <c r="T196" s="3010"/>
      <c r="U196" s="3010"/>
      <c r="V196" s="3010"/>
      <c r="W196" s="3011" t="s">
        <v>7023</v>
      </c>
      <c r="X196" s="3012"/>
      <c r="Y196" s="3012"/>
      <c r="Z196" s="3012"/>
      <c r="AA196" s="3012"/>
      <c r="AB196" s="3013"/>
      <c r="AC196" s="3014" t="s">
        <v>2573</v>
      </c>
      <c r="AD196" s="3014"/>
      <c r="AE196" s="3014"/>
      <c r="AF196" s="3014"/>
      <c r="AG196" s="3014"/>
      <c r="AH196" s="3014"/>
      <c r="AI196" s="3014"/>
      <c r="AJ196" s="1045" t="s">
        <v>2571</v>
      </c>
    </row>
    <row r="197" spans="1:36" ht="49.5" customHeight="1">
      <c r="A197" s="1076" t="s">
        <v>2574</v>
      </c>
      <c r="B197" s="3015" t="s">
        <v>2575</v>
      </c>
      <c r="C197" s="3015"/>
      <c r="D197" s="3015"/>
      <c r="E197" s="3015"/>
      <c r="F197" s="3015"/>
      <c r="G197" s="3015"/>
      <c r="H197" s="3015"/>
      <c r="I197" s="3009" t="s">
        <v>788</v>
      </c>
      <c r="J197" s="3009"/>
      <c r="K197" s="3009"/>
      <c r="L197" s="3009"/>
      <c r="M197" s="3009"/>
      <c r="N197" s="3009"/>
      <c r="O197" s="3009" t="s">
        <v>2576</v>
      </c>
      <c r="P197" s="3009"/>
      <c r="Q197" s="3009"/>
      <c r="R197" s="3009"/>
      <c r="S197" s="3010"/>
      <c r="T197" s="3010"/>
      <c r="U197" s="3010"/>
      <c r="V197" s="3010"/>
      <c r="W197" s="3011" t="s">
        <v>791</v>
      </c>
      <c r="X197" s="3012"/>
      <c r="Y197" s="3012"/>
      <c r="Z197" s="3012"/>
      <c r="AA197" s="3012"/>
      <c r="AB197" s="3013"/>
      <c r="AC197" s="3014" t="s">
        <v>2577</v>
      </c>
      <c r="AD197" s="3014"/>
      <c r="AE197" s="3014"/>
      <c r="AF197" s="3014"/>
      <c r="AG197" s="3014"/>
      <c r="AH197" s="3014"/>
      <c r="AI197" s="3014"/>
      <c r="AJ197" s="1045" t="s">
        <v>2574</v>
      </c>
    </row>
    <row r="198" spans="1:36" ht="49.5" customHeight="1">
      <c r="A198" s="1076" t="s">
        <v>2578</v>
      </c>
      <c r="B198" s="3015" t="s">
        <v>2579</v>
      </c>
      <c r="C198" s="3015"/>
      <c r="D198" s="3015"/>
      <c r="E198" s="3015"/>
      <c r="F198" s="3015"/>
      <c r="G198" s="3015"/>
      <c r="H198" s="3015"/>
      <c r="I198" s="3009" t="s">
        <v>775</v>
      </c>
      <c r="J198" s="3009"/>
      <c r="K198" s="3009"/>
      <c r="L198" s="3009"/>
      <c r="M198" s="3009"/>
      <c r="N198" s="3009"/>
      <c r="O198" s="3009" t="s">
        <v>2580</v>
      </c>
      <c r="P198" s="3009"/>
      <c r="Q198" s="3009"/>
      <c r="R198" s="3009"/>
      <c r="S198" s="3010"/>
      <c r="T198" s="3010"/>
      <c r="U198" s="3010"/>
      <c r="V198" s="3010"/>
      <c r="W198" s="3011" t="s">
        <v>776</v>
      </c>
      <c r="X198" s="3012"/>
      <c r="Y198" s="3012"/>
      <c r="Z198" s="3012"/>
      <c r="AA198" s="3012"/>
      <c r="AB198" s="3013"/>
      <c r="AC198" s="3014" t="s">
        <v>2581</v>
      </c>
      <c r="AD198" s="3014"/>
      <c r="AE198" s="3014"/>
      <c r="AF198" s="3014"/>
      <c r="AG198" s="3014"/>
      <c r="AH198" s="3014"/>
      <c r="AI198" s="3014"/>
      <c r="AJ198" s="1045" t="s">
        <v>2578</v>
      </c>
    </row>
    <row r="199" spans="1:36" ht="49.5" customHeight="1">
      <c r="A199" s="1076" t="s">
        <v>2582</v>
      </c>
      <c r="B199" s="3015" t="s">
        <v>2583</v>
      </c>
      <c r="C199" s="3015"/>
      <c r="D199" s="3015"/>
      <c r="E199" s="3015"/>
      <c r="F199" s="3015"/>
      <c r="G199" s="3015"/>
      <c r="H199" s="3015"/>
      <c r="I199" s="3009" t="s">
        <v>2584</v>
      </c>
      <c r="J199" s="3009"/>
      <c r="K199" s="3009"/>
      <c r="L199" s="3009"/>
      <c r="M199" s="3009"/>
      <c r="N199" s="3009"/>
      <c r="O199" s="3009"/>
      <c r="P199" s="3009"/>
      <c r="Q199" s="3009"/>
      <c r="R199" s="3009"/>
      <c r="S199" s="3010"/>
      <c r="T199" s="3010"/>
      <c r="U199" s="3010"/>
      <c r="V199" s="3010"/>
      <c r="W199" s="3011" t="s">
        <v>7025</v>
      </c>
      <c r="X199" s="3012"/>
      <c r="Y199" s="3012"/>
      <c r="Z199" s="3012"/>
      <c r="AA199" s="3012"/>
      <c r="AB199" s="3013"/>
      <c r="AC199" s="3014" t="s">
        <v>2585</v>
      </c>
      <c r="AD199" s="3014"/>
      <c r="AE199" s="3014"/>
      <c r="AF199" s="3014"/>
      <c r="AG199" s="3014"/>
      <c r="AH199" s="3014"/>
      <c r="AI199" s="3014"/>
      <c r="AJ199" s="1045" t="s">
        <v>2582</v>
      </c>
    </row>
    <row r="200" spans="1:36" ht="49.5" customHeight="1">
      <c r="A200" s="1076" t="s">
        <v>2586</v>
      </c>
      <c r="B200" s="3015" t="s">
        <v>2587</v>
      </c>
      <c r="C200" s="3015"/>
      <c r="D200" s="3015"/>
      <c r="E200" s="3015"/>
      <c r="F200" s="3015"/>
      <c r="G200" s="3015"/>
      <c r="H200" s="3015"/>
      <c r="I200" s="3016" t="s">
        <v>788</v>
      </c>
      <c r="J200" s="3016"/>
      <c r="K200" s="3016"/>
      <c r="L200" s="3016"/>
      <c r="M200" s="3016"/>
      <c r="N200" s="3016"/>
      <c r="O200" s="3009"/>
      <c r="P200" s="3009"/>
      <c r="Q200" s="3009"/>
      <c r="R200" s="3009"/>
      <c r="S200" s="3010"/>
      <c r="T200" s="3010"/>
      <c r="U200" s="3010"/>
      <c r="V200" s="3010"/>
      <c r="W200" s="3011" t="s">
        <v>791</v>
      </c>
      <c r="X200" s="3012"/>
      <c r="Y200" s="3012"/>
      <c r="Z200" s="3012"/>
      <c r="AA200" s="3012"/>
      <c r="AB200" s="3013"/>
      <c r="AC200" s="3014" t="s">
        <v>2588</v>
      </c>
      <c r="AD200" s="3014"/>
      <c r="AE200" s="3014"/>
      <c r="AF200" s="3014"/>
      <c r="AG200" s="3014"/>
      <c r="AH200" s="3014"/>
      <c r="AI200" s="3014"/>
      <c r="AJ200" s="1045" t="s">
        <v>2586</v>
      </c>
    </row>
    <row r="201" spans="1:36" ht="49.5" customHeight="1">
      <c r="A201" s="1076" t="s">
        <v>2589</v>
      </c>
      <c r="B201" s="3015" t="s">
        <v>2590</v>
      </c>
      <c r="C201" s="3015"/>
      <c r="D201" s="3015"/>
      <c r="E201" s="3015"/>
      <c r="F201" s="3015"/>
      <c r="G201" s="3015"/>
      <c r="H201" s="3015"/>
      <c r="I201" s="3016" t="s">
        <v>788</v>
      </c>
      <c r="J201" s="3016"/>
      <c r="K201" s="3016"/>
      <c r="L201" s="3016"/>
      <c r="M201" s="3016"/>
      <c r="N201" s="3016"/>
      <c r="O201" s="3009" t="s">
        <v>2591</v>
      </c>
      <c r="P201" s="3009"/>
      <c r="Q201" s="3009"/>
      <c r="R201" s="3009"/>
      <c r="S201" s="3010"/>
      <c r="T201" s="3010"/>
      <c r="U201" s="3010"/>
      <c r="V201" s="3010"/>
      <c r="W201" s="3011" t="s">
        <v>791</v>
      </c>
      <c r="X201" s="3012"/>
      <c r="Y201" s="3012"/>
      <c r="Z201" s="3012"/>
      <c r="AA201" s="3012"/>
      <c r="AB201" s="3013"/>
      <c r="AC201" s="3014" t="s">
        <v>2592</v>
      </c>
      <c r="AD201" s="3014"/>
      <c r="AE201" s="3014"/>
      <c r="AF201" s="3014"/>
      <c r="AG201" s="3014"/>
      <c r="AH201" s="3014"/>
      <c r="AI201" s="3014"/>
      <c r="AJ201" s="1045" t="s">
        <v>2589</v>
      </c>
    </row>
    <row r="202" spans="1:36" ht="49.5" customHeight="1">
      <c r="A202" s="1076" t="s">
        <v>2593</v>
      </c>
      <c r="B202" s="3015" t="s">
        <v>2594</v>
      </c>
      <c r="C202" s="3015"/>
      <c r="D202" s="3015"/>
      <c r="E202" s="3015"/>
      <c r="F202" s="3015"/>
      <c r="G202" s="3015"/>
      <c r="H202" s="3015"/>
      <c r="I202" s="3016" t="s">
        <v>775</v>
      </c>
      <c r="J202" s="3016"/>
      <c r="K202" s="3016"/>
      <c r="L202" s="3016"/>
      <c r="M202" s="3016"/>
      <c r="N202" s="3016"/>
      <c r="O202" s="3009"/>
      <c r="P202" s="3009"/>
      <c r="Q202" s="3009"/>
      <c r="R202" s="3009"/>
      <c r="S202" s="3010"/>
      <c r="T202" s="3010"/>
      <c r="U202" s="3010"/>
      <c r="V202" s="3010"/>
      <c r="W202" s="3011" t="s">
        <v>776</v>
      </c>
      <c r="X202" s="3012"/>
      <c r="Y202" s="3012"/>
      <c r="Z202" s="3012"/>
      <c r="AA202" s="3012"/>
      <c r="AB202" s="3013"/>
      <c r="AC202" s="3014" t="s">
        <v>2595</v>
      </c>
      <c r="AD202" s="3014"/>
      <c r="AE202" s="3014"/>
      <c r="AF202" s="3014"/>
      <c r="AG202" s="3014"/>
      <c r="AH202" s="3014"/>
      <c r="AI202" s="3014"/>
      <c r="AJ202" s="1045" t="s">
        <v>2593</v>
      </c>
    </row>
    <row r="203" spans="1:36" ht="49.5" customHeight="1">
      <c r="A203" s="1076" t="s">
        <v>2596</v>
      </c>
      <c r="B203" s="3015" t="s">
        <v>2597</v>
      </c>
      <c r="C203" s="3015"/>
      <c r="D203" s="3015"/>
      <c r="E203" s="3015"/>
      <c r="F203" s="3015"/>
      <c r="G203" s="3015"/>
      <c r="H203" s="3015"/>
      <c r="I203" s="3016" t="s">
        <v>2598</v>
      </c>
      <c r="J203" s="3016"/>
      <c r="K203" s="3016"/>
      <c r="L203" s="3016"/>
      <c r="M203" s="3016"/>
      <c r="N203" s="3016"/>
      <c r="O203" s="3009"/>
      <c r="P203" s="3009"/>
      <c r="Q203" s="3009"/>
      <c r="R203" s="3009"/>
      <c r="S203" s="3010"/>
      <c r="T203" s="3010"/>
      <c r="U203" s="3010"/>
      <c r="V203" s="3010"/>
      <c r="W203" s="3011" t="s">
        <v>7024</v>
      </c>
      <c r="X203" s="3012"/>
      <c r="Y203" s="3012"/>
      <c r="Z203" s="3012"/>
      <c r="AA203" s="3012"/>
      <c r="AB203" s="3013"/>
      <c r="AC203" s="3014" t="s">
        <v>2599</v>
      </c>
      <c r="AD203" s="3014"/>
      <c r="AE203" s="3014"/>
      <c r="AF203" s="3014"/>
      <c r="AG203" s="3014"/>
      <c r="AH203" s="3014"/>
      <c r="AI203" s="3014"/>
      <c r="AJ203" s="1045" t="s">
        <v>2596</v>
      </c>
    </row>
    <row r="204" spans="1:36" ht="49.5" customHeight="1">
      <c r="A204" s="1076" t="s">
        <v>2600</v>
      </c>
      <c r="B204" s="3015" t="s">
        <v>2601</v>
      </c>
      <c r="C204" s="3015"/>
      <c r="D204" s="3015"/>
      <c r="E204" s="3015"/>
      <c r="F204" s="3015"/>
      <c r="G204" s="3015"/>
      <c r="H204" s="3015"/>
      <c r="I204" s="3016" t="s">
        <v>775</v>
      </c>
      <c r="J204" s="3016"/>
      <c r="K204" s="3016"/>
      <c r="L204" s="3016"/>
      <c r="M204" s="3016"/>
      <c r="N204" s="3016"/>
      <c r="O204" s="3016" t="s">
        <v>2602</v>
      </c>
      <c r="P204" s="3016"/>
      <c r="Q204" s="3016"/>
      <c r="R204" s="3016"/>
      <c r="S204" s="3010"/>
      <c r="T204" s="3010"/>
      <c r="U204" s="3010"/>
      <c r="V204" s="3010"/>
      <c r="W204" s="3011" t="s">
        <v>776</v>
      </c>
      <c r="X204" s="3012"/>
      <c r="Y204" s="3012"/>
      <c r="Z204" s="3012"/>
      <c r="AA204" s="3012"/>
      <c r="AB204" s="3013"/>
      <c r="AC204" s="3014" t="s">
        <v>2603</v>
      </c>
      <c r="AD204" s="3014"/>
      <c r="AE204" s="3014"/>
      <c r="AF204" s="3014"/>
      <c r="AG204" s="3014"/>
      <c r="AH204" s="3014"/>
      <c r="AI204" s="3014"/>
      <c r="AJ204" s="1045" t="s">
        <v>2600</v>
      </c>
    </row>
    <row r="205" spans="1:36" ht="70.2" customHeight="1">
      <c r="A205" s="1076" t="s">
        <v>2604</v>
      </c>
      <c r="B205" s="3015" t="s">
        <v>2605</v>
      </c>
      <c r="C205" s="3015"/>
      <c r="D205" s="3015"/>
      <c r="E205" s="3015"/>
      <c r="F205" s="3015"/>
      <c r="G205" s="3015"/>
      <c r="H205" s="3015"/>
      <c r="I205" s="3016" t="s">
        <v>2606</v>
      </c>
      <c r="J205" s="3016"/>
      <c r="K205" s="3016"/>
      <c r="L205" s="3016"/>
      <c r="M205" s="3016"/>
      <c r="N205" s="3016"/>
      <c r="O205" s="3009"/>
      <c r="P205" s="3009"/>
      <c r="Q205" s="3009"/>
      <c r="R205" s="3009"/>
      <c r="S205" s="3010"/>
      <c r="T205" s="3010"/>
      <c r="U205" s="3010"/>
      <c r="V205" s="3010"/>
      <c r="W205" s="3017" t="s">
        <v>7026</v>
      </c>
      <c r="X205" s="3018"/>
      <c r="Y205" s="3018"/>
      <c r="Z205" s="3018"/>
      <c r="AA205" s="3018"/>
      <c r="AB205" s="3019"/>
      <c r="AC205" s="3014" t="s">
        <v>2607</v>
      </c>
      <c r="AD205" s="3014"/>
      <c r="AE205" s="3014"/>
      <c r="AF205" s="3014"/>
      <c r="AG205" s="3014"/>
      <c r="AH205" s="3014"/>
      <c r="AI205" s="3014"/>
      <c r="AJ205" s="1045" t="s">
        <v>2604</v>
      </c>
    </row>
    <row r="206" spans="1:36" s="1082" customFormat="1" ht="30" customHeight="1">
      <c r="A206" s="1032" t="s">
        <v>2608</v>
      </c>
      <c r="B206" s="1033"/>
      <c r="C206" s="1077"/>
      <c r="D206" s="1077"/>
      <c r="E206" s="1077"/>
      <c r="F206" s="1077"/>
      <c r="G206" s="1078"/>
      <c r="H206" s="1078"/>
      <c r="I206" s="1078"/>
      <c r="J206" s="1078"/>
      <c r="K206" s="1078"/>
      <c r="L206" s="1078"/>
      <c r="M206" s="1078"/>
      <c r="N206" s="1078"/>
      <c r="O206" s="1078"/>
      <c r="P206" s="1078"/>
      <c r="Q206" s="1078"/>
      <c r="R206" s="1079"/>
      <c r="S206" s="1080"/>
      <c r="T206" s="1081"/>
      <c r="U206" s="1081"/>
      <c r="V206" s="1081"/>
      <c r="W206" s="1081"/>
      <c r="X206" s="1081"/>
      <c r="Y206" s="1081"/>
      <c r="Z206" s="1081"/>
      <c r="AA206" s="1081"/>
      <c r="AB206" s="1081"/>
      <c r="AC206" s="1081"/>
      <c r="AD206" s="1081"/>
      <c r="AE206" s="1081"/>
      <c r="AF206" s="1081"/>
      <c r="AG206" s="1033"/>
      <c r="AH206" s="1033"/>
      <c r="AI206" s="1033"/>
      <c r="AJ206" s="991" t="s">
        <v>2609</v>
      </c>
    </row>
    <row r="207" spans="1:36" s="1086" customFormat="1" ht="72" customHeight="1">
      <c r="A207" s="1083" t="s">
        <v>182</v>
      </c>
      <c r="B207" s="1083" t="s">
        <v>2144</v>
      </c>
      <c r="C207" s="3020" t="s">
        <v>2610</v>
      </c>
      <c r="D207" s="3020"/>
      <c r="E207" s="3020" t="s">
        <v>2611</v>
      </c>
      <c r="F207" s="3020"/>
      <c r="G207" s="3020"/>
      <c r="H207" s="994" t="s">
        <v>575</v>
      </c>
      <c r="I207" s="994" t="s">
        <v>1179</v>
      </c>
      <c r="J207" s="992" t="s">
        <v>2612</v>
      </c>
      <c r="K207" s="994" t="s">
        <v>2613</v>
      </c>
      <c r="L207" s="994" t="s">
        <v>2614</v>
      </c>
      <c r="M207" s="3021" t="s">
        <v>2615</v>
      </c>
      <c r="N207" s="3021"/>
      <c r="O207" s="3021"/>
      <c r="P207" s="3021"/>
      <c r="Q207" s="3020" t="s">
        <v>195</v>
      </c>
      <c r="R207" s="3020"/>
      <c r="S207" s="3020" t="s">
        <v>196</v>
      </c>
      <c r="T207" s="3020"/>
      <c r="U207" s="3022" t="s">
        <v>2616</v>
      </c>
      <c r="V207" s="3022"/>
      <c r="W207" s="3022"/>
      <c r="X207" s="3022"/>
      <c r="Y207" s="995" t="s">
        <v>2617</v>
      </c>
      <c r="Z207" s="995" t="s">
        <v>2618</v>
      </c>
      <c r="AA207" s="995" t="s">
        <v>2619</v>
      </c>
      <c r="AB207" s="992" t="s">
        <v>1183</v>
      </c>
      <c r="AC207" s="995" t="s">
        <v>1184</v>
      </c>
      <c r="AD207" s="2995" t="s">
        <v>2620</v>
      </c>
      <c r="AE207" s="2995"/>
      <c r="AF207" s="2995"/>
      <c r="AG207" s="2995" t="s">
        <v>2621</v>
      </c>
      <c r="AH207" s="2995"/>
      <c r="AI207" s="995" t="s">
        <v>2622</v>
      </c>
      <c r="AJ207" s="995" t="s">
        <v>577</v>
      </c>
    </row>
    <row r="208" spans="1:36" s="1092" customFormat="1" ht="49.5" customHeight="1">
      <c r="A208" s="1087" t="s">
        <v>2623</v>
      </c>
      <c r="B208" s="1088"/>
      <c r="C208" s="3023" t="s">
        <v>1165</v>
      </c>
      <c r="D208" s="3023"/>
      <c r="E208" s="3023" t="s">
        <v>1165</v>
      </c>
      <c r="F208" s="3023"/>
      <c r="G208" s="3023"/>
      <c r="H208" s="1089" t="s">
        <v>1165</v>
      </c>
      <c r="I208" s="1089" t="s">
        <v>1165</v>
      </c>
      <c r="J208" s="1089" t="s">
        <v>1165</v>
      </c>
      <c r="K208" s="1089" t="s">
        <v>1165</v>
      </c>
      <c r="L208" s="1089" t="s">
        <v>1165</v>
      </c>
      <c r="M208" s="3023" t="s">
        <v>1165</v>
      </c>
      <c r="N208" s="3023"/>
      <c r="O208" s="3023"/>
      <c r="P208" s="3023"/>
      <c r="Q208" s="3024" t="s">
        <v>1165</v>
      </c>
      <c r="R208" s="3025"/>
      <c r="S208" s="2626" t="s">
        <v>617</v>
      </c>
      <c r="T208" s="2626" t="s">
        <v>617</v>
      </c>
      <c r="U208" s="2626" t="s">
        <v>617</v>
      </c>
      <c r="V208" s="2626" t="s">
        <v>617</v>
      </c>
      <c r="W208" s="2626" t="s">
        <v>617</v>
      </c>
      <c r="X208" s="2626" t="s">
        <v>617</v>
      </c>
      <c r="Y208" s="2626" t="s">
        <v>617</v>
      </c>
      <c r="Z208" s="2626" t="s">
        <v>617</v>
      </c>
      <c r="AA208" s="2626" t="s">
        <v>617</v>
      </c>
      <c r="AB208" s="2626" t="s">
        <v>617</v>
      </c>
      <c r="AC208" s="2626" t="s">
        <v>617</v>
      </c>
      <c r="AD208" s="2626" t="s">
        <v>617</v>
      </c>
      <c r="AE208" s="2626" t="s">
        <v>617</v>
      </c>
      <c r="AF208" s="2626" t="s">
        <v>617</v>
      </c>
      <c r="AG208" s="2626" t="s">
        <v>617</v>
      </c>
      <c r="AH208" s="2626" t="s">
        <v>617</v>
      </c>
      <c r="AI208" s="140" t="s">
        <v>617</v>
      </c>
      <c r="AJ208" s="1058" t="s">
        <v>2623</v>
      </c>
    </row>
    <row r="209" spans="1:36" s="1092" customFormat="1" ht="49.5" customHeight="1">
      <c r="A209" s="1087" t="s">
        <v>2624</v>
      </c>
      <c r="B209" s="1088"/>
      <c r="C209" s="3026"/>
      <c r="D209" s="3026"/>
      <c r="E209" s="3027"/>
      <c r="F209" s="3027"/>
      <c r="G209" s="3027"/>
      <c r="H209" s="1087"/>
      <c r="I209" s="1087"/>
      <c r="J209" s="1087"/>
      <c r="K209" s="1087"/>
      <c r="L209" s="1087"/>
      <c r="M209" s="3027"/>
      <c r="N209" s="3027"/>
      <c r="O209" s="3027"/>
      <c r="P209" s="3027"/>
      <c r="Q209" s="3027"/>
      <c r="R209" s="3027"/>
      <c r="S209" s="3028"/>
      <c r="T209" s="3028"/>
      <c r="U209" s="3028"/>
      <c r="V209" s="3028"/>
      <c r="W209" s="3028"/>
      <c r="X209" s="3028"/>
      <c r="Y209" s="140"/>
      <c r="Z209" s="140"/>
      <c r="AA209" s="1059"/>
      <c r="AB209" s="1059"/>
      <c r="AC209" s="1058"/>
      <c r="AD209" s="1091"/>
      <c r="AE209" s="3029"/>
      <c r="AF209" s="3029"/>
      <c r="AG209" s="3026"/>
      <c r="AH209" s="3026"/>
      <c r="AI209" s="140"/>
      <c r="AJ209" s="1058" t="s">
        <v>2624</v>
      </c>
    </row>
    <row r="210" spans="1:36" s="1092" customFormat="1" ht="49.5" customHeight="1">
      <c r="A210" s="1087" t="s">
        <v>2625</v>
      </c>
      <c r="B210" s="1088"/>
      <c r="C210" s="3026"/>
      <c r="D210" s="3026"/>
      <c r="E210" s="3027"/>
      <c r="F210" s="3027"/>
      <c r="G210" s="3027"/>
      <c r="H210" s="1087"/>
      <c r="I210" s="1087"/>
      <c r="J210" s="1087"/>
      <c r="K210" s="1087"/>
      <c r="L210" s="1087"/>
      <c r="M210" s="3027"/>
      <c r="N210" s="3027"/>
      <c r="O210" s="3027"/>
      <c r="P210" s="3027"/>
      <c r="Q210" s="3027"/>
      <c r="R210" s="3027"/>
      <c r="S210" s="3028"/>
      <c r="T210" s="3028"/>
      <c r="U210" s="3028"/>
      <c r="V210" s="3028"/>
      <c r="W210" s="3028"/>
      <c r="X210" s="3028"/>
      <c r="Y210" s="140"/>
      <c r="Z210" s="140"/>
      <c r="AA210" s="1059"/>
      <c r="AB210" s="1059"/>
      <c r="AC210" s="1058"/>
      <c r="AD210" s="1091"/>
      <c r="AE210" s="3029"/>
      <c r="AF210" s="3029"/>
      <c r="AG210" s="3026"/>
      <c r="AH210" s="3026"/>
      <c r="AI210" s="140"/>
      <c r="AJ210" s="1058" t="s">
        <v>2625</v>
      </c>
    </row>
    <row r="211" spans="1:36" s="1092" customFormat="1" ht="49.5" customHeight="1">
      <c r="A211" s="1087" t="s">
        <v>2626</v>
      </c>
      <c r="B211" s="1088"/>
      <c r="C211" s="3026"/>
      <c r="D211" s="3026"/>
      <c r="E211" s="3027"/>
      <c r="F211" s="3027"/>
      <c r="G211" s="3027"/>
      <c r="H211" s="1087"/>
      <c r="I211" s="1087"/>
      <c r="J211" s="1087"/>
      <c r="K211" s="1087"/>
      <c r="L211" s="1087"/>
      <c r="M211" s="3027"/>
      <c r="N211" s="3027"/>
      <c r="O211" s="3027"/>
      <c r="P211" s="3027"/>
      <c r="Q211" s="3027"/>
      <c r="R211" s="3027"/>
      <c r="S211" s="3028"/>
      <c r="T211" s="3028"/>
      <c r="U211" s="3028"/>
      <c r="V211" s="3028"/>
      <c r="W211" s="3028"/>
      <c r="X211" s="3028"/>
      <c r="Y211" s="140"/>
      <c r="Z211" s="140"/>
      <c r="AA211" s="1059"/>
      <c r="AB211" s="1059"/>
      <c r="AC211" s="1058"/>
      <c r="AD211" s="1091"/>
      <c r="AE211" s="3029"/>
      <c r="AF211" s="3029"/>
      <c r="AG211" s="3026"/>
      <c r="AH211" s="3026"/>
      <c r="AI211" s="140"/>
      <c r="AJ211" s="1058" t="s">
        <v>2626</v>
      </c>
    </row>
    <row r="212" spans="1:36" s="1092" customFormat="1" ht="49.5" customHeight="1">
      <c r="A212" s="1087" t="s">
        <v>2627</v>
      </c>
      <c r="B212" s="1088"/>
      <c r="C212" s="3026"/>
      <c r="D212" s="3026"/>
      <c r="E212" s="3027"/>
      <c r="F212" s="3027"/>
      <c r="G212" s="3027"/>
      <c r="H212" s="1087"/>
      <c r="I212" s="1087"/>
      <c r="J212" s="1087"/>
      <c r="K212" s="1087"/>
      <c r="L212" s="1087"/>
      <c r="M212" s="3027"/>
      <c r="N212" s="3027"/>
      <c r="O212" s="3027"/>
      <c r="P212" s="3027"/>
      <c r="Q212" s="3027"/>
      <c r="R212" s="3027"/>
      <c r="S212" s="3028"/>
      <c r="T212" s="3028"/>
      <c r="U212" s="3028"/>
      <c r="V212" s="3028"/>
      <c r="W212" s="3028"/>
      <c r="X212" s="3028"/>
      <c r="Y212" s="140"/>
      <c r="Z212" s="140"/>
      <c r="AA212" s="1059"/>
      <c r="AB212" s="1059"/>
      <c r="AC212" s="1058"/>
      <c r="AD212" s="1091"/>
      <c r="AE212" s="3029"/>
      <c r="AF212" s="3029"/>
      <c r="AG212" s="3026"/>
      <c r="AH212" s="3026"/>
      <c r="AI212" s="140"/>
      <c r="AJ212" s="1058" t="s">
        <v>2627</v>
      </c>
    </row>
    <row r="213" spans="1:36" s="1092" customFormat="1" ht="49.5" customHeight="1">
      <c r="A213" s="1087" t="s">
        <v>2628</v>
      </c>
      <c r="B213" s="1088"/>
      <c r="C213" s="3026"/>
      <c r="D213" s="3026"/>
      <c r="E213" s="3027"/>
      <c r="F213" s="3027"/>
      <c r="G213" s="3027"/>
      <c r="H213" s="1087"/>
      <c r="I213" s="1087"/>
      <c r="J213" s="1087"/>
      <c r="K213" s="1087"/>
      <c r="L213" s="1087"/>
      <c r="M213" s="3027"/>
      <c r="N213" s="3027"/>
      <c r="O213" s="3027"/>
      <c r="P213" s="3027"/>
      <c r="Q213" s="3027"/>
      <c r="R213" s="3027"/>
      <c r="S213" s="3028"/>
      <c r="T213" s="3028"/>
      <c r="U213" s="3028"/>
      <c r="V213" s="3028"/>
      <c r="W213" s="3028"/>
      <c r="X213" s="3028"/>
      <c r="Y213" s="140"/>
      <c r="Z213" s="140"/>
      <c r="AA213" s="1059"/>
      <c r="AB213" s="1059"/>
      <c r="AC213" s="1058"/>
      <c r="AD213" s="1091"/>
      <c r="AE213" s="3029"/>
      <c r="AF213" s="3029"/>
      <c r="AG213" s="3026"/>
      <c r="AH213" s="3026"/>
      <c r="AI213" s="140"/>
      <c r="AJ213" s="1058" t="s">
        <v>2628</v>
      </c>
    </row>
    <row r="214" spans="1:36" s="1092" customFormat="1" ht="49.5" customHeight="1">
      <c r="A214" s="1087" t="s">
        <v>2629</v>
      </c>
      <c r="B214" s="1088"/>
      <c r="C214" s="3026"/>
      <c r="D214" s="3026"/>
      <c r="E214" s="3027"/>
      <c r="F214" s="3027"/>
      <c r="G214" s="3027"/>
      <c r="H214" s="1087"/>
      <c r="I214" s="1087"/>
      <c r="J214" s="1087"/>
      <c r="K214" s="1087"/>
      <c r="L214" s="1087"/>
      <c r="M214" s="3027"/>
      <c r="N214" s="3027"/>
      <c r="O214" s="3027"/>
      <c r="P214" s="3027"/>
      <c r="Q214" s="3027"/>
      <c r="R214" s="3027"/>
      <c r="S214" s="3028"/>
      <c r="T214" s="3028"/>
      <c r="U214" s="3028"/>
      <c r="V214" s="3028"/>
      <c r="W214" s="3028"/>
      <c r="X214" s="3028"/>
      <c r="Y214" s="140"/>
      <c r="Z214" s="140"/>
      <c r="AA214" s="1059"/>
      <c r="AB214" s="1059"/>
      <c r="AC214" s="1058"/>
      <c r="AD214" s="1091"/>
      <c r="AE214" s="3029"/>
      <c r="AF214" s="3029"/>
      <c r="AG214" s="3026"/>
      <c r="AH214" s="3026"/>
      <c r="AI214" s="140"/>
      <c r="AJ214" s="1058" t="s">
        <v>2629</v>
      </c>
    </row>
    <row r="215" spans="1:36" s="1092" customFormat="1" ht="49.5" customHeight="1">
      <c r="A215" s="1087" t="s">
        <v>2630</v>
      </c>
      <c r="B215" s="1088"/>
      <c r="C215" s="3026"/>
      <c r="D215" s="3026"/>
      <c r="E215" s="3027"/>
      <c r="F215" s="3027"/>
      <c r="G215" s="3027"/>
      <c r="H215" s="1087"/>
      <c r="I215" s="1087"/>
      <c r="J215" s="1087"/>
      <c r="K215" s="1087"/>
      <c r="L215" s="1087"/>
      <c r="M215" s="3027"/>
      <c r="N215" s="3027"/>
      <c r="O215" s="3027"/>
      <c r="P215" s="3027"/>
      <c r="Q215" s="3027"/>
      <c r="R215" s="3027"/>
      <c r="S215" s="3028"/>
      <c r="T215" s="3028"/>
      <c r="U215" s="3028"/>
      <c r="V215" s="3028"/>
      <c r="W215" s="3028"/>
      <c r="X215" s="3028"/>
      <c r="Y215" s="140"/>
      <c r="Z215" s="140"/>
      <c r="AA215" s="1059"/>
      <c r="AB215" s="1059"/>
      <c r="AC215" s="1058"/>
      <c r="AD215" s="1091"/>
      <c r="AE215" s="3029"/>
      <c r="AF215" s="3029"/>
      <c r="AG215" s="3026"/>
      <c r="AH215" s="3026"/>
      <c r="AI215" s="140"/>
      <c r="AJ215" s="1058" t="s">
        <v>2630</v>
      </c>
    </row>
    <row r="216" spans="1:36" s="1092" customFormat="1" ht="49.5" customHeight="1">
      <c r="A216" s="1087" t="s">
        <v>2631</v>
      </c>
      <c r="B216" s="1088"/>
      <c r="C216" s="3026"/>
      <c r="D216" s="3026"/>
      <c r="E216" s="3027"/>
      <c r="F216" s="3027"/>
      <c r="G216" s="3027"/>
      <c r="H216" s="1087"/>
      <c r="I216" s="1087"/>
      <c r="J216" s="1087"/>
      <c r="K216" s="1087"/>
      <c r="L216" s="1087"/>
      <c r="M216" s="3027"/>
      <c r="N216" s="3027"/>
      <c r="O216" s="3027"/>
      <c r="P216" s="3027"/>
      <c r="Q216" s="3027"/>
      <c r="R216" s="3027"/>
      <c r="S216" s="3028"/>
      <c r="T216" s="3028"/>
      <c r="U216" s="3028"/>
      <c r="V216" s="3028"/>
      <c r="W216" s="3028"/>
      <c r="X216" s="3028"/>
      <c r="Y216" s="140"/>
      <c r="Z216" s="140"/>
      <c r="AA216" s="1059"/>
      <c r="AB216" s="1059"/>
      <c r="AC216" s="1058"/>
      <c r="AD216" s="1091"/>
      <c r="AE216" s="3029"/>
      <c r="AF216" s="3029"/>
      <c r="AG216" s="3026"/>
      <c r="AH216" s="3026"/>
      <c r="AI216" s="140"/>
      <c r="AJ216" s="1058" t="s">
        <v>2631</v>
      </c>
    </row>
    <row r="217" spans="1:36" s="1092" customFormat="1" ht="49.5" customHeight="1">
      <c r="A217" s="1087" t="s">
        <v>2632</v>
      </c>
      <c r="B217" s="1088"/>
      <c r="C217" s="3026"/>
      <c r="D217" s="3026"/>
      <c r="E217" s="3027"/>
      <c r="F217" s="3027"/>
      <c r="G217" s="3027"/>
      <c r="H217" s="1087"/>
      <c r="I217" s="1087"/>
      <c r="J217" s="1087"/>
      <c r="K217" s="1087"/>
      <c r="L217" s="1087"/>
      <c r="M217" s="3027"/>
      <c r="N217" s="3027"/>
      <c r="O217" s="3027"/>
      <c r="P217" s="3027"/>
      <c r="Q217" s="3027"/>
      <c r="R217" s="3027"/>
      <c r="S217" s="3028"/>
      <c r="T217" s="3028"/>
      <c r="U217" s="3028"/>
      <c r="V217" s="3028"/>
      <c r="W217" s="3028"/>
      <c r="X217" s="3028"/>
      <c r="Y217" s="140"/>
      <c r="Z217" s="140"/>
      <c r="AA217" s="1059"/>
      <c r="AB217" s="1059"/>
      <c r="AC217" s="1058"/>
      <c r="AD217" s="1091"/>
      <c r="AE217" s="3029"/>
      <c r="AF217" s="3029"/>
      <c r="AG217" s="3026"/>
      <c r="AH217" s="3026"/>
      <c r="AI217" s="140"/>
      <c r="AJ217" s="1058" t="s">
        <v>2632</v>
      </c>
    </row>
    <row r="218" spans="1:36" s="1101" customFormat="1">
      <c r="A218" s="1093" t="s">
        <v>2356</v>
      </c>
      <c r="B218" s="1093"/>
      <c r="C218" s="1094"/>
      <c r="D218" s="1094"/>
      <c r="E218" s="1094"/>
      <c r="F218" s="1094"/>
      <c r="G218" s="1094"/>
      <c r="H218" s="1094"/>
      <c r="I218" s="1094"/>
      <c r="J218" s="1094"/>
      <c r="K218" s="1094"/>
      <c r="L218" s="1094"/>
      <c r="M218" s="1094"/>
      <c r="N218" s="1094"/>
      <c r="O218" s="1094"/>
      <c r="P218" s="1094"/>
      <c r="Q218" s="1094"/>
      <c r="R218" s="1094"/>
      <c r="S218" s="1095"/>
      <c r="T218" s="1096"/>
      <c r="U218" s="1097"/>
      <c r="V218" s="1097"/>
      <c r="W218" s="1097"/>
      <c r="X218" s="1097"/>
      <c r="Y218" s="1097"/>
      <c r="Z218" s="1097"/>
      <c r="AA218" s="1098"/>
      <c r="AB218" s="1099"/>
      <c r="AC218" s="1097"/>
      <c r="AD218" s="1097"/>
      <c r="AE218" s="1097"/>
      <c r="AF218" s="1100"/>
      <c r="AG218" s="1100"/>
      <c r="AH218" s="1100"/>
      <c r="AI218" s="1100"/>
      <c r="AJ218" s="1009" t="s">
        <v>983</v>
      </c>
    </row>
    <row r="219" spans="1:36" s="1016" customFormat="1" ht="33.75" customHeight="1">
      <c r="A219" s="1011" t="s">
        <v>2633</v>
      </c>
      <c r="B219" s="1011"/>
      <c r="C219" s="1012"/>
      <c r="D219" s="1012"/>
      <c r="E219" s="1012"/>
      <c r="F219" s="1012"/>
      <c r="G219" s="1012"/>
      <c r="H219" s="1012"/>
      <c r="I219" s="1012"/>
      <c r="J219" s="1027"/>
      <c r="K219" s="1012"/>
      <c r="L219" s="1012"/>
      <c r="M219" s="1012"/>
      <c r="N219" s="1012"/>
      <c r="O219" s="1012"/>
      <c r="P219" s="1012"/>
      <c r="Q219" s="1012"/>
      <c r="R219" s="1017"/>
      <c r="S219" s="2998" t="s">
        <v>2634</v>
      </c>
      <c r="T219" s="2998"/>
      <c r="U219" s="2998"/>
      <c r="V219" s="2998"/>
      <c r="W219" s="2998"/>
      <c r="X219" s="2998"/>
      <c r="Y219" s="2998"/>
      <c r="Z219" s="2998"/>
      <c r="AA219" s="2998"/>
      <c r="AB219" s="2998"/>
      <c r="AC219" s="2998"/>
      <c r="AD219" s="2998"/>
      <c r="AE219" s="2998"/>
      <c r="AF219" s="2998"/>
      <c r="AG219" s="2998"/>
      <c r="AH219" s="2998"/>
      <c r="AI219" s="2998"/>
      <c r="AJ219" s="2998"/>
    </row>
    <row r="220" spans="1:36" s="1109" customFormat="1" ht="18" customHeight="1">
      <c r="A220" s="1102" t="s">
        <v>2635</v>
      </c>
      <c r="B220" s="1102"/>
      <c r="C220" s="1046"/>
      <c r="D220" s="1046"/>
      <c r="E220" s="1046"/>
      <c r="F220" s="1103"/>
      <c r="G220" s="1103"/>
      <c r="H220" s="1104"/>
      <c r="I220" s="1104"/>
      <c r="J220" s="1104"/>
      <c r="K220" s="1104"/>
      <c r="L220" s="1104"/>
      <c r="M220" s="1104"/>
      <c r="N220" s="1104"/>
      <c r="O220" s="1104"/>
      <c r="P220" s="1104"/>
      <c r="Q220" s="1105"/>
      <c r="R220" s="1046"/>
      <c r="S220" s="1046"/>
      <c r="T220" s="1046"/>
      <c r="U220" s="1046"/>
      <c r="V220" s="1046"/>
      <c r="W220" s="1046"/>
      <c r="X220" s="1046"/>
      <c r="Y220" s="1046"/>
      <c r="Z220" s="1104"/>
      <c r="AA220" s="1027"/>
      <c r="AB220" s="1106"/>
      <c r="AC220" s="1107"/>
      <c r="AD220" s="1027"/>
      <c r="AE220" s="1108"/>
      <c r="AF220" s="1103"/>
      <c r="AG220" s="1103"/>
      <c r="AH220" s="1104"/>
      <c r="AI220" s="1104"/>
      <c r="AJ220" s="1048" t="s">
        <v>2636</v>
      </c>
    </row>
    <row r="221" spans="1:36" s="1116" customFormat="1" ht="12.75" customHeight="1">
      <c r="A221" s="1011" t="s">
        <v>2637</v>
      </c>
      <c r="B221" s="1011"/>
      <c r="C221" s="1011"/>
      <c r="D221" s="1011"/>
      <c r="E221" s="1011"/>
      <c r="F221" s="1011"/>
      <c r="G221" s="1011"/>
      <c r="H221" s="1011"/>
      <c r="I221" s="1011"/>
      <c r="J221" s="1011"/>
      <c r="K221" s="1011"/>
      <c r="L221" s="1011"/>
      <c r="M221" s="1011"/>
      <c r="N221" s="1011"/>
      <c r="O221" s="1011"/>
      <c r="P221" s="1011"/>
      <c r="Q221" s="1011"/>
      <c r="R221" s="1011"/>
      <c r="S221" s="1011"/>
      <c r="T221" s="1046"/>
      <c r="U221" s="1110"/>
      <c r="V221" s="1111"/>
      <c r="W221" s="1111"/>
      <c r="X221" s="1111"/>
      <c r="Y221" s="1105"/>
      <c r="Z221" s="1112"/>
      <c r="AA221" s="1113"/>
      <c r="AB221" s="1114"/>
      <c r="AC221" s="1110"/>
      <c r="AD221" s="1111"/>
      <c r="AE221" s="1112"/>
      <c r="AF221" s="1012"/>
      <c r="AG221" s="1027"/>
      <c r="AH221" s="1027"/>
      <c r="AI221" s="1027"/>
      <c r="AJ221" s="1115" t="s">
        <v>2552</v>
      </c>
    </row>
    <row r="222" spans="1:36" s="1118" customFormat="1" ht="15" customHeight="1">
      <c r="A222" s="1011" t="s">
        <v>2553</v>
      </c>
      <c r="B222" s="1011"/>
      <c r="C222" s="1011"/>
      <c r="D222" s="1011"/>
      <c r="E222" s="1011"/>
      <c r="F222" s="1011"/>
      <c r="G222" s="1011"/>
      <c r="H222" s="1011"/>
      <c r="I222" s="1011"/>
      <c r="J222" s="1011"/>
      <c r="K222" s="1011"/>
      <c r="L222" s="1011"/>
      <c r="M222" s="1011"/>
      <c r="N222" s="1011"/>
      <c r="O222" s="1011"/>
      <c r="P222" s="1011"/>
      <c r="Q222" s="1011"/>
      <c r="R222" s="1011"/>
      <c r="S222" s="1011"/>
      <c r="T222" s="1046"/>
      <c r="U222" s="1117"/>
      <c r="V222" s="1046"/>
      <c r="W222" s="1046"/>
      <c r="X222" s="1046"/>
      <c r="Y222" s="1105"/>
      <c r="Z222" s="1112"/>
      <c r="AA222" s="1113"/>
      <c r="AB222" s="1114"/>
      <c r="AC222" s="1117"/>
      <c r="AD222" s="1046"/>
      <c r="AE222" s="1112"/>
      <c r="AF222" s="1012"/>
      <c r="AG222" s="1027"/>
      <c r="AH222" s="1027"/>
      <c r="AI222" s="1027"/>
      <c r="AJ222" s="1115" t="s">
        <v>2366</v>
      </c>
    </row>
    <row r="223" spans="1:36" s="1016" customFormat="1">
      <c r="A223" s="1119"/>
      <c r="B223" s="1119"/>
      <c r="C223" s="1119"/>
      <c r="D223" s="1119"/>
      <c r="E223" s="1119"/>
      <c r="F223" s="1119"/>
      <c r="G223" s="1119"/>
      <c r="H223" s="1119"/>
      <c r="I223" s="1119"/>
      <c r="J223" s="1119"/>
      <c r="K223" s="1119"/>
      <c r="L223" s="1119"/>
      <c r="M223" s="1119"/>
      <c r="N223" s="1119"/>
      <c r="O223" s="1119"/>
      <c r="P223" s="1119"/>
      <c r="Q223" s="1119"/>
      <c r="R223" s="1119"/>
      <c r="S223" s="601"/>
      <c r="T223" s="601"/>
      <c r="U223" s="601"/>
      <c r="V223" s="601"/>
      <c r="W223" s="601"/>
      <c r="X223" s="601"/>
      <c r="Y223" s="601"/>
      <c r="Z223" s="601"/>
      <c r="AA223" s="601"/>
      <c r="AB223" s="601"/>
      <c r="AC223" s="601"/>
      <c r="AD223" s="601"/>
      <c r="AE223" s="601"/>
      <c r="AF223" s="601"/>
      <c r="AG223" s="601"/>
      <c r="AH223" s="601"/>
      <c r="AI223" s="601"/>
      <c r="AJ223" s="601"/>
    </row>
    <row r="224" spans="1:36" s="1016" customFormat="1">
      <c r="A224" s="1119"/>
      <c r="B224" s="1119"/>
      <c r="C224" s="1119"/>
      <c r="D224" s="1119"/>
      <c r="E224" s="1119"/>
      <c r="F224" s="1119"/>
      <c r="G224" s="1119"/>
      <c r="H224" s="1119"/>
      <c r="I224" s="1119"/>
      <c r="J224" s="1119"/>
      <c r="K224" s="1119"/>
      <c r="L224" s="1119"/>
      <c r="M224" s="1119"/>
      <c r="N224" s="1119"/>
      <c r="O224" s="1119"/>
      <c r="P224" s="1119"/>
      <c r="Q224" s="1119"/>
      <c r="R224" s="1119"/>
      <c r="S224" s="601"/>
      <c r="T224" s="601"/>
      <c r="U224" s="601"/>
      <c r="V224" s="601"/>
      <c r="W224" s="601"/>
      <c r="X224" s="601"/>
      <c r="Y224" s="601"/>
      <c r="Z224" s="601"/>
      <c r="AA224" s="601"/>
      <c r="AB224" s="601"/>
      <c r="AC224" s="601"/>
      <c r="AD224" s="601"/>
      <c r="AE224" s="601"/>
      <c r="AF224" s="601"/>
      <c r="AG224" s="601"/>
      <c r="AH224" s="601"/>
      <c r="AI224" s="601"/>
      <c r="AJ224" s="601"/>
    </row>
    <row r="225" spans="1:36" s="1016" customFormat="1">
      <c r="A225" s="1119"/>
      <c r="B225" s="1119"/>
      <c r="C225" s="1023"/>
      <c r="D225" s="1023"/>
      <c r="E225" s="1023"/>
      <c r="F225" s="1023"/>
      <c r="G225" s="1023"/>
      <c r="H225" s="1023"/>
      <c r="I225" s="1023"/>
      <c r="J225" s="1023"/>
      <c r="K225" s="1023"/>
      <c r="L225" s="1023"/>
      <c r="M225" s="1023"/>
      <c r="N225" s="1023"/>
      <c r="O225" s="1023"/>
      <c r="P225" s="1023"/>
      <c r="Q225" s="1023"/>
      <c r="R225" s="1023"/>
      <c r="S225" s="601"/>
      <c r="T225" s="601"/>
      <c r="U225" s="601"/>
      <c r="V225" s="601"/>
      <c r="W225" s="601"/>
      <c r="X225" s="601"/>
      <c r="Y225" s="601"/>
      <c r="Z225" s="601"/>
      <c r="AA225" s="601"/>
      <c r="AB225" s="601"/>
      <c r="AC225" s="601"/>
      <c r="AD225" s="601"/>
      <c r="AE225" s="601"/>
      <c r="AF225" s="601"/>
      <c r="AG225" s="601"/>
      <c r="AH225" s="601"/>
      <c r="AI225" s="601"/>
      <c r="AJ225" s="601"/>
    </row>
    <row r="226" spans="1:36" s="1016" customFormat="1">
      <c r="A226" s="1119"/>
      <c r="B226" s="1119"/>
      <c r="C226" s="1023"/>
      <c r="D226" s="1023"/>
      <c r="E226" s="1023"/>
      <c r="F226" s="1023"/>
      <c r="G226" s="1023"/>
      <c r="H226" s="1023"/>
      <c r="I226" s="1023"/>
      <c r="J226" s="1023"/>
      <c r="K226" s="1023"/>
      <c r="L226" s="1023"/>
      <c r="M226" s="1023"/>
      <c r="N226" s="1023"/>
      <c r="O226" s="1023"/>
      <c r="P226" s="1023"/>
      <c r="Q226" s="1023"/>
      <c r="R226" s="1023"/>
      <c r="S226" s="601"/>
      <c r="T226" s="601"/>
      <c r="U226" s="601"/>
      <c r="V226" s="601"/>
      <c r="W226" s="601"/>
      <c r="X226" s="601"/>
      <c r="Y226" s="601"/>
      <c r="Z226" s="601"/>
      <c r="AA226" s="601"/>
      <c r="AB226" s="601"/>
      <c r="AC226" s="601"/>
      <c r="AD226" s="601"/>
      <c r="AE226" s="601"/>
      <c r="AF226" s="601"/>
      <c r="AG226" s="601"/>
      <c r="AH226" s="601"/>
      <c r="AI226" s="601"/>
      <c r="AJ226" s="601"/>
    </row>
    <row r="227" spans="1:36" s="1016" customFormat="1">
      <c r="A227" s="1020"/>
      <c r="B227" s="1020"/>
      <c r="C227" s="1023"/>
      <c r="D227" s="1023"/>
      <c r="E227" s="1023"/>
      <c r="F227" s="1023"/>
      <c r="G227" s="1023"/>
      <c r="H227" s="1023"/>
      <c r="I227" s="1023"/>
      <c r="J227" s="1023"/>
      <c r="K227" s="1023"/>
      <c r="L227" s="1023"/>
      <c r="M227" s="1023"/>
      <c r="N227" s="1023"/>
      <c r="O227" s="1023"/>
      <c r="P227" s="1023"/>
      <c r="Q227" s="1023"/>
      <c r="R227" s="1023"/>
      <c r="S227" s="601"/>
      <c r="T227" s="601"/>
      <c r="U227" s="601"/>
      <c r="V227" s="601"/>
      <c r="W227" s="601"/>
      <c r="X227" s="601"/>
      <c r="Y227" s="601"/>
      <c r="Z227" s="601"/>
      <c r="AA227" s="601"/>
      <c r="AB227" s="601"/>
      <c r="AC227" s="601"/>
      <c r="AD227" s="601"/>
      <c r="AE227" s="601"/>
      <c r="AF227" s="601"/>
      <c r="AG227" s="601"/>
      <c r="AH227" s="601"/>
      <c r="AI227" s="601"/>
      <c r="AJ227" s="601"/>
    </row>
    <row r="228" spans="1:36" s="1016" customFormat="1" ht="15" customHeight="1">
      <c r="A228" s="1120"/>
      <c r="B228" s="1120"/>
      <c r="C228" s="1022"/>
      <c r="D228" s="1022"/>
      <c r="E228" s="1022"/>
      <c r="F228" s="1022"/>
      <c r="G228" s="1022"/>
      <c r="H228" s="1022"/>
      <c r="I228" s="1022"/>
      <c r="J228" s="1022"/>
      <c r="K228" s="1022"/>
      <c r="L228" s="1023"/>
      <c r="M228" s="1023"/>
      <c r="N228" s="1023"/>
      <c r="O228" s="1024"/>
      <c r="P228" s="1023"/>
      <c r="Q228" s="1023"/>
      <c r="R228" s="1023"/>
      <c r="S228" s="601"/>
      <c r="T228" s="601"/>
      <c r="U228" s="601"/>
      <c r="V228" s="601"/>
      <c r="W228" s="601"/>
      <c r="X228" s="601"/>
      <c r="Y228" s="601"/>
      <c r="Z228" s="601"/>
      <c r="AA228" s="601"/>
      <c r="AB228" s="601"/>
      <c r="AC228" s="601"/>
      <c r="AD228" s="601"/>
      <c r="AE228" s="601"/>
      <c r="AF228" s="601"/>
      <c r="AG228" s="601"/>
      <c r="AH228" s="601"/>
      <c r="AI228" s="601"/>
      <c r="AJ228" s="601"/>
    </row>
    <row r="229" spans="1:36" s="1016" customFormat="1">
      <c r="A229" s="1119"/>
      <c r="B229" s="1119"/>
      <c r="C229" s="1023"/>
      <c r="D229" s="1023"/>
      <c r="E229" s="1023"/>
      <c r="F229" s="1023"/>
      <c r="G229" s="1023"/>
      <c r="H229" s="1023"/>
      <c r="I229" s="1023"/>
      <c r="J229" s="1023"/>
      <c r="K229" s="1023"/>
      <c r="L229" s="1023"/>
      <c r="M229" s="1023"/>
      <c r="N229" s="1023"/>
      <c r="O229" s="1023"/>
      <c r="P229" s="1023"/>
      <c r="Q229" s="1023"/>
      <c r="R229" s="1023"/>
      <c r="S229" s="601"/>
      <c r="T229" s="601"/>
      <c r="U229" s="601"/>
      <c r="V229" s="601"/>
      <c r="W229" s="601"/>
      <c r="X229" s="601"/>
      <c r="Y229" s="601"/>
      <c r="Z229" s="601"/>
      <c r="AA229" s="601"/>
      <c r="AB229" s="601"/>
      <c r="AC229" s="601"/>
      <c r="AD229" s="601"/>
      <c r="AE229" s="601"/>
      <c r="AF229" s="601"/>
      <c r="AG229" s="601"/>
      <c r="AH229" s="601"/>
      <c r="AI229" s="601"/>
      <c r="AJ229" s="601"/>
    </row>
    <row r="230" spans="1:36" s="1016" customFormat="1">
      <c r="A230" s="1121"/>
      <c r="B230" s="1121"/>
      <c r="C230" s="1023"/>
      <c r="D230" s="1023"/>
      <c r="E230" s="1023"/>
      <c r="F230" s="1023"/>
      <c r="G230" s="1023"/>
      <c r="H230" s="1023"/>
      <c r="I230" s="1023"/>
      <c r="J230" s="1023"/>
      <c r="K230" s="1023"/>
      <c r="L230" s="1023"/>
      <c r="M230" s="1023"/>
      <c r="N230" s="1023"/>
      <c r="O230" s="1023"/>
      <c r="P230" s="1023"/>
      <c r="Q230" s="1023"/>
      <c r="R230" s="1023"/>
      <c r="S230" s="601"/>
      <c r="T230" s="601"/>
      <c r="U230" s="601"/>
      <c r="V230" s="601"/>
      <c r="W230" s="601"/>
      <c r="X230" s="601"/>
      <c r="Y230" s="601"/>
      <c r="Z230" s="601"/>
      <c r="AA230" s="601"/>
      <c r="AB230" s="601"/>
      <c r="AC230" s="601"/>
      <c r="AD230" s="601"/>
      <c r="AE230" s="601"/>
      <c r="AF230" s="601"/>
      <c r="AG230" s="601"/>
      <c r="AH230" s="601"/>
      <c r="AI230" s="601"/>
      <c r="AJ230" s="601"/>
    </row>
    <row r="231" spans="1:36" s="1016" customFormat="1">
      <c r="A231" s="1121"/>
      <c r="B231" s="1121"/>
      <c r="C231" s="1023"/>
      <c r="D231" s="1023"/>
      <c r="E231" s="1023"/>
      <c r="F231" s="1023"/>
      <c r="G231" s="1023"/>
      <c r="H231" s="1023"/>
      <c r="I231" s="1023"/>
      <c r="J231" s="1023"/>
      <c r="K231" s="1023"/>
      <c r="L231" s="1023"/>
      <c r="M231" s="1023"/>
      <c r="N231" s="1023"/>
      <c r="O231" s="1023"/>
      <c r="P231" s="1023"/>
      <c r="Q231" s="1023"/>
      <c r="R231" s="1023"/>
      <c r="S231" s="601"/>
      <c r="T231" s="601"/>
      <c r="U231" s="601"/>
      <c r="V231" s="601"/>
      <c r="W231" s="601"/>
      <c r="X231" s="601"/>
      <c r="Y231" s="601"/>
      <c r="Z231" s="601"/>
      <c r="AA231" s="601"/>
      <c r="AB231" s="601"/>
      <c r="AC231" s="601"/>
      <c r="AD231" s="601"/>
      <c r="AE231" s="601"/>
      <c r="AF231" s="601"/>
      <c r="AG231" s="601"/>
      <c r="AH231" s="601"/>
      <c r="AI231" s="601"/>
      <c r="AJ231" s="601"/>
    </row>
    <row r="232" spans="1:36" s="1016" customFormat="1">
      <c r="A232" s="1121"/>
      <c r="B232" s="1121"/>
      <c r="C232" s="1023"/>
      <c r="D232" s="1023"/>
      <c r="E232" s="1023"/>
      <c r="F232" s="1023"/>
      <c r="G232" s="1023"/>
      <c r="H232" s="1023"/>
      <c r="I232" s="1023"/>
      <c r="J232" s="1023"/>
      <c r="K232" s="1023"/>
      <c r="L232" s="1023"/>
      <c r="M232" s="1023"/>
      <c r="N232" s="1023"/>
      <c r="O232" s="1023"/>
      <c r="P232" s="1023"/>
      <c r="Q232" s="1023"/>
      <c r="R232" s="1023"/>
      <c r="S232" s="601"/>
      <c r="T232" s="601"/>
      <c r="U232" s="601"/>
      <c r="V232" s="601"/>
      <c r="W232" s="601"/>
      <c r="X232" s="601"/>
      <c r="Y232" s="601"/>
      <c r="Z232" s="601"/>
      <c r="AA232" s="601"/>
      <c r="AB232" s="601"/>
      <c r="AC232" s="601"/>
      <c r="AD232" s="601"/>
      <c r="AE232" s="601"/>
      <c r="AF232" s="601"/>
      <c r="AG232" s="601"/>
      <c r="AH232" s="601"/>
      <c r="AI232" s="601"/>
      <c r="AJ232" s="601"/>
    </row>
    <row r="233" spans="1:36">
      <c r="A233" s="1122"/>
      <c r="B233" s="1122"/>
      <c r="C233" s="1122"/>
      <c r="D233" s="1122"/>
      <c r="E233" s="626"/>
      <c r="F233" s="626"/>
      <c r="G233" s="626"/>
      <c r="H233" s="626"/>
      <c r="I233" s="626"/>
      <c r="J233" s="626"/>
      <c r="K233" s="626"/>
      <c r="L233" s="626"/>
      <c r="M233" s="626"/>
      <c r="N233" s="626"/>
      <c r="O233" s="626"/>
      <c r="P233" s="626"/>
      <c r="Q233" s="626"/>
      <c r="R233" s="626"/>
    </row>
    <row r="253" spans="19:36">
      <c r="S253" s="1010"/>
      <c r="T253" s="1010"/>
      <c r="U253" s="1010"/>
      <c r="V253" s="1010"/>
      <c r="W253" s="1010"/>
      <c r="X253" s="1010"/>
      <c r="Y253" s="1010"/>
      <c r="Z253" s="1010"/>
      <c r="AA253" s="1010"/>
      <c r="AB253" s="1010"/>
      <c r="AC253" s="1010"/>
      <c r="AD253" s="1010"/>
      <c r="AE253" s="1010"/>
      <c r="AF253" s="1010"/>
      <c r="AG253" s="1010"/>
      <c r="AH253" s="1010"/>
      <c r="AI253" s="1010"/>
      <c r="AJ253" s="1010"/>
    </row>
    <row r="254" spans="19:36">
      <c r="S254" s="1016"/>
      <c r="T254" s="1016"/>
      <c r="U254" s="1016"/>
      <c r="V254" s="1016"/>
      <c r="W254" s="1016"/>
      <c r="X254" s="1016"/>
      <c r="Y254" s="1016"/>
      <c r="Z254" s="1016"/>
      <c r="AA254" s="1016"/>
      <c r="AB254" s="1016"/>
      <c r="AC254" s="1016"/>
      <c r="AD254" s="1016"/>
      <c r="AE254" s="1016"/>
      <c r="AF254" s="1016"/>
      <c r="AG254" s="1016"/>
      <c r="AH254" s="1016"/>
      <c r="AI254" s="1016"/>
      <c r="AJ254" s="1016"/>
    </row>
    <row r="255" spans="19:36">
      <c r="S255" s="629"/>
      <c r="T255" s="629"/>
      <c r="U255" s="629"/>
      <c r="V255" s="629"/>
      <c r="W255" s="629"/>
      <c r="X255" s="629"/>
      <c r="Y255" s="629"/>
      <c r="Z255" s="629"/>
      <c r="AA255" s="629"/>
      <c r="AB255" s="629"/>
      <c r="AC255" s="629"/>
      <c r="AD255" s="629"/>
      <c r="AE255" s="629"/>
      <c r="AF255" s="629"/>
      <c r="AG255" s="629"/>
      <c r="AH255" s="629"/>
      <c r="AI255" s="629"/>
      <c r="AJ255" s="629"/>
    </row>
    <row r="256" spans="19:36">
      <c r="S256" s="1016"/>
      <c r="T256" s="1016"/>
      <c r="U256" s="1016"/>
      <c r="V256" s="1016"/>
      <c r="W256" s="1016"/>
      <c r="X256" s="1016"/>
      <c r="Y256" s="1016"/>
      <c r="Z256" s="1016"/>
      <c r="AA256" s="1016"/>
      <c r="AB256" s="1016"/>
      <c r="AC256" s="1016"/>
      <c r="AD256" s="1016"/>
      <c r="AE256" s="1016"/>
      <c r="AF256" s="1016"/>
      <c r="AG256" s="1016"/>
      <c r="AH256" s="1016"/>
      <c r="AI256" s="1016"/>
      <c r="AJ256" s="1016"/>
    </row>
    <row r="257" spans="19:36">
      <c r="S257" s="1016"/>
      <c r="T257" s="1016"/>
      <c r="U257" s="1016"/>
      <c r="V257" s="1016"/>
      <c r="W257" s="1016"/>
      <c r="X257" s="1016"/>
      <c r="Y257" s="1016"/>
      <c r="Z257" s="1016"/>
      <c r="AA257" s="1016"/>
      <c r="AB257" s="1016"/>
      <c r="AC257" s="1016"/>
      <c r="AD257" s="1016"/>
      <c r="AE257" s="1016"/>
      <c r="AF257" s="1016"/>
      <c r="AG257" s="1016"/>
      <c r="AH257" s="1016"/>
      <c r="AI257" s="1016"/>
      <c r="AJ257" s="1016"/>
    </row>
    <row r="258" spans="19:36">
      <c r="S258" s="1016"/>
      <c r="T258" s="1016"/>
      <c r="U258" s="1016"/>
      <c r="V258" s="1016"/>
      <c r="W258" s="1016"/>
      <c r="X258" s="1016"/>
      <c r="Y258" s="1016"/>
      <c r="Z258" s="1016"/>
      <c r="AA258" s="1016"/>
      <c r="AB258" s="1016"/>
      <c r="AC258" s="1016"/>
      <c r="AD258" s="1016"/>
      <c r="AE258" s="1016"/>
      <c r="AF258" s="1016"/>
      <c r="AG258" s="1016"/>
      <c r="AH258" s="1016"/>
      <c r="AI258" s="1016"/>
      <c r="AJ258" s="1016"/>
    </row>
    <row r="260" spans="19:36">
      <c r="S260" s="996"/>
      <c r="T260" s="996"/>
      <c r="U260" s="996"/>
      <c r="V260" s="996"/>
      <c r="W260" s="996"/>
      <c r="X260" s="996"/>
      <c r="Y260" s="996"/>
      <c r="Z260" s="996"/>
      <c r="AA260" s="996"/>
      <c r="AB260" s="996"/>
      <c r="AC260" s="996"/>
      <c r="AD260" s="996"/>
      <c r="AE260" s="996"/>
      <c r="AF260" s="996"/>
      <c r="AG260" s="996"/>
      <c r="AH260" s="996"/>
      <c r="AI260" s="996"/>
      <c r="AJ260" s="996"/>
    </row>
    <row r="314" spans="19:36">
      <c r="S314" s="1010"/>
      <c r="T314" s="1010"/>
      <c r="U314" s="1010"/>
      <c r="V314" s="1010"/>
      <c r="W314" s="1010"/>
      <c r="X314" s="1010"/>
      <c r="Y314" s="1010"/>
      <c r="Z314" s="1010"/>
      <c r="AA314" s="1010"/>
      <c r="AB314" s="1010"/>
      <c r="AC314" s="1010"/>
      <c r="AD314" s="1010"/>
      <c r="AE314" s="1010"/>
      <c r="AF314" s="1010"/>
      <c r="AG314" s="1010"/>
      <c r="AH314" s="1010"/>
      <c r="AI314" s="1010"/>
      <c r="AJ314" s="1010"/>
    </row>
    <row r="315" spans="19:36">
      <c r="S315" s="1016"/>
      <c r="T315" s="1016"/>
      <c r="U315" s="1016"/>
      <c r="V315" s="1016"/>
      <c r="W315" s="1016"/>
      <c r="X315" s="1016"/>
      <c r="Y315" s="1016"/>
      <c r="Z315" s="1016"/>
      <c r="AA315" s="1016"/>
      <c r="AB315" s="1016"/>
      <c r="AC315" s="1016"/>
      <c r="AD315" s="1016"/>
      <c r="AE315" s="1016"/>
      <c r="AF315" s="1016"/>
      <c r="AG315" s="1016"/>
      <c r="AH315" s="1016"/>
      <c r="AI315" s="1016"/>
      <c r="AJ315" s="1016"/>
    </row>
    <row r="316" spans="19:36">
      <c r="S316" s="1016"/>
      <c r="T316" s="1016"/>
      <c r="U316" s="1016"/>
      <c r="V316" s="1016"/>
      <c r="W316" s="1016"/>
      <c r="X316" s="1016"/>
      <c r="Y316" s="1016"/>
      <c r="Z316" s="1016"/>
      <c r="AA316" s="1016"/>
      <c r="AB316" s="1016"/>
      <c r="AC316" s="1016"/>
      <c r="AD316" s="1016"/>
      <c r="AE316" s="1016"/>
      <c r="AF316" s="1016"/>
      <c r="AG316" s="1016"/>
      <c r="AH316" s="1016"/>
      <c r="AI316" s="1016"/>
      <c r="AJ316" s="1016"/>
    </row>
    <row r="317" spans="19:36">
      <c r="S317" s="1016"/>
      <c r="T317" s="1016"/>
      <c r="U317" s="1016"/>
      <c r="V317" s="1016"/>
      <c r="W317" s="1016"/>
      <c r="X317" s="1016"/>
      <c r="Y317" s="1016"/>
      <c r="Z317" s="1016"/>
      <c r="AA317" s="1016"/>
      <c r="AB317" s="1016"/>
      <c r="AC317" s="1016"/>
      <c r="AD317" s="1016"/>
      <c r="AE317" s="1016"/>
      <c r="AF317" s="1016"/>
      <c r="AG317" s="1016"/>
      <c r="AH317" s="1016"/>
      <c r="AI317" s="1016"/>
      <c r="AJ317" s="1016"/>
    </row>
    <row r="318" spans="19:36">
      <c r="S318" s="1016"/>
      <c r="T318" s="1016"/>
      <c r="U318" s="1016"/>
      <c r="V318" s="1016"/>
      <c r="W318" s="1016"/>
      <c r="X318" s="1016"/>
      <c r="Y318" s="1016"/>
      <c r="Z318" s="1016"/>
      <c r="AA318" s="1016"/>
      <c r="AB318" s="1016"/>
      <c r="AC318" s="1016"/>
      <c r="AD318" s="1016"/>
      <c r="AE318" s="1016"/>
      <c r="AF318" s="1016"/>
      <c r="AG318" s="1016"/>
      <c r="AH318" s="1016"/>
      <c r="AI318" s="1016"/>
      <c r="AJ318" s="1016"/>
    </row>
    <row r="319" spans="19:36">
      <c r="S319" s="1016"/>
      <c r="T319" s="1016"/>
      <c r="U319" s="1016"/>
      <c r="V319" s="1016"/>
      <c r="W319" s="1016"/>
      <c r="X319" s="1016"/>
      <c r="Y319" s="1016"/>
      <c r="Z319" s="1016"/>
      <c r="AA319" s="1016"/>
      <c r="AB319" s="1016"/>
      <c r="AC319" s="1016"/>
      <c r="AD319" s="1016"/>
      <c r="AE319" s="1016"/>
      <c r="AF319" s="1016"/>
      <c r="AG319" s="1016"/>
      <c r="AH319" s="1016"/>
      <c r="AI319" s="1016"/>
      <c r="AJ319" s="1016"/>
    </row>
    <row r="335" spans="19:36">
      <c r="S335" s="1082"/>
      <c r="T335" s="1082"/>
      <c r="U335" s="1082"/>
      <c r="V335" s="1082"/>
      <c r="W335" s="1082"/>
      <c r="X335" s="1082"/>
      <c r="Y335" s="1082"/>
      <c r="Z335" s="1082"/>
      <c r="AA335" s="1082"/>
      <c r="AB335" s="1082"/>
      <c r="AC335" s="1082"/>
      <c r="AD335" s="1082"/>
      <c r="AE335" s="1082"/>
      <c r="AF335" s="1082"/>
      <c r="AG335" s="1082"/>
      <c r="AH335" s="1082"/>
      <c r="AI335" s="1082"/>
      <c r="AJ335" s="1082"/>
    </row>
    <row r="336" spans="19:36">
      <c r="S336" s="1086"/>
      <c r="T336" s="1086"/>
      <c r="U336" s="1086"/>
      <c r="V336" s="1086"/>
      <c r="W336" s="1086"/>
      <c r="X336" s="1086"/>
      <c r="Y336" s="1086"/>
      <c r="Z336" s="1086"/>
      <c r="AA336" s="1086"/>
      <c r="AB336" s="1086"/>
      <c r="AC336" s="1086"/>
      <c r="AD336" s="1086"/>
      <c r="AE336" s="1086"/>
      <c r="AF336" s="1086"/>
      <c r="AG336" s="1086"/>
      <c r="AH336" s="1086"/>
      <c r="AI336" s="1086"/>
      <c r="AJ336" s="1086"/>
    </row>
    <row r="337" spans="19:36">
      <c r="S337" s="1092"/>
      <c r="T337" s="1092"/>
      <c r="U337" s="1092"/>
      <c r="V337" s="1092"/>
      <c r="W337" s="1092"/>
      <c r="X337" s="1092"/>
      <c r="Y337" s="1092"/>
      <c r="Z337" s="1092"/>
      <c r="AA337" s="1092"/>
      <c r="AB337" s="1092"/>
      <c r="AC337" s="1092"/>
      <c r="AD337" s="1092"/>
      <c r="AE337" s="1092"/>
      <c r="AF337" s="1092"/>
      <c r="AG337" s="1092"/>
      <c r="AH337" s="1092"/>
      <c r="AI337" s="1092"/>
      <c r="AJ337" s="1092"/>
    </row>
    <row r="338" spans="19:36">
      <c r="S338" s="1092"/>
      <c r="T338" s="1092"/>
      <c r="U338" s="1092"/>
      <c r="V338" s="1092"/>
      <c r="W338" s="1092"/>
      <c r="X338" s="1092"/>
      <c r="Y338" s="1092"/>
      <c r="Z338" s="1092"/>
      <c r="AA338" s="1092"/>
      <c r="AB338" s="1092"/>
      <c r="AC338" s="1092"/>
      <c r="AD338" s="1092"/>
      <c r="AE338" s="1092"/>
      <c r="AF338" s="1092"/>
      <c r="AG338" s="1092"/>
      <c r="AH338" s="1092"/>
      <c r="AI338" s="1092"/>
      <c r="AJ338" s="1092"/>
    </row>
    <row r="339" spans="19:36">
      <c r="S339" s="1092"/>
      <c r="T339" s="1092"/>
      <c r="U339" s="1092"/>
      <c r="V339" s="1092"/>
      <c r="W339" s="1092"/>
      <c r="X339" s="1092"/>
      <c r="Y339" s="1092"/>
      <c r="Z339" s="1092"/>
      <c r="AA339" s="1092"/>
      <c r="AB339" s="1092"/>
      <c r="AC339" s="1092"/>
      <c r="AD339" s="1092"/>
      <c r="AE339" s="1092"/>
      <c r="AF339" s="1092"/>
      <c r="AG339" s="1092"/>
      <c r="AH339" s="1092"/>
      <c r="AI339" s="1092"/>
      <c r="AJ339" s="1092"/>
    </row>
    <row r="340" spans="19:36">
      <c r="S340" s="1092"/>
      <c r="T340" s="1092"/>
      <c r="U340" s="1092"/>
      <c r="V340" s="1092"/>
      <c r="W340" s="1092"/>
      <c r="X340" s="1092"/>
      <c r="Y340" s="1092"/>
      <c r="Z340" s="1092"/>
      <c r="AA340" s="1092"/>
      <c r="AB340" s="1092"/>
      <c r="AC340" s="1092"/>
      <c r="AD340" s="1092"/>
      <c r="AE340" s="1092"/>
      <c r="AF340" s="1092"/>
      <c r="AG340" s="1092"/>
      <c r="AH340" s="1092"/>
      <c r="AI340" s="1092"/>
      <c r="AJ340" s="1092"/>
    </row>
    <row r="341" spans="19:36">
      <c r="S341" s="1092"/>
      <c r="T341" s="1092"/>
      <c r="U341" s="1092"/>
      <c r="V341" s="1092"/>
      <c r="W341" s="1092"/>
      <c r="X341" s="1092"/>
      <c r="Y341" s="1092"/>
      <c r="Z341" s="1092"/>
      <c r="AA341" s="1092"/>
      <c r="AB341" s="1092"/>
      <c r="AC341" s="1092"/>
      <c r="AD341" s="1092"/>
      <c r="AE341" s="1092"/>
      <c r="AF341" s="1092"/>
      <c r="AG341" s="1092"/>
      <c r="AH341" s="1092"/>
      <c r="AI341" s="1092"/>
      <c r="AJ341" s="1092"/>
    </row>
    <row r="342" spans="19:36">
      <c r="S342" s="1092"/>
      <c r="T342" s="1092"/>
      <c r="U342" s="1092"/>
      <c r="V342" s="1092"/>
      <c r="W342" s="1092"/>
      <c r="X342" s="1092"/>
      <c r="Y342" s="1092"/>
      <c r="Z342" s="1092"/>
      <c r="AA342" s="1092"/>
      <c r="AB342" s="1092"/>
      <c r="AC342" s="1092"/>
      <c r="AD342" s="1092"/>
      <c r="AE342" s="1092"/>
      <c r="AF342" s="1092"/>
      <c r="AG342" s="1092"/>
      <c r="AH342" s="1092"/>
      <c r="AI342" s="1092"/>
      <c r="AJ342" s="1092"/>
    </row>
    <row r="343" spans="19:36">
      <c r="S343" s="1092"/>
      <c r="T343" s="1092"/>
      <c r="U343" s="1092"/>
      <c r="V343" s="1092"/>
      <c r="W343" s="1092"/>
      <c r="X343" s="1092"/>
      <c r="Y343" s="1092"/>
      <c r="Z343" s="1092"/>
      <c r="AA343" s="1092"/>
      <c r="AB343" s="1092"/>
      <c r="AC343" s="1092"/>
      <c r="AD343" s="1092"/>
      <c r="AE343" s="1092"/>
      <c r="AF343" s="1092"/>
      <c r="AG343" s="1092"/>
      <c r="AH343" s="1092"/>
      <c r="AI343" s="1092"/>
      <c r="AJ343" s="1092"/>
    </row>
    <row r="344" spans="19:36">
      <c r="S344" s="1092"/>
      <c r="T344" s="1092"/>
      <c r="U344" s="1092"/>
      <c r="V344" s="1092"/>
      <c r="W344" s="1092"/>
      <c r="X344" s="1092"/>
      <c r="Y344" s="1092"/>
      <c r="Z344" s="1092"/>
      <c r="AA344" s="1092"/>
      <c r="AB344" s="1092"/>
      <c r="AC344" s="1092"/>
      <c r="AD344" s="1092"/>
      <c r="AE344" s="1092"/>
      <c r="AF344" s="1092"/>
      <c r="AG344" s="1092"/>
      <c r="AH344" s="1092"/>
      <c r="AI344" s="1092"/>
      <c r="AJ344" s="1092"/>
    </row>
    <row r="345" spans="19:36">
      <c r="S345" s="1092"/>
      <c r="T345" s="1092"/>
      <c r="U345" s="1092"/>
      <c r="V345" s="1092"/>
      <c r="W345" s="1092"/>
      <c r="X345" s="1092"/>
      <c r="Y345" s="1092"/>
      <c r="Z345" s="1092"/>
      <c r="AA345" s="1092"/>
      <c r="AB345" s="1092"/>
      <c r="AC345" s="1092"/>
      <c r="AD345" s="1092"/>
      <c r="AE345" s="1092"/>
      <c r="AF345" s="1092"/>
      <c r="AG345" s="1092"/>
      <c r="AH345" s="1092"/>
      <c r="AI345" s="1092"/>
      <c r="AJ345" s="1092"/>
    </row>
    <row r="346" spans="19:36">
      <c r="S346" s="1092"/>
      <c r="T346" s="1092"/>
      <c r="U346" s="1092"/>
      <c r="V346" s="1092"/>
      <c r="W346" s="1092"/>
      <c r="X346" s="1092"/>
      <c r="Y346" s="1092"/>
      <c r="Z346" s="1092"/>
      <c r="AA346" s="1092"/>
      <c r="AB346" s="1092"/>
      <c r="AC346" s="1092"/>
      <c r="AD346" s="1092"/>
      <c r="AE346" s="1092"/>
      <c r="AF346" s="1092"/>
      <c r="AG346" s="1092"/>
      <c r="AH346" s="1092"/>
      <c r="AI346" s="1092"/>
      <c r="AJ346" s="1092"/>
    </row>
    <row r="347" spans="19:36">
      <c r="S347" s="1101"/>
      <c r="T347" s="1101"/>
      <c r="U347" s="1101"/>
      <c r="V347" s="1101"/>
      <c r="W347" s="1101"/>
      <c r="X347" s="1101"/>
      <c r="Y347" s="1101"/>
      <c r="Z347" s="1101"/>
      <c r="AA347" s="1101"/>
      <c r="AB347" s="1101"/>
      <c r="AC347" s="1101"/>
      <c r="AD347" s="1101"/>
      <c r="AE347" s="1101"/>
      <c r="AF347" s="1101"/>
      <c r="AG347" s="1101"/>
      <c r="AH347" s="1101"/>
      <c r="AI347" s="1101"/>
      <c r="AJ347" s="1101"/>
    </row>
    <row r="348" spans="19:36">
      <c r="S348" s="1016"/>
      <c r="T348" s="1016"/>
      <c r="U348" s="1016"/>
      <c r="V348" s="1016"/>
      <c r="W348" s="1016"/>
      <c r="X348" s="1016"/>
      <c r="Y348" s="1016"/>
      <c r="Z348" s="1016"/>
      <c r="AA348" s="1016"/>
      <c r="AB348" s="1016"/>
      <c r="AC348" s="1016"/>
      <c r="AD348" s="1016"/>
      <c r="AE348" s="1016"/>
      <c r="AF348" s="1016"/>
      <c r="AG348" s="1016"/>
      <c r="AH348" s="1016"/>
      <c r="AI348" s="1016"/>
      <c r="AJ348" s="1016"/>
    </row>
    <row r="349" spans="19:36">
      <c r="S349" s="1106"/>
      <c r="T349" s="1109"/>
      <c r="U349" s="1109"/>
      <c r="V349" s="1109"/>
      <c r="W349" s="1109"/>
      <c r="X349" s="1109"/>
      <c r="Y349" s="1109"/>
      <c r="Z349" s="1109"/>
      <c r="AA349" s="1109"/>
      <c r="AB349" s="1109"/>
      <c r="AC349" s="1109"/>
      <c r="AD349" s="1109"/>
      <c r="AE349" s="1109"/>
      <c r="AF349" s="1109"/>
      <c r="AG349" s="1109"/>
      <c r="AH349" s="1109"/>
      <c r="AI349" s="1109"/>
      <c r="AJ349" s="1109"/>
    </row>
    <row r="350" spans="19:36">
      <c r="S350" s="1116"/>
      <c r="T350" s="1116"/>
      <c r="U350" s="1116"/>
      <c r="V350" s="1116"/>
      <c r="W350" s="1116"/>
      <c r="X350" s="1116"/>
      <c r="Y350" s="1116"/>
      <c r="Z350" s="1116"/>
      <c r="AA350" s="1116"/>
      <c r="AB350" s="1116"/>
      <c r="AC350" s="1116"/>
      <c r="AD350" s="1116"/>
      <c r="AE350" s="1116"/>
      <c r="AF350" s="1116"/>
      <c r="AG350" s="1116"/>
      <c r="AH350" s="1116"/>
      <c r="AI350" s="1116"/>
      <c r="AJ350" s="1116"/>
    </row>
    <row r="351" spans="19:36">
      <c r="S351" s="1118"/>
      <c r="T351" s="1118"/>
      <c r="U351" s="1118"/>
      <c r="V351" s="1118"/>
      <c r="W351" s="1118"/>
      <c r="X351" s="1118"/>
      <c r="Y351" s="1118"/>
      <c r="Z351" s="1118"/>
      <c r="AA351" s="1118"/>
      <c r="AB351" s="1118"/>
      <c r="AC351" s="1118"/>
      <c r="AD351" s="1118"/>
      <c r="AE351" s="1118"/>
      <c r="AF351" s="1118"/>
      <c r="AG351" s="1118"/>
      <c r="AH351" s="1118"/>
      <c r="AI351" s="1118"/>
      <c r="AJ351" s="1118"/>
    </row>
    <row r="352" spans="19:36">
      <c r="S352" s="1023"/>
      <c r="T352" s="1023"/>
      <c r="U352" s="1023"/>
      <c r="V352" s="1023"/>
      <c r="W352" s="1023"/>
      <c r="X352" s="1023"/>
      <c r="Y352" s="1023"/>
      <c r="Z352" s="1023"/>
      <c r="AA352" s="1023"/>
      <c r="AB352" s="1023"/>
      <c r="AC352" s="1023"/>
      <c r="AD352" s="1016"/>
      <c r="AE352" s="1023"/>
      <c r="AF352" s="1023"/>
      <c r="AG352" s="1023"/>
      <c r="AH352" s="1023"/>
      <c r="AI352" s="1023"/>
      <c r="AJ352" s="1016"/>
    </row>
    <row r="353" spans="19:36">
      <c r="S353" s="1023"/>
      <c r="T353" s="1023"/>
      <c r="U353" s="1023"/>
      <c r="V353" s="1023"/>
      <c r="W353" s="1023"/>
      <c r="X353" s="1023"/>
      <c r="Y353" s="1023"/>
      <c r="Z353" s="1023"/>
      <c r="AA353" s="1023"/>
      <c r="AB353" s="1023"/>
      <c r="AC353" s="1023"/>
      <c r="AD353" s="1023"/>
      <c r="AE353" s="1023"/>
      <c r="AF353" s="1023"/>
      <c r="AG353" s="1023"/>
      <c r="AH353" s="1023"/>
      <c r="AI353" s="1016"/>
      <c r="AJ353" s="1016"/>
    </row>
    <row r="354" spans="19:36">
      <c r="S354" s="1016"/>
      <c r="T354" s="1016"/>
      <c r="U354" s="1016"/>
      <c r="V354" s="1016"/>
      <c r="W354" s="1016"/>
      <c r="X354" s="1016"/>
      <c r="Y354" s="1016"/>
      <c r="Z354" s="1016"/>
      <c r="AA354" s="1016"/>
      <c r="AB354" s="1016"/>
      <c r="AC354" s="1016"/>
      <c r="AD354" s="1016"/>
      <c r="AE354" s="1016"/>
      <c r="AF354" s="1016"/>
      <c r="AG354" s="1016"/>
      <c r="AH354" s="1016"/>
      <c r="AI354" s="1016"/>
      <c r="AJ354" s="1016"/>
    </row>
    <row r="355" spans="19:36">
      <c r="S355" s="1016"/>
      <c r="T355" s="1016"/>
      <c r="U355" s="1016"/>
      <c r="V355" s="1016"/>
      <c r="W355" s="1016"/>
      <c r="X355" s="1016"/>
      <c r="Y355" s="1016"/>
      <c r="Z355" s="1016"/>
      <c r="AA355" s="1016"/>
      <c r="AB355" s="1016"/>
      <c r="AC355" s="1016"/>
      <c r="AD355" s="1016"/>
      <c r="AE355" s="1016"/>
      <c r="AF355" s="1016"/>
      <c r="AG355" s="1016"/>
      <c r="AH355" s="1016"/>
      <c r="AI355" s="1016"/>
      <c r="AJ355" s="1016"/>
    </row>
    <row r="356" spans="19:36">
      <c r="S356" s="1016"/>
      <c r="T356" s="1016"/>
      <c r="U356" s="1016"/>
      <c r="V356" s="1016"/>
      <c r="W356" s="1016"/>
      <c r="X356" s="1016"/>
      <c r="Y356" s="1016"/>
      <c r="Z356" s="1016"/>
      <c r="AA356" s="1016"/>
      <c r="AB356" s="1016"/>
      <c r="AC356" s="1016"/>
      <c r="AD356" s="1016"/>
      <c r="AE356" s="1016"/>
      <c r="AF356" s="1016"/>
      <c r="AG356" s="1016"/>
      <c r="AH356" s="1016"/>
      <c r="AI356" s="1016"/>
      <c r="AJ356" s="1016"/>
    </row>
    <row r="357" spans="19:36">
      <c r="S357" s="1016"/>
      <c r="T357" s="1016"/>
      <c r="U357" s="1016"/>
      <c r="V357" s="1016"/>
      <c r="W357" s="1016"/>
      <c r="X357" s="1016"/>
      <c r="Y357" s="1016"/>
      <c r="Z357" s="1016"/>
      <c r="AA357" s="1016"/>
      <c r="AB357" s="1016"/>
      <c r="AC357" s="1016"/>
      <c r="AD357" s="1016"/>
      <c r="AE357" s="1016"/>
      <c r="AF357" s="1016"/>
      <c r="AG357" s="1016"/>
      <c r="AH357" s="1016"/>
      <c r="AI357" s="1016"/>
      <c r="AJ357" s="1016"/>
    </row>
    <row r="358" spans="19:36">
      <c r="S358" s="1016"/>
      <c r="T358" s="1016"/>
      <c r="U358" s="1016"/>
      <c r="V358" s="1016"/>
      <c r="W358" s="1016"/>
      <c r="X358" s="1016"/>
      <c r="Y358" s="1016"/>
      <c r="Z358" s="1016"/>
      <c r="AA358" s="1016"/>
      <c r="AB358" s="1016"/>
      <c r="AC358" s="1016"/>
      <c r="AD358" s="1016"/>
      <c r="AE358" s="1016"/>
      <c r="AF358" s="1016"/>
      <c r="AG358" s="1016"/>
      <c r="AH358" s="1016"/>
      <c r="AI358" s="1016"/>
      <c r="AJ358" s="1016"/>
    </row>
    <row r="359" spans="19:36">
      <c r="S359" s="1016"/>
      <c r="T359" s="1016"/>
      <c r="U359" s="1016"/>
      <c r="V359" s="1016"/>
      <c r="W359" s="1016"/>
      <c r="X359" s="1016"/>
      <c r="Y359" s="1016"/>
      <c r="Z359" s="1016"/>
      <c r="AA359" s="1016"/>
      <c r="AB359" s="1016"/>
      <c r="AC359" s="1016"/>
      <c r="AD359" s="1016"/>
      <c r="AE359" s="1016"/>
      <c r="AF359" s="1016"/>
      <c r="AG359" s="1016"/>
      <c r="AH359" s="1016"/>
      <c r="AI359" s="1016"/>
      <c r="AJ359" s="1016"/>
    </row>
    <row r="360" spans="19:36">
      <c r="S360" s="1016"/>
      <c r="T360" s="1016"/>
      <c r="U360" s="1016"/>
      <c r="V360" s="1016"/>
      <c r="W360" s="1016"/>
      <c r="X360" s="1016"/>
      <c r="Y360" s="1016"/>
      <c r="Z360" s="1016"/>
      <c r="AA360" s="1016"/>
      <c r="AB360" s="1016"/>
      <c r="AC360" s="1016"/>
      <c r="AD360" s="1016"/>
      <c r="AE360" s="1016"/>
      <c r="AF360" s="1016"/>
      <c r="AG360" s="1016"/>
      <c r="AH360" s="1016"/>
      <c r="AI360" s="1016"/>
      <c r="AJ360" s="1016"/>
    </row>
    <row r="361" spans="19:36">
      <c r="S361" s="1016"/>
      <c r="T361" s="1016"/>
      <c r="U361" s="1016"/>
      <c r="V361" s="1016"/>
      <c r="W361" s="1016"/>
      <c r="X361" s="1016"/>
      <c r="Y361" s="1016"/>
      <c r="Z361" s="1016"/>
      <c r="AA361" s="1016"/>
      <c r="AB361" s="1016"/>
      <c r="AC361" s="1016"/>
      <c r="AD361" s="1016"/>
      <c r="AE361" s="1016"/>
      <c r="AF361" s="1016"/>
      <c r="AG361" s="1016"/>
      <c r="AH361" s="1016"/>
      <c r="AI361" s="1016"/>
      <c r="AJ361" s="1016"/>
    </row>
  </sheetData>
  <mergeCells count="687">
    <mergeCell ref="C217:D217"/>
    <mergeCell ref="E217:G217"/>
    <mergeCell ref="M217:P217"/>
    <mergeCell ref="Q217:R217"/>
    <mergeCell ref="S217:T217"/>
    <mergeCell ref="U217:X217"/>
    <mergeCell ref="AE217:AF217"/>
    <mergeCell ref="AG217:AH217"/>
    <mergeCell ref="S219:AJ219"/>
    <mergeCell ref="C215:D215"/>
    <mergeCell ref="E215:G215"/>
    <mergeCell ref="M215:P215"/>
    <mergeCell ref="Q215:R215"/>
    <mergeCell ref="S215:T215"/>
    <mergeCell ref="U215:X215"/>
    <mergeCell ref="AE215:AF215"/>
    <mergeCell ref="AG215:AH215"/>
    <mergeCell ref="C216:D216"/>
    <mergeCell ref="E216:G216"/>
    <mergeCell ref="M216:P216"/>
    <mergeCell ref="Q216:R216"/>
    <mergeCell ref="S216:T216"/>
    <mergeCell ref="U216:X216"/>
    <mergeCell ref="AE216:AF216"/>
    <mergeCell ref="AG216:AH216"/>
    <mergeCell ref="C213:D213"/>
    <mergeCell ref="E213:G213"/>
    <mergeCell ref="M213:P213"/>
    <mergeCell ref="Q213:R213"/>
    <mergeCell ref="S213:T213"/>
    <mergeCell ref="U213:X213"/>
    <mergeCell ref="AE213:AF213"/>
    <mergeCell ref="AG213:AH213"/>
    <mergeCell ref="C214:D214"/>
    <mergeCell ref="E214:G214"/>
    <mergeCell ref="M214:P214"/>
    <mergeCell ref="Q214:R214"/>
    <mergeCell ref="S214:T214"/>
    <mergeCell ref="U214:X214"/>
    <mergeCell ref="AE214:AF214"/>
    <mergeCell ref="AG214:AH214"/>
    <mergeCell ref="C211:D211"/>
    <mergeCell ref="E211:G211"/>
    <mergeCell ref="M211:P211"/>
    <mergeCell ref="Q211:R211"/>
    <mergeCell ref="S211:T211"/>
    <mergeCell ref="U211:X211"/>
    <mergeCell ref="AE211:AF211"/>
    <mergeCell ref="AG211:AH211"/>
    <mergeCell ref="C212:D212"/>
    <mergeCell ref="E212:G212"/>
    <mergeCell ref="M212:P212"/>
    <mergeCell ref="Q212:R212"/>
    <mergeCell ref="S212:T212"/>
    <mergeCell ref="U212:X212"/>
    <mergeCell ref="AE212:AF212"/>
    <mergeCell ref="AG212:AH212"/>
    <mergeCell ref="C209:D209"/>
    <mergeCell ref="E209:G209"/>
    <mergeCell ref="M209:P209"/>
    <mergeCell ref="Q209:R209"/>
    <mergeCell ref="S209:T209"/>
    <mergeCell ref="U209:X209"/>
    <mergeCell ref="AE209:AF209"/>
    <mergeCell ref="AG209:AH209"/>
    <mergeCell ref="C210:D210"/>
    <mergeCell ref="E210:G210"/>
    <mergeCell ref="M210:P210"/>
    <mergeCell ref="Q210:R210"/>
    <mergeCell ref="S210:T210"/>
    <mergeCell ref="U210:X210"/>
    <mergeCell ref="AE210:AF210"/>
    <mergeCell ref="AG210:AH210"/>
    <mergeCell ref="C207:D207"/>
    <mergeCell ref="E207:G207"/>
    <mergeCell ref="M207:P207"/>
    <mergeCell ref="Q207:R207"/>
    <mergeCell ref="S207:T207"/>
    <mergeCell ref="U207:X207"/>
    <mergeCell ref="AD207:AF207"/>
    <mergeCell ref="AG207:AH207"/>
    <mergeCell ref="C208:D208"/>
    <mergeCell ref="E208:G208"/>
    <mergeCell ref="M208:P208"/>
    <mergeCell ref="Q208:R208"/>
    <mergeCell ref="B204:H204"/>
    <mergeCell ref="I204:N204"/>
    <mergeCell ref="O204:R204"/>
    <mergeCell ref="S204:V204"/>
    <mergeCell ref="W204:AB204"/>
    <mergeCell ref="AC204:AI204"/>
    <mergeCell ref="B205:H205"/>
    <mergeCell ref="I205:N205"/>
    <mergeCell ref="O205:R205"/>
    <mergeCell ref="S205:V205"/>
    <mergeCell ref="W205:AB205"/>
    <mergeCell ref="AC205:AI205"/>
    <mergeCell ref="B202:H202"/>
    <mergeCell ref="I202:N202"/>
    <mergeCell ref="O202:R202"/>
    <mergeCell ref="S202:V202"/>
    <mergeCell ref="W202:AB202"/>
    <mergeCell ref="AC202:AI202"/>
    <mergeCell ref="B203:H203"/>
    <mergeCell ref="I203:N203"/>
    <mergeCell ref="O203:R203"/>
    <mergeCell ref="S203:V203"/>
    <mergeCell ref="W203:AB203"/>
    <mergeCell ref="AC203:AI203"/>
    <mergeCell ref="B200:H200"/>
    <mergeCell ref="I200:N200"/>
    <mergeCell ref="O200:R200"/>
    <mergeCell ref="S200:V200"/>
    <mergeCell ref="W200:AB200"/>
    <mergeCell ref="AC200:AI200"/>
    <mergeCell ref="B201:H201"/>
    <mergeCell ref="I201:N201"/>
    <mergeCell ref="O201:R201"/>
    <mergeCell ref="S201:V201"/>
    <mergeCell ref="W201:AB201"/>
    <mergeCell ref="AC201:AI201"/>
    <mergeCell ref="B198:H198"/>
    <mergeCell ref="I198:N198"/>
    <mergeCell ref="O198:R198"/>
    <mergeCell ref="S198:V198"/>
    <mergeCell ref="W198:AB198"/>
    <mergeCell ref="AC198:AI198"/>
    <mergeCell ref="B199:H199"/>
    <mergeCell ref="I199:N199"/>
    <mergeCell ref="O199:R199"/>
    <mergeCell ref="S199:V199"/>
    <mergeCell ref="W199:AB199"/>
    <mergeCell ref="AC199:AI199"/>
    <mergeCell ref="B196:H196"/>
    <mergeCell ref="I196:N196"/>
    <mergeCell ref="O196:R196"/>
    <mergeCell ref="S196:V196"/>
    <mergeCell ref="W196:AB196"/>
    <mergeCell ref="AC196:AI196"/>
    <mergeCell ref="B197:H197"/>
    <mergeCell ref="I197:N197"/>
    <mergeCell ref="O197:R197"/>
    <mergeCell ref="S197:V197"/>
    <mergeCell ref="W197:AB197"/>
    <mergeCell ref="AC197:AI197"/>
    <mergeCell ref="B194:H194"/>
    <mergeCell ref="I194:N194"/>
    <mergeCell ref="O194:R194"/>
    <mergeCell ref="S194:V194"/>
    <mergeCell ref="W194:AB194"/>
    <mergeCell ref="AC194:AI194"/>
    <mergeCell ref="B195:H195"/>
    <mergeCell ref="I195:N195"/>
    <mergeCell ref="O195:R195"/>
    <mergeCell ref="S195:V195"/>
    <mergeCell ref="W195:AB195"/>
    <mergeCell ref="AC195:AI195"/>
    <mergeCell ref="B192:H192"/>
    <mergeCell ref="I192:N192"/>
    <mergeCell ref="O192:R192"/>
    <mergeCell ref="S192:V192"/>
    <mergeCell ref="W192:AB192"/>
    <mergeCell ref="AC192:AI192"/>
    <mergeCell ref="B193:H193"/>
    <mergeCell ref="I193:N193"/>
    <mergeCell ref="O193:R193"/>
    <mergeCell ref="S193:V193"/>
    <mergeCell ref="W193:AB193"/>
    <mergeCell ref="AC193:AI193"/>
    <mergeCell ref="E182:F182"/>
    <mergeCell ref="M182:N182"/>
    <mergeCell ref="O182:P182"/>
    <mergeCell ref="Q182:R182"/>
    <mergeCell ref="E183:F183"/>
    <mergeCell ref="M183:N183"/>
    <mergeCell ref="O183:P183"/>
    <mergeCell ref="Q183:R183"/>
    <mergeCell ref="E184:F184"/>
    <mergeCell ref="M184:N184"/>
    <mergeCell ref="O184:P184"/>
    <mergeCell ref="Q184:R184"/>
    <mergeCell ref="E179:F179"/>
    <mergeCell ref="M179:N179"/>
    <mergeCell ref="O179:P179"/>
    <mergeCell ref="Q179:R179"/>
    <mergeCell ref="E180:F180"/>
    <mergeCell ref="M180:N180"/>
    <mergeCell ref="O180:P180"/>
    <mergeCell ref="Q180:R180"/>
    <mergeCell ref="E181:F181"/>
    <mergeCell ref="M181:N181"/>
    <mergeCell ref="O181:P181"/>
    <mergeCell ref="Q181:R181"/>
    <mergeCell ref="E176:F176"/>
    <mergeCell ref="M176:N176"/>
    <mergeCell ref="O176:P176"/>
    <mergeCell ref="Q176:R176"/>
    <mergeCell ref="E177:F177"/>
    <mergeCell ref="M177:N177"/>
    <mergeCell ref="O177:P177"/>
    <mergeCell ref="Q177:R177"/>
    <mergeCell ref="E178:F178"/>
    <mergeCell ref="M178:N178"/>
    <mergeCell ref="O178:P178"/>
    <mergeCell ref="Q178:R178"/>
    <mergeCell ref="E173:F173"/>
    <mergeCell ref="M173:N173"/>
    <mergeCell ref="O173:P173"/>
    <mergeCell ref="Q173:R173"/>
    <mergeCell ref="E174:F174"/>
    <mergeCell ref="M174:N174"/>
    <mergeCell ref="O174:P174"/>
    <mergeCell ref="Q174:R174"/>
    <mergeCell ref="E175:F175"/>
    <mergeCell ref="M175:N175"/>
    <mergeCell ref="O175:P175"/>
    <mergeCell ref="Q175:R175"/>
    <mergeCell ref="E170:F170"/>
    <mergeCell ref="M170:N170"/>
    <mergeCell ref="O170:P170"/>
    <mergeCell ref="Q170:R170"/>
    <mergeCell ref="E171:F171"/>
    <mergeCell ref="M171:N171"/>
    <mergeCell ref="O171:P171"/>
    <mergeCell ref="Q171:R171"/>
    <mergeCell ref="E172:F172"/>
    <mergeCell ref="M172:N172"/>
    <mergeCell ref="O172:P172"/>
    <mergeCell ref="Q172:R172"/>
    <mergeCell ref="E167:F167"/>
    <mergeCell ref="M167:N167"/>
    <mergeCell ref="O167:P167"/>
    <mergeCell ref="Q167:R167"/>
    <mergeCell ref="E168:F168"/>
    <mergeCell ref="M168:N168"/>
    <mergeCell ref="O168:P168"/>
    <mergeCell ref="Q168:R168"/>
    <mergeCell ref="E169:F169"/>
    <mergeCell ref="M169:N169"/>
    <mergeCell ref="O169:P169"/>
    <mergeCell ref="Q169:R169"/>
    <mergeCell ref="E164:F164"/>
    <mergeCell ref="M164:N164"/>
    <mergeCell ref="O164:P164"/>
    <mergeCell ref="Q164:R164"/>
    <mergeCell ref="E165:F165"/>
    <mergeCell ref="M165:N165"/>
    <mergeCell ref="O165:P165"/>
    <mergeCell ref="Q165:R165"/>
    <mergeCell ref="E166:F166"/>
    <mergeCell ref="M166:N166"/>
    <mergeCell ref="O166:P166"/>
    <mergeCell ref="Q166:R166"/>
    <mergeCell ref="E161:F161"/>
    <mergeCell ref="M161:N161"/>
    <mergeCell ref="O161:P161"/>
    <mergeCell ref="Q161:R161"/>
    <mergeCell ref="E162:F162"/>
    <mergeCell ref="M162:N162"/>
    <mergeCell ref="O162:P162"/>
    <mergeCell ref="Q162:R162"/>
    <mergeCell ref="E163:F163"/>
    <mergeCell ref="M163:N163"/>
    <mergeCell ref="O163:P163"/>
    <mergeCell ref="Q163:R163"/>
    <mergeCell ref="E158:F158"/>
    <mergeCell ref="M158:N158"/>
    <mergeCell ref="O158:P158"/>
    <mergeCell ref="Q158:R158"/>
    <mergeCell ref="E159:F159"/>
    <mergeCell ref="M159:N159"/>
    <mergeCell ref="O159:P159"/>
    <mergeCell ref="Q159:R159"/>
    <mergeCell ref="E160:F160"/>
    <mergeCell ref="M160:N160"/>
    <mergeCell ref="O160:P160"/>
    <mergeCell ref="Q160:R160"/>
    <mergeCell ref="E155:F155"/>
    <mergeCell ref="M155:N155"/>
    <mergeCell ref="O155:P155"/>
    <mergeCell ref="Q155:R155"/>
    <mergeCell ref="E156:F156"/>
    <mergeCell ref="M156:N156"/>
    <mergeCell ref="O156:P156"/>
    <mergeCell ref="Q156:R156"/>
    <mergeCell ref="E157:F157"/>
    <mergeCell ref="M157:N157"/>
    <mergeCell ref="O157:P157"/>
    <mergeCell ref="Q157:R157"/>
    <mergeCell ref="E152:F152"/>
    <mergeCell ref="M152:N152"/>
    <mergeCell ref="O152:P152"/>
    <mergeCell ref="Q152:R152"/>
    <mergeCell ref="E153:F153"/>
    <mergeCell ref="M153:N153"/>
    <mergeCell ref="O153:P153"/>
    <mergeCell ref="Q153:R153"/>
    <mergeCell ref="E154:F154"/>
    <mergeCell ref="M154:N154"/>
    <mergeCell ref="O154:P154"/>
    <mergeCell ref="Q154:R154"/>
    <mergeCell ref="E149:F149"/>
    <mergeCell ref="M149:N149"/>
    <mergeCell ref="O149:P149"/>
    <mergeCell ref="Q149:R149"/>
    <mergeCell ref="E150:F150"/>
    <mergeCell ref="M150:N150"/>
    <mergeCell ref="O150:P150"/>
    <mergeCell ref="Q150:R150"/>
    <mergeCell ref="E151:F151"/>
    <mergeCell ref="M151:N151"/>
    <mergeCell ref="O151:P151"/>
    <mergeCell ref="Q151:R151"/>
    <mergeCell ref="E146:F146"/>
    <mergeCell ref="M146:N146"/>
    <mergeCell ref="O146:P146"/>
    <mergeCell ref="Q146:R146"/>
    <mergeCell ref="E147:F147"/>
    <mergeCell ref="M147:N147"/>
    <mergeCell ref="O147:P147"/>
    <mergeCell ref="Q147:R147"/>
    <mergeCell ref="E148:F148"/>
    <mergeCell ref="M148:N148"/>
    <mergeCell ref="O148:P148"/>
    <mergeCell ref="Q148:R148"/>
    <mergeCell ref="E143:F143"/>
    <mergeCell ref="M143:N143"/>
    <mergeCell ref="O143:P143"/>
    <mergeCell ref="Q143:R143"/>
    <mergeCell ref="E144:F144"/>
    <mergeCell ref="M144:N144"/>
    <mergeCell ref="O144:P144"/>
    <mergeCell ref="Q144:R144"/>
    <mergeCell ref="E145:F145"/>
    <mergeCell ref="M145:N145"/>
    <mergeCell ref="O145:P145"/>
    <mergeCell ref="Q145:R145"/>
    <mergeCell ref="E140:F140"/>
    <mergeCell ref="M140:N140"/>
    <mergeCell ref="O140:P140"/>
    <mergeCell ref="Q140:R140"/>
    <mergeCell ref="E141:F141"/>
    <mergeCell ref="M141:N141"/>
    <mergeCell ref="O141:P141"/>
    <mergeCell ref="Q141:R141"/>
    <mergeCell ref="E142:F142"/>
    <mergeCell ref="M142:N142"/>
    <mergeCell ref="O142:P142"/>
    <mergeCell ref="Q142:R142"/>
    <mergeCell ref="E137:F137"/>
    <mergeCell ref="M137:N137"/>
    <mergeCell ref="O137:P137"/>
    <mergeCell ref="Q137:R137"/>
    <mergeCell ref="E138:F138"/>
    <mergeCell ref="M138:N138"/>
    <mergeCell ref="O138:P138"/>
    <mergeCell ref="Q138:R138"/>
    <mergeCell ref="E139:F139"/>
    <mergeCell ref="M139:N139"/>
    <mergeCell ref="O139:P139"/>
    <mergeCell ref="Q139:R139"/>
    <mergeCell ref="E134:F134"/>
    <mergeCell ref="M134:N134"/>
    <mergeCell ref="O134:P134"/>
    <mergeCell ref="Q134:R134"/>
    <mergeCell ref="E135:F135"/>
    <mergeCell ref="M135:N135"/>
    <mergeCell ref="O135:P135"/>
    <mergeCell ref="Q135:R135"/>
    <mergeCell ref="E136:F136"/>
    <mergeCell ref="M136:N136"/>
    <mergeCell ref="O136:P136"/>
    <mergeCell ref="Q136:R136"/>
    <mergeCell ref="E132:F132"/>
    <mergeCell ref="M132:N132"/>
    <mergeCell ref="O132:P132"/>
    <mergeCell ref="Q132:R132"/>
    <mergeCell ref="S132:T132"/>
    <mergeCell ref="U132:V132"/>
    <mergeCell ref="W132:X132"/>
    <mergeCell ref="AE132:AF132"/>
    <mergeCell ref="E133:F133"/>
    <mergeCell ref="M133:N133"/>
    <mergeCell ref="O133:P133"/>
    <mergeCell ref="Q133:R133"/>
    <mergeCell ref="AE133:AF133"/>
    <mergeCell ref="P122:Q122"/>
    <mergeCell ref="T122:U122"/>
    <mergeCell ref="P123:Q123"/>
    <mergeCell ref="T123:U123"/>
    <mergeCell ref="S125:AJ125"/>
    <mergeCell ref="E131:F131"/>
    <mergeCell ref="M131:N131"/>
    <mergeCell ref="O131:P131"/>
    <mergeCell ref="Q131:R131"/>
    <mergeCell ref="S131:T131"/>
    <mergeCell ref="U131:V131"/>
    <mergeCell ref="W131:X131"/>
    <mergeCell ref="AE131:AF131"/>
    <mergeCell ref="P117:Q117"/>
    <mergeCell ref="T117:U117"/>
    <mergeCell ref="P118:Q118"/>
    <mergeCell ref="T118:U118"/>
    <mergeCell ref="P119:Q119"/>
    <mergeCell ref="T119:U119"/>
    <mergeCell ref="P120:Q120"/>
    <mergeCell ref="T120:U120"/>
    <mergeCell ref="P121:Q121"/>
    <mergeCell ref="T121:U121"/>
    <mergeCell ref="P108:Q108"/>
    <mergeCell ref="P109:Q109"/>
    <mergeCell ref="P110:Q110"/>
    <mergeCell ref="P111:Q111"/>
    <mergeCell ref="P112:Q112"/>
    <mergeCell ref="P113:Q113"/>
    <mergeCell ref="P114:Q114"/>
    <mergeCell ref="P115:Q115"/>
    <mergeCell ref="P116:Q116"/>
    <mergeCell ref="P99:Q99"/>
    <mergeCell ref="P100:Q100"/>
    <mergeCell ref="P101:Q101"/>
    <mergeCell ref="P102:Q102"/>
    <mergeCell ref="P103:Q103"/>
    <mergeCell ref="P104:Q104"/>
    <mergeCell ref="P105:Q105"/>
    <mergeCell ref="P106:Q106"/>
    <mergeCell ref="P107:Q107"/>
    <mergeCell ref="P90:Q90"/>
    <mergeCell ref="P91:Q91"/>
    <mergeCell ref="P92:Q92"/>
    <mergeCell ref="P93:Q93"/>
    <mergeCell ref="P94:Q94"/>
    <mergeCell ref="P95:Q95"/>
    <mergeCell ref="P96:Q96"/>
    <mergeCell ref="P97:Q97"/>
    <mergeCell ref="P98:Q98"/>
    <mergeCell ref="P81:Q81"/>
    <mergeCell ref="P82:Q82"/>
    <mergeCell ref="P83:Q83"/>
    <mergeCell ref="P84:Q84"/>
    <mergeCell ref="P85:Q85"/>
    <mergeCell ref="P86:Q86"/>
    <mergeCell ref="P87:Q87"/>
    <mergeCell ref="P88:Q88"/>
    <mergeCell ref="P89:Q89"/>
    <mergeCell ref="P72:Q72"/>
    <mergeCell ref="P73:Q73"/>
    <mergeCell ref="P74:Q74"/>
    <mergeCell ref="P75:Q75"/>
    <mergeCell ref="P76:Q76"/>
    <mergeCell ref="P77:Q77"/>
    <mergeCell ref="P78:Q78"/>
    <mergeCell ref="P79:Q79"/>
    <mergeCell ref="P80:Q80"/>
    <mergeCell ref="O61:Q61"/>
    <mergeCell ref="T61:V61"/>
    <mergeCell ref="O62:Q62"/>
    <mergeCell ref="T62:V62"/>
    <mergeCell ref="S64:AJ64"/>
    <mergeCell ref="P70:Q70"/>
    <mergeCell ref="T70:U70"/>
    <mergeCell ref="P71:Q71"/>
    <mergeCell ref="T71:U71"/>
    <mergeCell ref="O56:Q56"/>
    <mergeCell ref="T56:V56"/>
    <mergeCell ref="O57:Q57"/>
    <mergeCell ref="T57:V57"/>
    <mergeCell ref="O58:Q58"/>
    <mergeCell ref="T58:V58"/>
    <mergeCell ref="O59:Q59"/>
    <mergeCell ref="T59:V59"/>
    <mergeCell ref="O60:Q60"/>
    <mergeCell ref="T60:V60"/>
    <mergeCell ref="O47:Q47"/>
    <mergeCell ref="O48:Q48"/>
    <mergeCell ref="O49:Q49"/>
    <mergeCell ref="O50:Q50"/>
    <mergeCell ref="O51:Q51"/>
    <mergeCell ref="O52:Q52"/>
    <mergeCell ref="O53:Q53"/>
    <mergeCell ref="O54:Q54"/>
    <mergeCell ref="O55:Q55"/>
    <mergeCell ref="O38:Q38"/>
    <mergeCell ref="O39:Q39"/>
    <mergeCell ref="O40:Q40"/>
    <mergeCell ref="O41:Q41"/>
    <mergeCell ref="O42:Q42"/>
    <mergeCell ref="O43:Q43"/>
    <mergeCell ref="O44:Q44"/>
    <mergeCell ref="O45:Q45"/>
    <mergeCell ref="O46:Q46"/>
    <mergeCell ref="O29:Q29"/>
    <mergeCell ref="O30:Q30"/>
    <mergeCell ref="O31:Q31"/>
    <mergeCell ref="O32:Q32"/>
    <mergeCell ref="O33:Q33"/>
    <mergeCell ref="O34:Q34"/>
    <mergeCell ref="O35:Q35"/>
    <mergeCell ref="O36:Q36"/>
    <mergeCell ref="O37:Q37"/>
    <mergeCell ref="O20:Q20"/>
    <mergeCell ref="O21:Q21"/>
    <mergeCell ref="O22:Q22"/>
    <mergeCell ref="O23:Q23"/>
    <mergeCell ref="O24:Q24"/>
    <mergeCell ref="O25:Q25"/>
    <mergeCell ref="O26:Q26"/>
    <mergeCell ref="O27:Q27"/>
    <mergeCell ref="O28:Q28"/>
    <mergeCell ref="O11:Q11"/>
    <mergeCell ref="O12:Q12"/>
    <mergeCell ref="O13:Q13"/>
    <mergeCell ref="O14:Q14"/>
    <mergeCell ref="O15:Q15"/>
    <mergeCell ref="O16:Q16"/>
    <mergeCell ref="O17:Q17"/>
    <mergeCell ref="O18:Q18"/>
    <mergeCell ref="O19:Q19"/>
    <mergeCell ref="E1:R1"/>
    <mergeCell ref="E2:R2"/>
    <mergeCell ref="E3:R3"/>
    <mergeCell ref="E4:R4"/>
    <mergeCell ref="E5:F5"/>
    <mergeCell ref="O9:Q9"/>
    <mergeCell ref="T9:V9"/>
    <mergeCell ref="O10:Q10"/>
    <mergeCell ref="T10:V10"/>
    <mergeCell ref="AE134:AF134"/>
    <mergeCell ref="AE135:AF135"/>
    <mergeCell ref="AE136:AF136"/>
    <mergeCell ref="AE137:AF137"/>
    <mergeCell ref="AE138:AF138"/>
    <mergeCell ref="AE139:AF139"/>
    <mergeCell ref="AE140:AF140"/>
    <mergeCell ref="U133:V133"/>
    <mergeCell ref="U134:V134"/>
    <mergeCell ref="U135:V135"/>
    <mergeCell ref="U136:V136"/>
    <mergeCell ref="U137:V137"/>
    <mergeCell ref="U138:V138"/>
    <mergeCell ref="U139:V139"/>
    <mergeCell ref="U140:V140"/>
    <mergeCell ref="W133:X133"/>
    <mergeCell ref="W134:X134"/>
    <mergeCell ref="W135:X135"/>
    <mergeCell ref="W136:X136"/>
    <mergeCell ref="W137:X137"/>
    <mergeCell ref="W138:X138"/>
    <mergeCell ref="W139:X139"/>
    <mergeCell ref="W140:X140"/>
    <mergeCell ref="AE141:AF141"/>
    <mergeCell ref="AE142:AF142"/>
    <mergeCell ref="AE143:AF143"/>
    <mergeCell ref="AE144:AF144"/>
    <mergeCell ref="AE145:AF145"/>
    <mergeCell ref="AE146:AF146"/>
    <mergeCell ref="AE147:AF147"/>
    <mergeCell ref="AE148:AF148"/>
    <mergeCell ref="AE149:AF149"/>
    <mergeCell ref="AE173:AF173"/>
    <mergeCell ref="AE174:AF174"/>
    <mergeCell ref="AE175:AF175"/>
    <mergeCell ref="AE176:AF176"/>
    <mergeCell ref="AE159:AF159"/>
    <mergeCell ref="AE160:AF160"/>
    <mergeCell ref="AE161:AF161"/>
    <mergeCell ref="AE162:AF162"/>
    <mergeCell ref="AE163:AF163"/>
    <mergeCell ref="AE164:AF164"/>
    <mergeCell ref="AE165:AF165"/>
    <mergeCell ref="AE166:AF166"/>
    <mergeCell ref="AE167:AF167"/>
    <mergeCell ref="W157:X157"/>
    <mergeCell ref="W158:X158"/>
    <mergeCell ref="W159:X159"/>
    <mergeCell ref="W160:X160"/>
    <mergeCell ref="W161:X161"/>
    <mergeCell ref="W162:X162"/>
    <mergeCell ref="AE170:AF170"/>
    <mergeCell ref="AE171:AF171"/>
    <mergeCell ref="AE172:AF172"/>
    <mergeCell ref="AE168:AF168"/>
    <mergeCell ref="AE169:AF169"/>
    <mergeCell ref="AE150:AF150"/>
    <mergeCell ref="AE151:AF151"/>
    <mergeCell ref="AE152:AF152"/>
    <mergeCell ref="AE153:AF153"/>
    <mergeCell ref="AE154:AF154"/>
    <mergeCell ref="AE155:AF155"/>
    <mergeCell ref="AE156:AF156"/>
    <mergeCell ref="AE157:AF157"/>
    <mergeCell ref="AE158:AF158"/>
    <mergeCell ref="W141:X141"/>
    <mergeCell ref="W149:X149"/>
    <mergeCell ref="W150:X150"/>
    <mergeCell ref="W151:X151"/>
    <mergeCell ref="W152:X152"/>
    <mergeCell ref="W153:X153"/>
    <mergeCell ref="W154:X154"/>
    <mergeCell ref="W155:X155"/>
    <mergeCell ref="W156:X156"/>
    <mergeCell ref="W142:X142"/>
    <mergeCell ref="W143:X143"/>
    <mergeCell ref="W144:X144"/>
    <mergeCell ref="W145:X145"/>
    <mergeCell ref="W146:X146"/>
    <mergeCell ref="W147:X147"/>
    <mergeCell ref="W148:X148"/>
    <mergeCell ref="U159:V159"/>
    <mergeCell ref="U160:V160"/>
    <mergeCell ref="W172:X172"/>
    <mergeCell ref="W173:X173"/>
    <mergeCell ref="W174:X174"/>
    <mergeCell ref="W175:X175"/>
    <mergeCell ref="W176:X176"/>
    <mergeCell ref="W177:X177"/>
    <mergeCell ref="W178:X178"/>
    <mergeCell ref="W163:X163"/>
    <mergeCell ref="W164:X164"/>
    <mergeCell ref="W165:X165"/>
    <mergeCell ref="W166:X166"/>
    <mergeCell ref="W167:X167"/>
    <mergeCell ref="W168:X168"/>
    <mergeCell ref="W169:X169"/>
    <mergeCell ref="W170:X170"/>
    <mergeCell ref="W171:X171"/>
    <mergeCell ref="U161:V161"/>
    <mergeCell ref="U162:V162"/>
    <mergeCell ref="U163:V163"/>
    <mergeCell ref="U164:V164"/>
    <mergeCell ref="U165:V165"/>
    <mergeCell ref="U166:V166"/>
    <mergeCell ref="U150:V150"/>
    <mergeCell ref="U151:V151"/>
    <mergeCell ref="U152:V152"/>
    <mergeCell ref="U153:V153"/>
    <mergeCell ref="U154:V154"/>
    <mergeCell ref="U155:V155"/>
    <mergeCell ref="U156:V156"/>
    <mergeCell ref="U157:V157"/>
    <mergeCell ref="U158:V158"/>
    <mergeCell ref="U141:V141"/>
    <mergeCell ref="U142:V142"/>
    <mergeCell ref="U143:V143"/>
    <mergeCell ref="U144:V144"/>
    <mergeCell ref="U145:V145"/>
    <mergeCell ref="U146:V146"/>
    <mergeCell ref="U147:V147"/>
    <mergeCell ref="U148:V148"/>
    <mergeCell ref="U149:V149"/>
    <mergeCell ref="U181:V181"/>
    <mergeCell ref="U182:V182"/>
    <mergeCell ref="U183:V183"/>
    <mergeCell ref="U184:V184"/>
    <mergeCell ref="U167:V167"/>
    <mergeCell ref="U168:V168"/>
    <mergeCell ref="U169:V169"/>
    <mergeCell ref="U170:V170"/>
    <mergeCell ref="U171:V171"/>
    <mergeCell ref="U172:V172"/>
    <mergeCell ref="U173:V173"/>
    <mergeCell ref="U174:V174"/>
    <mergeCell ref="U175:V175"/>
    <mergeCell ref="S1:AE1"/>
    <mergeCell ref="S2:AE2"/>
    <mergeCell ref="S3:AE3"/>
    <mergeCell ref="S4:AE4"/>
    <mergeCell ref="S186:AJ186"/>
    <mergeCell ref="AE177:AF177"/>
    <mergeCell ref="AE178:AF178"/>
    <mergeCell ref="AE179:AF179"/>
    <mergeCell ref="AE180:AF180"/>
    <mergeCell ref="AE181:AF181"/>
    <mergeCell ref="AE182:AF182"/>
    <mergeCell ref="AE183:AF183"/>
    <mergeCell ref="AE184:AF184"/>
    <mergeCell ref="W181:X181"/>
    <mergeCell ref="W182:X182"/>
    <mergeCell ref="W183:X183"/>
    <mergeCell ref="W184:X184"/>
    <mergeCell ref="W179:X179"/>
    <mergeCell ref="W180:X180"/>
    <mergeCell ref="U176:V176"/>
    <mergeCell ref="U177:V177"/>
    <mergeCell ref="U178:V178"/>
    <mergeCell ref="U179:V179"/>
    <mergeCell ref="U180:V180"/>
  </mergeCells>
  <dataValidations count="4">
    <dataValidation type="list" allowBlank="1" showInputMessage="1" showErrorMessage="1" sqref="B10:B62 M10:M62 B71:B123 N71:N123 B132:B184 M132:N184 B208:B217 K209:K217 AI10:AI62 X10:X62 AI71:AI123 W71:W123 W132:X184" xr:uid="{00000000-0002-0000-0F00-000000000000}">
      <formula1>"1,2,3,4,5"</formula1>
      <formula2>0</formula2>
    </dataValidation>
    <dataValidation type="list" allowBlank="1" showInputMessage="1" showErrorMessage="1" sqref="E10:E62 H71:H123 AF10:AF62 AC71:AC123" xr:uid="{00000000-0002-0000-0F00-000001000000}">
      <formula1>"1,2,3,4,5,6"</formula1>
      <formula2>0</formula2>
    </dataValidation>
    <dataValidation type="list" allowBlank="1" showInputMessage="1" showErrorMessage="1" sqref="N10:N62 O71:O123 O132:P184 L209:L217 W10:W62 V71:V123 U132:V184" xr:uid="{00000000-0002-0000-0F00-000002000000}">
      <formula1>"1,2,3,4"</formula1>
      <formula2>0</formula2>
    </dataValidation>
    <dataValidation allowBlank="1" showInputMessage="1" showErrorMessage="1" sqref="C11:C22 C24:C62 C72:C83 C85:C96 C98:C109 C111:C123 C133:C144 C146:C157 C159:C170 C172:C184 AH11:AH22 AH24:AH62 AH72:AH83 AH85:AH96 AH98:AH109 AH111:AH123 AH133:AH144 AH146:AH157 AH159:AH170 AH172:AH184" xr:uid="{00000000-0002-0000-0F00-000003000000}">
      <formula1>0</formula1>
      <formula2>0</formula2>
    </dataValidation>
  </dataValidations>
  <printOptions horizontalCentered="1"/>
  <pageMargins left="0.23611111111111099" right="0.23611111111111099" top="0.72708333333333297" bottom="0.23611111111111099" header="0.511811023622047" footer="3.9583333333333297E-2"/>
  <pageSetup paperSize="9" scale="33" fitToHeight="0" pageOrder="overThenDown" orientation="landscape" horizontalDpi="300" verticalDpi="300" r:id="rId1"/>
  <headerFooter>
    <oddFooter>&amp;C &amp;P of &amp;N</oddFooter>
  </headerFooter>
  <rowBreaks count="4" manualBreakCount="4">
    <brk id="68" max="16383" man="1"/>
    <brk id="129" max="16383" man="1"/>
    <brk id="190" max="16383" man="1"/>
    <brk id="205"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T37"/>
  <sheetViews>
    <sheetView rightToLeft="1" view="pageBreakPreview" zoomScale="55" zoomScaleNormal="115" zoomScaleSheetLayoutView="55" zoomScalePageLayoutView="50" workbookViewId="0">
      <selection activeCell="K1" sqref="K1:Q1"/>
    </sheetView>
  </sheetViews>
  <sheetFormatPr defaultColWidth="9.21875" defaultRowHeight="13.8"/>
  <cols>
    <col min="1" max="1" width="12.77734375" style="601" customWidth="1"/>
    <col min="2" max="2" width="30.77734375" style="601" customWidth="1"/>
    <col min="3" max="3" width="13.77734375" style="601" customWidth="1"/>
    <col min="4" max="4" width="18.77734375" style="601" customWidth="1"/>
    <col min="5" max="5" width="55.77734375" style="601" customWidth="1"/>
    <col min="6" max="7" width="10.77734375" style="601" customWidth="1"/>
    <col min="8" max="8" width="18.77734375" style="601" customWidth="1"/>
    <col min="9" max="9" width="9.77734375" style="601" customWidth="1"/>
    <col min="10" max="10" width="40.77734375" style="601" customWidth="1"/>
    <col min="11" max="15" width="9.21875" style="601"/>
    <col min="16" max="16" width="28" style="601" customWidth="1"/>
    <col min="17" max="17" width="9.21875" style="601"/>
    <col min="18" max="18" width="12" style="601" customWidth="1"/>
    <col min="19" max="19" width="21.33203125" style="601" customWidth="1"/>
    <col min="20" max="16384" width="9.21875" style="601"/>
  </cols>
  <sheetData>
    <row r="1" spans="1:20" ht="33.6" customHeight="1">
      <c r="A1" s="602" t="s">
        <v>71</v>
      </c>
      <c r="B1" s="603"/>
      <c r="C1" s="3031" t="s">
        <v>168</v>
      </c>
      <c r="D1" s="3031"/>
      <c r="E1" s="3031"/>
      <c r="F1" s="3031"/>
      <c r="G1" s="3031"/>
      <c r="H1" s="3031"/>
      <c r="I1" s="3031"/>
      <c r="J1" s="3031"/>
      <c r="K1" s="3034" t="s">
        <v>6602</v>
      </c>
      <c r="L1" s="3035"/>
      <c r="M1" s="3035"/>
      <c r="N1" s="3035"/>
      <c r="O1" s="3035"/>
      <c r="P1" s="3035"/>
      <c r="Q1" s="3036"/>
      <c r="R1" s="1123"/>
      <c r="S1" s="1124"/>
      <c r="T1" s="187" t="s">
        <v>2138</v>
      </c>
    </row>
    <row r="2" spans="1:20" ht="24.75" customHeight="1">
      <c r="A2" s="602" t="s">
        <v>170</v>
      </c>
      <c r="B2" s="603"/>
      <c r="C2" s="3031" t="s">
        <v>2139</v>
      </c>
      <c r="D2" s="3031"/>
      <c r="E2" s="3031"/>
      <c r="F2" s="3031"/>
      <c r="G2" s="3031"/>
      <c r="H2" s="3031"/>
      <c r="I2" s="3031"/>
      <c r="J2" s="3031"/>
      <c r="K2" s="3037" t="s">
        <v>7844</v>
      </c>
      <c r="L2" s="3038"/>
      <c r="M2" s="3038"/>
      <c r="N2" s="3038"/>
      <c r="O2" s="3038"/>
      <c r="P2" s="3038"/>
      <c r="Q2" s="3039"/>
      <c r="R2" s="1123"/>
      <c r="S2" s="1124"/>
      <c r="T2" s="187" t="s">
        <v>74</v>
      </c>
    </row>
    <row r="3" spans="1:20" ht="24.75" customHeight="1">
      <c r="A3" s="602" t="s">
        <v>173</v>
      </c>
      <c r="B3" s="603"/>
      <c r="C3" s="3031" t="s">
        <v>2140</v>
      </c>
      <c r="D3" s="3031"/>
      <c r="E3" s="3031"/>
      <c r="F3" s="3031"/>
      <c r="G3" s="3031"/>
      <c r="H3" s="3031"/>
      <c r="I3" s="3031"/>
      <c r="J3" s="3031"/>
      <c r="K3" s="3037" t="s">
        <v>7845</v>
      </c>
      <c r="L3" s="3038"/>
      <c r="M3" s="3038"/>
      <c r="N3" s="3038"/>
      <c r="O3" s="3038"/>
      <c r="P3" s="3038"/>
      <c r="Q3" s="3039"/>
      <c r="R3" s="1123"/>
      <c r="S3" s="1124"/>
      <c r="T3" s="187" t="s">
        <v>76</v>
      </c>
    </row>
    <row r="4" spans="1:20" ht="24.75" customHeight="1">
      <c r="A4" s="602" t="s">
        <v>176</v>
      </c>
      <c r="B4" s="603"/>
      <c r="C4" s="3032">
        <v>45144</v>
      </c>
      <c r="D4" s="3032"/>
      <c r="E4" s="3032"/>
      <c r="F4" s="3032"/>
      <c r="G4" s="3032"/>
      <c r="H4" s="3032"/>
      <c r="I4" s="3032"/>
      <c r="J4" s="3032"/>
      <c r="K4" s="3037" t="s">
        <v>7840</v>
      </c>
      <c r="L4" s="3038"/>
      <c r="M4" s="3038"/>
      <c r="N4" s="3038"/>
      <c r="O4" s="3038"/>
      <c r="P4" s="3038"/>
      <c r="Q4" s="3039"/>
      <c r="R4" s="1123"/>
      <c r="S4" s="1124"/>
      <c r="T4" s="187" t="s">
        <v>78</v>
      </c>
    </row>
    <row r="5" spans="1:20" ht="39.75" customHeight="1">
      <c r="A5" s="602" t="s">
        <v>177</v>
      </c>
      <c r="B5" s="603"/>
      <c r="C5" s="1125"/>
      <c r="D5" s="604"/>
      <c r="E5" s="604"/>
      <c r="F5" s="604"/>
      <c r="G5" s="604"/>
      <c r="H5" s="604"/>
      <c r="I5" s="604"/>
      <c r="J5" s="605"/>
      <c r="K5" s="957"/>
      <c r="L5" s="958"/>
      <c r="M5" s="958"/>
      <c r="N5" s="958"/>
      <c r="O5" s="958"/>
      <c r="P5" s="958"/>
      <c r="Q5" s="958"/>
      <c r="R5" s="1123"/>
      <c r="S5" s="1124"/>
      <c r="T5" s="187" t="s">
        <v>80</v>
      </c>
    </row>
    <row r="6" spans="1:20" ht="24.75" customHeight="1">
      <c r="A6" s="250" t="s">
        <v>568</v>
      </c>
      <c r="B6" s="606"/>
      <c r="C6" s="606"/>
      <c r="D6" s="606"/>
      <c r="E6" s="606"/>
      <c r="F6" s="606"/>
      <c r="G6" s="606"/>
      <c r="H6" s="606"/>
      <c r="I6" s="606"/>
      <c r="J6" s="607"/>
      <c r="K6" s="1126"/>
      <c r="L6" s="1127"/>
      <c r="M6" s="1127"/>
      <c r="N6" s="1127"/>
      <c r="O6" s="1127"/>
      <c r="P6" s="1127"/>
      <c r="Q6" s="1127"/>
      <c r="R6" s="1128"/>
      <c r="S6" s="1128"/>
      <c r="T6" s="204" t="s">
        <v>569</v>
      </c>
    </row>
    <row r="7" spans="1:20" s="612" customFormat="1" ht="24.75" customHeight="1">
      <c r="A7" s="608" t="s">
        <v>2087</v>
      </c>
      <c r="B7" s="609"/>
      <c r="C7" s="610"/>
      <c r="D7" s="610"/>
      <c r="E7" s="610"/>
      <c r="F7" s="610"/>
      <c r="G7" s="610"/>
      <c r="H7" s="610"/>
      <c r="I7" s="610"/>
      <c r="J7" s="611"/>
      <c r="K7" s="1129"/>
      <c r="L7" s="609"/>
      <c r="M7" s="610"/>
      <c r="N7" s="610"/>
      <c r="O7" s="610"/>
      <c r="P7" s="610"/>
      <c r="Q7" s="610"/>
      <c r="R7" s="610"/>
      <c r="S7" s="610"/>
      <c r="T7" s="611" t="s">
        <v>2088</v>
      </c>
    </row>
    <row r="8" spans="1:20" ht="24.75" customHeight="1">
      <c r="A8" s="613" t="s">
        <v>2638</v>
      </c>
      <c r="B8" s="614"/>
      <c r="C8" s="614"/>
      <c r="D8" s="614"/>
      <c r="E8" s="614"/>
      <c r="F8" s="614"/>
      <c r="G8" s="614"/>
      <c r="H8" s="614"/>
      <c r="I8" s="614"/>
      <c r="J8" s="615"/>
      <c r="K8" s="1130"/>
      <c r="L8" s="1131"/>
      <c r="M8" s="1131"/>
      <c r="N8" s="1131"/>
      <c r="O8" s="1131"/>
      <c r="P8" s="1131"/>
      <c r="Q8" s="1131"/>
      <c r="R8" s="1131"/>
      <c r="S8" s="1131"/>
      <c r="T8" s="1132" t="s">
        <v>2639</v>
      </c>
    </row>
    <row r="9" spans="1:20" s="619" customFormat="1" ht="69.75" customHeight="1">
      <c r="A9" s="616" t="s">
        <v>182</v>
      </c>
      <c r="B9" s="617" t="s">
        <v>1417</v>
      </c>
      <c r="C9" s="992" t="s">
        <v>2640</v>
      </c>
      <c r="D9" s="992" t="s">
        <v>2641</v>
      </c>
      <c r="E9" s="617" t="s">
        <v>1418</v>
      </c>
      <c r="F9" s="617" t="s">
        <v>575</v>
      </c>
      <c r="G9" s="617" t="s">
        <v>1179</v>
      </c>
      <c r="H9" s="617" t="s">
        <v>1419</v>
      </c>
      <c r="I9" s="617" t="s">
        <v>1420</v>
      </c>
      <c r="J9" s="617" t="s">
        <v>195</v>
      </c>
      <c r="K9" s="995" t="s">
        <v>196</v>
      </c>
      <c r="L9" s="995" t="s">
        <v>2642</v>
      </c>
      <c r="M9" s="995" t="s">
        <v>2643</v>
      </c>
      <c r="N9" s="995" t="s">
        <v>2644</v>
      </c>
      <c r="O9" s="1133" t="s">
        <v>414</v>
      </c>
      <c r="P9" s="1133" t="s">
        <v>1421</v>
      </c>
      <c r="Q9" s="992" t="s">
        <v>2645</v>
      </c>
      <c r="R9" s="992" t="s">
        <v>2646</v>
      </c>
      <c r="S9" s="995" t="s">
        <v>2647</v>
      </c>
      <c r="T9" s="616" t="s">
        <v>577</v>
      </c>
    </row>
    <row r="10" spans="1:20" ht="45" customHeight="1">
      <c r="A10" s="620" t="s">
        <v>2648</v>
      </c>
      <c r="B10" s="623" t="s">
        <v>2649</v>
      </c>
      <c r="C10" s="623" t="s">
        <v>2126</v>
      </c>
      <c r="D10" s="623">
        <v>1</v>
      </c>
      <c r="E10" s="623" t="s">
        <v>2650</v>
      </c>
      <c r="F10" s="623" t="s">
        <v>611</v>
      </c>
      <c r="G10" s="623">
        <v>20</v>
      </c>
      <c r="H10" s="622">
        <v>63320</v>
      </c>
      <c r="I10" s="621">
        <v>1</v>
      </c>
      <c r="J10" s="621"/>
      <c r="K10" s="1134"/>
      <c r="L10" s="621">
        <v>1</v>
      </c>
      <c r="M10" s="622">
        <v>63320</v>
      </c>
      <c r="N10" s="2631">
        <v>20</v>
      </c>
      <c r="O10" s="2669" t="s">
        <v>7041</v>
      </c>
      <c r="P10" s="1134" t="s">
        <v>7044</v>
      </c>
      <c r="Q10" s="2631">
        <v>1</v>
      </c>
      <c r="R10" s="1043" t="s">
        <v>7037</v>
      </c>
      <c r="S10" s="2622" t="s">
        <v>7027</v>
      </c>
      <c r="T10" s="1135" t="s">
        <v>2648</v>
      </c>
    </row>
    <row r="11" spans="1:20" ht="45" customHeight="1">
      <c r="A11" s="620" t="s">
        <v>2651</v>
      </c>
      <c r="B11" s="623" t="s">
        <v>2652</v>
      </c>
      <c r="C11" s="623" t="s">
        <v>2126</v>
      </c>
      <c r="D11" s="623">
        <v>1</v>
      </c>
      <c r="E11" s="623" t="s">
        <v>2653</v>
      </c>
      <c r="F11" s="623" t="s">
        <v>2654</v>
      </c>
      <c r="G11" s="623">
        <v>25</v>
      </c>
      <c r="H11" s="622">
        <v>32500</v>
      </c>
      <c r="I11" s="621">
        <v>1</v>
      </c>
      <c r="J11" s="621"/>
      <c r="K11" s="1134"/>
      <c r="L11" s="621">
        <v>1</v>
      </c>
      <c r="M11" s="622">
        <v>32500</v>
      </c>
      <c r="N11" s="2631">
        <v>25</v>
      </c>
      <c r="O11" s="2669" t="s">
        <v>7042</v>
      </c>
      <c r="P11" s="1134" t="s">
        <v>7045</v>
      </c>
      <c r="Q11" s="2631">
        <v>1</v>
      </c>
      <c r="R11" s="2622" t="s">
        <v>6954</v>
      </c>
      <c r="S11" s="2622" t="s">
        <v>7028</v>
      </c>
      <c r="T11" s="1135" t="s">
        <v>2651</v>
      </c>
    </row>
    <row r="12" spans="1:20" ht="45" customHeight="1">
      <c r="A12" s="620" t="s">
        <v>2655</v>
      </c>
      <c r="B12" s="623" t="s">
        <v>2656</v>
      </c>
      <c r="C12" s="623" t="s">
        <v>2657</v>
      </c>
      <c r="D12" s="623">
        <v>1</v>
      </c>
      <c r="E12" s="623" t="s">
        <v>2658</v>
      </c>
      <c r="F12" s="623" t="s">
        <v>611</v>
      </c>
      <c r="G12" s="623">
        <v>15</v>
      </c>
      <c r="H12" s="622">
        <v>90000</v>
      </c>
      <c r="I12" s="621">
        <v>1</v>
      </c>
      <c r="J12" s="621"/>
      <c r="K12" s="1134"/>
      <c r="L12" s="621">
        <v>1</v>
      </c>
      <c r="M12" s="622">
        <v>90000</v>
      </c>
      <c r="N12" s="2631">
        <v>15</v>
      </c>
      <c r="O12" s="2669" t="s">
        <v>7041</v>
      </c>
      <c r="P12" s="1134" t="s">
        <v>7046</v>
      </c>
      <c r="Q12" s="2631">
        <v>1</v>
      </c>
      <c r="R12" s="1043" t="s">
        <v>7038</v>
      </c>
      <c r="S12" s="2622" t="s">
        <v>7029</v>
      </c>
      <c r="T12" s="1135" t="s">
        <v>2655</v>
      </c>
    </row>
    <row r="13" spans="1:20" ht="45" customHeight="1">
      <c r="A13" s="620" t="s">
        <v>2659</v>
      </c>
      <c r="B13" s="623" t="s">
        <v>2660</v>
      </c>
      <c r="C13" s="623" t="s">
        <v>2118</v>
      </c>
      <c r="D13" s="623">
        <v>1</v>
      </c>
      <c r="E13" s="623" t="s">
        <v>2661</v>
      </c>
      <c r="F13" s="623" t="s">
        <v>611</v>
      </c>
      <c r="G13" s="623">
        <v>15</v>
      </c>
      <c r="H13" s="622">
        <v>63000</v>
      </c>
      <c r="I13" s="621">
        <v>1</v>
      </c>
      <c r="J13" s="621"/>
      <c r="K13" s="1134"/>
      <c r="L13" s="621">
        <v>1</v>
      </c>
      <c r="M13" s="622">
        <v>63000</v>
      </c>
      <c r="N13" s="2631">
        <v>15</v>
      </c>
      <c r="O13" s="2669" t="s">
        <v>7041</v>
      </c>
      <c r="P13" s="1134" t="s">
        <v>7050</v>
      </c>
      <c r="Q13" s="2631">
        <v>1</v>
      </c>
      <c r="R13" s="1043" t="s">
        <v>6953</v>
      </c>
      <c r="S13" s="2622" t="s">
        <v>7030</v>
      </c>
      <c r="T13" s="1135" t="s">
        <v>2659</v>
      </c>
    </row>
    <row r="14" spans="1:20" ht="45" customHeight="1">
      <c r="A14" s="620" t="s">
        <v>2662</v>
      </c>
      <c r="B14" s="623" t="s">
        <v>2663</v>
      </c>
      <c r="C14" s="623" t="s">
        <v>2118</v>
      </c>
      <c r="D14" s="623">
        <v>1</v>
      </c>
      <c r="E14" s="623" t="s">
        <v>2664</v>
      </c>
      <c r="F14" s="623" t="s">
        <v>1436</v>
      </c>
      <c r="G14" s="623">
        <v>20</v>
      </c>
      <c r="H14" s="622">
        <v>78900</v>
      </c>
      <c r="I14" s="621">
        <v>1</v>
      </c>
      <c r="J14" s="621"/>
      <c r="K14" s="1134"/>
      <c r="L14" s="621">
        <v>1</v>
      </c>
      <c r="M14" s="622">
        <v>78900</v>
      </c>
      <c r="N14" s="2631">
        <v>20</v>
      </c>
      <c r="O14" s="2669" t="s">
        <v>7043</v>
      </c>
      <c r="P14" s="1134" t="s">
        <v>7047</v>
      </c>
      <c r="Q14" s="2631">
        <v>1</v>
      </c>
      <c r="R14" s="2622" t="s">
        <v>6953</v>
      </c>
      <c r="S14" s="2622" t="s">
        <v>7031</v>
      </c>
      <c r="T14" s="1135" t="s">
        <v>2662</v>
      </c>
    </row>
    <row r="15" spans="1:20" ht="45" customHeight="1">
      <c r="A15" s="620" t="s">
        <v>2665</v>
      </c>
      <c r="B15" s="623" t="s">
        <v>2666</v>
      </c>
      <c r="C15" s="623" t="s">
        <v>2126</v>
      </c>
      <c r="D15" s="623">
        <v>1</v>
      </c>
      <c r="E15" s="623" t="s">
        <v>2664</v>
      </c>
      <c r="F15" s="623" t="s">
        <v>611</v>
      </c>
      <c r="G15" s="623">
        <v>15</v>
      </c>
      <c r="H15" s="622">
        <v>47300</v>
      </c>
      <c r="I15" s="621">
        <v>1</v>
      </c>
      <c r="J15" s="621"/>
      <c r="K15" s="1134"/>
      <c r="L15" s="621">
        <v>1</v>
      </c>
      <c r="M15" s="622">
        <v>47300</v>
      </c>
      <c r="N15" s="2631">
        <v>15</v>
      </c>
      <c r="O15" s="2669" t="s">
        <v>7041</v>
      </c>
      <c r="P15" s="1134" t="s">
        <v>7047</v>
      </c>
      <c r="Q15" s="2631">
        <v>1</v>
      </c>
      <c r="R15" s="2622" t="s">
        <v>6954</v>
      </c>
      <c r="S15" s="2622" t="s">
        <v>7032</v>
      </c>
      <c r="T15" s="1135" t="s">
        <v>2665</v>
      </c>
    </row>
    <row r="16" spans="1:20" ht="45" customHeight="1">
      <c r="A16" s="620" t="s">
        <v>2667</v>
      </c>
      <c r="B16" s="623" t="s">
        <v>2668</v>
      </c>
      <c r="C16" s="623" t="s">
        <v>2657</v>
      </c>
      <c r="D16" s="623">
        <v>1</v>
      </c>
      <c r="E16" s="623" t="s">
        <v>2664</v>
      </c>
      <c r="F16" s="623" t="s">
        <v>611</v>
      </c>
      <c r="G16" s="623">
        <v>15</v>
      </c>
      <c r="H16" s="622">
        <v>4700</v>
      </c>
      <c r="I16" s="621">
        <v>1</v>
      </c>
      <c r="J16" s="621"/>
      <c r="K16" s="1134"/>
      <c r="L16" s="621">
        <v>1</v>
      </c>
      <c r="M16" s="622">
        <v>4700</v>
      </c>
      <c r="N16" s="2631">
        <v>15</v>
      </c>
      <c r="O16" s="2669" t="s">
        <v>7041</v>
      </c>
      <c r="P16" s="1134" t="s">
        <v>7047</v>
      </c>
      <c r="Q16" s="2631">
        <v>1</v>
      </c>
      <c r="R16" s="2622" t="s">
        <v>7038</v>
      </c>
      <c r="S16" s="2622" t="s">
        <v>7033</v>
      </c>
      <c r="T16" s="1135" t="s">
        <v>2667</v>
      </c>
    </row>
    <row r="17" spans="1:20" ht="45" customHeight="1">
      <c r="A17" s="620" t="s">
        <v>2669</v>
      </c>
      <c r="B17" s="623" t="s">
        <v>2670</v>
      </c>
      <c r="C17" s="623" t="s">
        <v>2124</v>
      </c>
      <c r="D17" s="623">
        <v>1</v>
      </c>
      <c r="E17" s="623" t="s">
        <v>2671</v>
      </c>
      <c r="F17" s="623" t="s">
        <v>611</v>
      </c>
      <c r="G17" s="623">
        <v>500</v>
      </c>
      <c r="H17" s="622">
        <v>131500</v>
      </c>
      <c r="I17" s="621">
        <v>1</v>
      </c>
      <c r="J17" s="621"/>
      <c r="K17" s="1134"/>
      <c r="L17" s="621">
        <v>1</v>
      </c>
      <c r="M17" s="622">
        <v>131500</v>
      </c>
      <c r="N17" s="2631">
        <v>500</v>
      </c>
      <c r="O17" s="2669" t="s">
        <v>7041</v>
      </c>
      <c r="P17" s="1134" t="s">
        <v>7051</v>
      </c>
      <c r="Q17" s="2631">
        <v>1</v>
      </c>
      <c r="R17" s="2622" t="s">
        <v>7039</v>
      </c>
      <c r="S17" s="2622" t="s">
        <v>7034</v>
      </c>
      <c r="T17" s="1135" t="s">
        <v>2669</v>
      </c>
    </row>
    <row r="18" spans="1:20" ht="45" customHeight="1">
      <c r="A18" s="620" t="s">
        <v>2672</v>
      </c>
      <c r="B18" s="623" t="s">
        <v>2673</v>
      </c>
      <c r="C18" s="623" t="s">
        <v>2118</v>
      </c>
      <c r="D18" s="623">
        <v>1</v>
      </c>
      <c r="E18" s="1136" t="s">
        <v>2674</v>
      </c>
      <c r="F18" s="623" t="s">
        <v>611</v>
      </c>
      <c r="G18" s="623">
        <v>20</v>
      </c>
      <c r="H18" s="622">
        <v>42000</v>
      </c>
      <c r="I18" s="621">
        <v>1</v>
      </c>
      <c r="J18" s="621"/>
      <c r="K18" s="1134"/>
      <c r="L18" s="621">
        <v>1</v>
      </c>
      <c r="M18" s="622">
        <v>42000</v>
      </c>
      <c r="N18" s="2631">
        <v>20</v>
      </c>
      <c r="O18" s="2669" t="s">
        <v>7041</v>
      </c>
      <c r="P18" s="1134" t="s">
        <v>7048</v>
      </c>
      <c r="Q18" s="2631">
        <v>1</v>
      </c>
      <c r="R18" s="2622" t="s">
        <v>6953</v>
      </c>
      <c r="S18" s="2622" t="s">
        <v>7035</v>
      </c>
      <c r="T18" s="1135" t="s">
        <v>2672</v>
      </c>
    </row>
    <row r="19" spans="1:20" ht="45" customHeight="1">
      <c r="A19" s="620" t="s">
        <v>2675</v>
      </c>
      <c r="B19" s="623" t="s">
        <v>2676</v>
      </c>
      <c r="C19" s="623" t="s">
        <v>2677</v>
      </c>
      <c r="D19" s="623">
        <v>4</v>
      </c>
      <c r="E19" s="623" t="s">
        <v>2678</v>
      </c>
      <c r="F19" s="623" t="s">
        <v>2654</v>
      </c>
      <c r="G19" s="623">
        <v>20</v>
      </c>
      <c r="H19" s="622">
        <v>20000</v>
      </c>
      <c r="I19" s="621">
        <v>1</v>
      </c>
      <c r="J19" s="621"/>
      <c r="K19" s="1134"/>
      <c r="L19" s="621">
        <v>1</v>
      </c>
      <c r="M19" s="622">
        <v>20000</v>
      </c>
      <c r="N19" s="2631">
        <v>20</v>
      </c>
      <c r="O19" s="2669" t="s">
        <v>7042</v>
      </c>
      <c r="P19" s="1134" t="s">
        <v>7049</v>
      </c>
      <c r="Q19" s="2631">
        <v>4</v>
      </c>
      <c r="R19" s="1043" t="s">
        <v>7040</v>
      </c>
      <c r="S19" s="2622" t="s">
        <v>7036</v>
      </c>
      <c r="T19" s="1135" t="s">
        <v>2675</v>
      </c>
    </row>
    <row r="20" spans="1:20" s="626" customFormat="1" ht="13.2">
      <c r="A20" s="1137" t="s">
        <v>2679</v>
      </c>
      <c r="B20" s="1137"/>
      <c r="C20" s="954"/>
      <c r="D20" s="954"/>
      <c r="E20" s="954"/>
      <c r="F20" s="954"/>
      <c r="G20" s="954"/>
      <c r="H20" s="954"/>
      <c r="I20" s="954"/>
      <c r="J20" s="628"/>
      <c r="K20" s="628"/>
      <c r="L20" s="1137"/>
      <c r="M20" s="954"/>
      <c r="N20" s="1137"/>
      <c r="O20" s="1137"/>
      <c r="P20" s="954"/>
      <c r="Q20" s="954"/>
      <c r="R20" s="954"/>
      <c r="T20" s="1137" t="s">
        <v>557</v>
      </c>
    </row>
    <row r="21" spans="1:20" s="629" customFormat="1" ht="12.75" customHeight="1">
      <c r="A21" s="3033" t="s">
        <v>2680</v>
      </c>
      <c r="B21" s="3033"/>
      <c r="C21" s="3033"/>
      <c r="D21" s="3033"/>
      <c r="E21" s="3033"/>
      <c r="F21" s="3033"/>
      <c r="G21" s="3033"/>
      <c r="H21" s="3033"/>
      <c r="I21" s="3033"/>
      <c r="J21" s="3033"/>
      <c r="K21" s="3030" t="s">
        <v>2681</v>
      </c>
      <c r="L21" s="3030"/>
      <c r="M21" s="3030"/>
      <c r="N21" s="3030"/>
      <c r="O21" s="3030"/>
      <c r="P21" s="3030"/>
      <c r="Q21" s="3030"/>
      <c r="R21" s="3030"/>
      <c r="S21" s="3030"/>
      <c r="T21" s="3030"/>
    </row>
    <row r="22" spans="1:20" s="629" customFormat="1" ht="15.6">
      <c r="A22" s="1011" t="s">
        <v>2682</v>
      </c>
      <c r="B22" s="626"/>
      <c r="C22" s="626"/>
      <c r="D22" s="626"/>
      <c r="E22" s="626"/>
      <c r="F22" s="626"/>
      <c r="G22" s="626"/>
      <c r="H22" s="626"/>
      <c r="I22" s="627"/>
      <c r="J22" s="628"/>
      <c r="K22" s="628"/>
      <c r="L22" s="1138"/>
      <c r="M22" s="627"/>
      <c r="N22" s="626"/>
      <c r="O22" s="626"/>
      <c r="P22" s="626"/>
      <c r="Q22" s="626"/>
      <c r="R22" s="626"/>
      <c r="T22" s="1018" t="s">
        <v>2683</v>
      </c>
    </row>
    <row r="23" spans="1:20" s="629" customFormat="1" ht="15.6">
      <c r="A23" s="624" t="s">
        <v>2684</v>
      </c>
      <c r="B23" s="626"/>
      <c r="C23" s="626"/>
      <c r="D23" s="626"/>
      <c r="E23" s="626"/>
      <c r="F23" s="626"/>
      <c r="G23" s="626"/>
      <c r="H23" s="626"/>
      <c r="I23" s="627"/>
      <c r="J23" s="628"/>
      <c r="K23" s="628"/>
      <c r="L23" s="1138"/>
      <c r="M23" s="627"/>
      <c r="N23" s="626"/>
      <c r="O23" s="626"/>
      <c r="P23" s="626"/>
      <c r="Q23" s="626"/>
      <c r="R23" s="626"/>
      <c r="T23" s="1139" t="s">
        <v>2685</v>
      </c>
    </row>
    <row r="24" spans="1:20" s="629" customFormat="1" ht="15.6">
      <c r="A24" s="624" t="s">
        <v>1493</v>
      </c>
      <c r="B24" s="625"/>
      <c r="C24" s="626"/>
      <c r="D24" s="626"/>
      <c r="E24" s="626"/>
      <c r="F24" s="626"/>
      <c r="G24" s="626"/>
      <c r="H24" s="626"/>
      <c r="I24" s="627"/>
      <c r="J24" s="628"/>
      <c r="K24" s="628"/>
      <c r="L24" s="627"/>
      <c r="M24" s="625"/>
      <c r="N24" s="626"/>
      <c r="O24" s="626"/>
      <c r="P24" s="626"/>
      <c r="Q24" s="626"/>
      <c r="R24" s="626"/>
      <c r="T24" s="1140" t="s">
        <v>2686</v>
      </c>
    </row>
    <row r="25" spans="1:20" s="629" customFormat="1" ht="16.5" customHeight="1">
      <c r="A25" s="630"/>
      <c r="B25" s="625"/>
      <c r="E25" s="626"/>
      <c r="F25" s="626"/>
      <c r="G25" s="626"/>
      <c r="H25" s="626"/>
      <c r="I25" s="628"/>
      <c r="J25" s="628"/>
    </row>
    <row r="26" spans="1:20" s="629" customFormat="1" ht="15" customHeight="1">
      <c r="A26" s="630"/>
      <c r="E26" s="626"/>
      <c r="F26" s="626"/>
      <c r="G26" s="626"/>
      <c r="H26" s="626"/>
      <c r="I26" s="628"/>
      <c r="J26" s="628"/>
    </row>
    <row r="27" spans="1:20" s="629" customFormat="1" ht="13.5" customHeight="1">
      <c r="A27" s="630"/>
      <c r="B27" s="625"/>
      <c r="E27" s="626"/>
      <c r="F27" s="626"/>
      <c r="G27" s="626"/>
      <c r="H27" s="626"/>
      <c r="I27" s="628"/>
      <c r="J27" s="628"/>
    </row>
    <row r="28" spans="1:20" s="629" customFormat="1" ht="17.25" customHeight="1">
      <c r="A28" s="630"/>
      <c r="B28" s="631"/>
      <c r="E28" s="626"/>
      <c r="F28" s="626"/>
      <c r="G28" s="626"/>
      <c r="H28" s="626"/>
      <c r="I28" s="628"/>
      <c r="J28" s="628"/>
    </row>
    <row r="29" spans="1:20" s="629" customFormat="1" ht="13.5" customHeight="1">
      <c r="A29" s="626"/>
      <c r="B29" s="626"/>
      <c r="E29" s="626"/>
      <c r="F29" s="626"/>
      <c r="G29" s="626"/>
      <c r="H29" s="626"/>
      <c r="I29" s="626"/>
      <c r="J29" s="628"/>
    </row>
    <row r="30" spans="1:20" s="636" customFormat="1" ht="13.5" customHeight="1">
      <c r="A30" s="632"/>
      <c r="B30" s="633"/>
      <c r="E30" s="634"/>
      <c r="F30" s="634"/>
      <c r="G30" s="626"/>
      <c r="H30" s="626"/>
      <c r="I30" s="635"/>
      <c r="J30" s="628"/>
    </row>
    <row r="31" spans="1:20" s="636" customFormat="1" ht="13.5" customHeight="1">
      <c r="A31" s="637"/>
      <c r="B31" s="635"/>
      <c r="E31" s="626"/>
      <c r="F31" s="626"/>
      <c r="G31" s="626"/>
      <c r="H31" s="626"/>
      <c r="I31" s="635"/>
      <c r="J31" s="628"/>
    </row>
    <row r="32" spans="1:20" s="636" customFormat="1" ht="13.5" customHeight="1">
      <c r="A32" s="637"/>
      <c r="B32" s="635"/>
      <c r="E32" s="626"/>
      <c r="F32" s="626"/>
      <c r="G32" s="626"/>
      <c r="H32" s="626"/>
      <c r="I32" s="635"/>
      <c r="J32" s="628"/>
    </row>
    <row r="33" spans="1:10" s="636" customFormat="1" ht="13.5" customHeight="1">
      <c r="A33" s="637"/>
      <c r="B33" s="635"/>
      <c r="E33" s="626"/>
      <c r="F33" s="626"/>
      <c r="G33" s="626"/>
      <c r="H33" s="626"/>
      <c r="I33" s="635"/>
      <c r="J33" s="628"/>
    </row>
    <row r="34" spans="1:10" s="636" customFormat="1" ht="13.5" customHeight="1">
      <c r="A34" s="637"/>
      <c r="B34" s="635"/>
      <c r="E34" s="626"/>
      <c r="F34" s="626"/>
      <c r="G34" s="626"/>
      <c r="H34" s="626"/>
      <c r="I34" s="635"/>
      <c r="J34" s="628"/>
    </row>
    <row r="35" spans="1:10" s="636" customFormat="1" ht="13.5" customHeight="1">
      <c r="A35" s="637"/>
      <c r="B35" s="635"/>
      <c r="E35" s="626"/>
      <c r="F35" s="626"/>
      <c r="G35" s="626"/>
      <c r="H35" s="626"/>
      <c r="I35" s="635"/>
      <c r="J35" s="628"/>
    </row>
    <row r="36" spans="1:10" s="629" customFormat="1" ht="13.5" customHeight="1">
      <c r="A36" s="638"/>
      <c r="E36" s="626"/>
      <c r="F36" s="626"/>
      <c r="G36" s="639"/>
      <c r="H36" s="639"/>
      <c r="I36" s="639"/>
      <c r="J36" s="628"/>
    </row>
    <row r="37" spans="1:10" ht="13.5" customHeight="1">
      <c r="A37" s="640"/>
      <c r="B37" s="640"/>
    </row>
  </sheetData>
  <mergeCells count="10">
    <mergeCell ref="K21:T21"/>
    <mergeCell ref="C1:J1"/>
    <mergeCell ref="C2:J2"/>
    <mergeCell ref="C3:J3"/>
    <mergeCell ref="C4:J4"/>
    <mergeCell ref="A21:J21"/>
    <mergeCell ref="K1:Q1"/>
    <mergeCell ref="K2:Q2"/>
    <mergeCell ref="K3:Q3"/>
    <mergeCell ref="K4:Q4"/>
  </mergeCells>
  <printOptions horizontalCentered="1"/>
  <pageMargins left="0.23611111111111099" right="0.23611111111111099" top="0.72708333333333297" bottom="0.23611111111111099" header="0.511811023622047" footer="3.9583333333333297E-2"/>
  <pageSetup paperSize="9" scale="41" fitToHeight="0" pageOrder="overThenDown" orientation="landscape" horizontalDpi="300" verticalDpi="300" r:id="rId1"/>
  <headerFooter>
    <oddFooter>&amp;C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X102"/>
  <sheetViews>
    <sheetView rightToLeft="1" view="pageBreakPreview" zoomScale="55" zoomScaleNormal="100" zoomScaleSheetLayoutView="55" zoomScalePageLayoutView="50" workbookViewId="0">
      <selection activeCell="M1" sqref="M1:T1"/>
    </sheetView>
  </sheetViews>
  <sheetFormatPr defaultColWidth="10.21875" defaultRowHeight="13.8"/>
  <cols>
    <col min="1" max="1" width="13.77734375" style="1064" customWidth="1"/>
    <col min="2" max="2" width="35.77734375" style="1064" customWidth="1"/>
    <col min="3" max="3" width="15.77734375" style="1064" customWidth="1"/>
    <col min="4" max="4" width="13.77734375" style="1064" customWidth="1"/>
    <col min="5" max="11" width="15.77734375" style="1064" customWidth="1"/>
    <col min="12" max="12" width="16" style="1064" customWidth="1"/>
    <col min="13" max="13" width="11.6640625" style="1230" customWidth="1"/>
    <col min="14" max="14" width="14.6640625" style="1230" customWidth="1"/>
    <col min="15" max="15" width="10.21875" style="1230"/>
    <col min="16" max="16" width="12.88671875" style="1230" customWidth="1"/>
    <col min="17" max="20" width="10.21875" style="1230"/>
    <col min="21" max="21" width="9.33203125" style="1230" customWidth="1"/>
    <col min="22" max="22" width="10.21875" style="1230"/>
    <col min="23" max="23" width="30.21875" style="1064" customWidth="1"/>
    <col min="24" max="16384" width="10.21875" style="1064"/>
  </cols>
  <sheetData>
    <row r="1" spans="1:24" ht="35.4" customHeight="1">
      <c r="A1" s="602" t="s">
        <v>71</v>
      </c>
      <c r="B1" s="1141"/>
      <c r="C1" s="3031" t="s">
        <v>168</v>
      </c>
      <c r="D1" s="3031"/>
      <c r="E1" s="3031"/>
      <c r="F1" s="3031"/>
      <c r="G1" s="3031"/>
      <c r="H1" s="3031"/>
      <c r="I1" s="3031"/>
      <c r="J1" s="3031"/>
      <c r="K1" s="3031"/>
      <c r="L1" s="3031"/>
      <c r="M1" s="3045" t="s">
        <v>6602</v>
      </c>
      <c r="N1" s="3046"/>
      <c r="O1" s="3046"/>
      <c r="P1" s="3046"/>
      <c r="Q1" s="3046"/>
      <c r="R1" s="3046"/>
      <c r="S1" s="3046"/>
      <c r="T1" s="3047"/>
      <c r="U1" s="2679"/>
      <c r="V1" s="2680"/>
      <c r="W1" s="1142"/>
      <c r="X1" s="1143" t="s">
        <v>1168</v>
      </c>
    </row>
    <row r="2" spans="1:24" ht="24.75" customHeight="1">
      <c r="A2" s="602" t="s">
        <v>170</v>
      </c>
      <c r="B2" s="1141"/>
      <c r="C2" s="3031" t="s">
        <v>2687</v>
      </c>
      <c r="D2" s="3031"/>
      <c r="E2" s="3031"/>
      <c r="F2" s="3031"/>
      <c r="G2" s="3031"/>
      <c r="H2" s="3031"/>
      <c r="I2" s="3031"/>
      <c r="J2" s="3031"/>
      <c r="K2" s="3031"/>
      <c r="L2" s="3031"/>
      <c r="M2" s="3048" t="s">
        <v>7846</v>
      </c>
      <c r="N2" s="3049"/>
      <c r="O2" s="3049"/>
      <c r="P2" s="3049"/>
      <c r="Q2" s="3049"/>
      <c r="R2" s="3049"/>
      <c r="S2" s="3049"/>
      <c r="T2" s="3050"/>
      <c r="U2" s="2679"/>
      <c r="V2" s="2680"/>
      <c r="W2" s="1142"/>
      <c r="X2" s="1143" t="s">
        <v>2688</v>
      </c>
    </row>
    <row r="3" spans="1:24" ht="24.75" customHeight="1">
      <c r="A3" s="602" t="s">
        <v>173</v>
      </c>
      <c r="B3" s="1141"/>
      <c r="C3" s="3031" t="s">
        <v>2689</v>
      </c>
      <c r="D3" s="3031"/>
      <c r="E3" s="3031"/>
      <c r="F3" s="3031"/>
      <c r="G3" s="3031"/>
      <c r="H3" s="3031"/>
      <c r="I3" s="3031"/>
      <c r="J3" s="3031"/>
      <c r="K3" s="3031"/>
      <c r="L3" s="3031"/>
      <c r="M3" s="3048" t="s">
        <v>7847</v>
      </c>
      <c r="N3" s="3049"/>
      <c r="O3" s="3049"/>
      <c r="P3" s="3049"/>
      <c r="Q3" s="3049"/>
      <c r="R3" s="3049"/>
      <c r="S3" s="3049"/>
      <c r="T3" s="3050"/>
      <c r="U3" s="2679"/>
      <c r="V3" s="2680"/>
      <c r="W3" s="1142"/>
      <c r="X3" s="1143" t="s">
        <v>2690</v>
      </c>
    </row>
    <row r="4" spans="1:24" ht="24.75" customHeight="1">
      <c r="A4" s="602" t="s">
        <v>176</v>
      </c>
      <c r="B4" s="1141"/>
      <c r="C4" s="3032">
        <v>45144</v>
      </c>
      <c r="D4" s="3032"/>
      <c r="E4" s="3032"/>
      <c r="F4" s="3032"/>
      <c r="G4" s="3032"/>
      <c r="H4" s="3032"/>
      <c r="I4" s="3032"/>
      <c r="J4" s="3032"/>
      <c r="K4" s="3032"/>
      <c r="L4" s="3032"/>
      <c r="M4" s="3051">
        <v>45144</v>
      </c>
      <c r="N4" s="3052"/>
      <c r="O4" s="3052"/>
      <c r="P4" s="3052"/>
      <c r="Q4" s="3052"/>
      <c r="R4" s="3052"/>
      <c r="S4" s="3052"/>
      <c r="T4" s="3053"/>
      <c r="U4" s="2679"/>
      <c r="V4" s="2680"/>
      <c r="W4" s="1142"/>
      <c r="X4" s="1143" t="s">
        <v>78</v>
      </c>
    </row>
    <row r="5" spans="1:24" ht="39.75" customHeight="1">
      <c r="A5" s="602" t="s">
        <v>177</v>
      </c>
      <c r="B5" s="1141"/>
      <c r="C5" s="1144"/>
      <c r="D5" s="1144"/>
      <c r="E5" s="1144"/>
      <c r="F5" s="1144"/>
      <c r="G5" s="1144"/>
      <c r="H5" s="1144"/>
      <c r="I5" s="1145"/>
      <c r="J5" s="1145"/>
      <c r="K5" s="1145"/>
      <c r="L5" s="1146"/>
      <c r="M5" s="2676"/>
      <c r="N5" s="2677"/>
      <c r="O5" s="2677"/>
      <c r="P5" s="2677"/>
      <c r="Q5" s="2677"/>
      <c r="R5" s="2677"/>
      <c r="S5" s="2677"/>
      <c r="T5" s="2678"/>
      <c r="U5" s="2679"/>
      <c r="V5" s="2680"/>
      <c r="W5" s="1142"/>
      <c r="X5" s="1147" t="s">
        <v>80</v>
      </c>
    </row>
    <row r="6" spans="1:24">
      <c r="A6" s="250" t="s">
        <v>568</v>
      </c>
      <c r="B6" s="1148"/>
      <c r="C6" s="1148"/>
      <c r="D6" s="1148"/>
      <c r="E6" s="1148"/>
      <c r="F6" s="1148"/>
      <c r="G6" s="1149"/>
      <c r="H6" s="1149"/>
      <c r="I6" s="1148"/>
      <c r="J6" s="1148"/>
      <c r="K6" s="1148"/>
      <c r="L6" s="1150"/>
      <c r="M6" s="2681"/>
      <c r="N6" s="2682"/>
      <c r="O6" s="2682"/>
      <c r="P6" s="2682"/>
      <c r="Q6" s="2682"/>
      <c r="R6" s="2682"/>
      <c r="S6" s="2682"/>
      <c r="T6" s="2683"/>
      <c r="U6" s="2683"/>
      <c r="V6" s="2684"/>
      <c r="W6" s="1151"/>
      <c r="X6" s="204" t="s">
        <v>569</v>
      </c>
    </row>
    <row r="7" spans="1:24" ht="19.5" customHeight="1">
      <c r="A7" s="1152" t="s">
        <v>2691</v>
      </c>
      <c r="B7" s="1153"/>
      <c r="C7" s="1153"/>
      <c r="D7" s="1153"/>
      <c r="E7" s="1153"/>
      <c r="F7" s="1153"/>
      <c r="G7" s="610"/>
      <c r="H7" s="610"/>
      <c r="I7" s="1153"/>
      <c r="J7" s="1153"/>
      <c r="K7" s="1153"/>
      <c r="L7" s="1154"/>
      <c r="M7" s="2685"/>
      <c r="N7" s="2686"/>
      <c r="O7" s="2686"/>
      <c r="P7" s="2686"/>
      <c r="Q7" s="2686"/>
      <c r="R7" s="2686"/>
      <c r="S7" s="2686"/>
      <c r="T7" s="2687"/>
      <c r="U7" s="2687"/>
      <c r="V7" s="2688"/>
      <c r="W7" s="1155"/>
      <c r="X7" s="1156" t="s">
        <v>2692</v>
      </c>
    </row>
    <row r="8" spans="1:24" ht="24.75" customHeight="1">
      <c r="A8" s="3040" t="s">
        <v>2693</v>
      </c>
      <c r="B8" s="3040"/>
      <c r="C8" s="1081"/>
      <c r="D8" s="1081"/>
      <c r="E8" s="1081"/>
      <c r="F8" s="1081"/>
      <c r="G8" s="987"/>
      <c r="H8" s="987"/>
      <c r="I8" s="988"/>
      <c r="J8" s="1081"/>
      <c r="K8" s="1081"/>
      <c r="L8" s="923"/>
      <c r="M8" s="2672"/>
      <c r="N8" s="2054"/>
      <c r="O8" s="2054"/>
      <c r="P8" s="2054"/>
      <c r="Q8" s="2054"/>
      <c r="R8" s="2054"/>
      <c r="S8" s="2054"/>
      <c r="T8" s="2090"/>
      <c r="U8" s="2090"/>
      <c r="V8" s="2054"/>
      <c r="W8" s="1158"/>
      <c r="X8" s="923" t="s">
        <v>2694</v>
      </c>
    </row>
    <row r="9" spans="1:24" ht="30" customHeight="1">
      <c r="A9" s="992" t="s">
        <v>182</v>
      </c>
      <c r="B9" s="616" t="s">
        <v>2695</v>
      </c>
      <c r="C9" s="1159" t="s">
        <v>2696</v>
      </c>
      <c r="D9" s="1159" t="s">
        <v>2697</v>
      </c>
      <c r="E9" s="1159" t="s">
        <v>2698</v>
      </c>
      <c r="F9" s="1159" t="s">
        <v>2699</v>
      </c>
      <c r="G9" s="1159" t="s">
        <v>2700</v>
      </c>
      <c r="H9" s="1159" t="s">
        <v>2701</v>
      </c>
      <c r="I9" s="1159" t="s">
        <v>2702</v>
      </c>
      <c r="J9" s="1159" t="s">
        <v>2703</v>
      </c>
      <c r="K9" s="1159" t="s">
        <v>2704</v>
      </c>
      <c r="L9" s="1159" t="s">
        <v>2705</v>
      </c>
      <c r="M9" s="2648" t="s">
        <v>2706</v>
      </c>
      <c r="N9" s="2648" t="s">
        <v>2707</v>
      </c>
      <c r="O9" s="2648" t="s">
        <v>2708</v>
      </c>
      <c r="P9" s="2648" t="s">
        <v>2709</v>
      </c>
      <c r="Q9" s="2648" t="s">
        <v>2710</v>
      </c>
      <c r="R9" s="2648" t="s">
        <v>2711</v>
      </c>
      <c r="S9" s="2648" t="s">
        <v>2712</v>
      </c>
      <c r="T9" s="2648" t="s">
        <v>2713</v>
      </c>
      <c r="U9" s="2648" t="s">
        <v>2714</v>
      </c>
      <c r="V9" s="2648" t="s">
        <v>2715</v>
      </c>
      <c r="W9" s="992" t="s">
        <v>2716</v>
      </c>
      <c r="X9" s="992" t="s">
        <v>577</v>
      </c>
    </row>
    <row r="10" spans="1:24" ht="39.75" customHeight="1">
      <c r="A10" s="1160" t="s">
        <v>2717</v>
      </c>
      <c r="B10" s="1161" t="s">
        <v>2718</v>
      </c>
      <c r="C10" s="1162" t="s">
        <v>2719</v>
      </c>
      <c r="D10" s="1162" t="s">
        <v>2720</v>
      </c>
      <c r="E10" s="1162" t="s">
        <v>2721</v>
      </c>
      <c r="F10" s="1162" t="s">
        <v>304</v>
      </c>
      <c r="G10" s="1162" t="s">
        <v>2722</v>
      </c>
      <c r="H10" s="1163" t="s">
        <v>2723</v>
      </c>
      <c r="I10" s="1163" t="s">
        <v>2724</v>
      </c>
      <c r="J10" s="1163" t="s">
        <v>2725</v>
      </c>
      <c r="K10" s="1162" t="s">
        <v>2726</v>
      </c>
      <c r="L10" s="1164"/>
      <c r="M10" s="2652"/>
      <c r="N10" s="2652" t="s">
        <v>7115</v>
      </c>
      <c r="O10" s="2652" t="s">
        <v>7116</v>
      </c>
      <c r="P10" s="2652" t="s">
        <v>7117</v>
      </c>
      <c r="Q10" s="2652" t="s">
        <v>7119</v>
      </c>
      <c r="R10" s="2652" t="s">
        <v>7118</v>
      </c>
      <c r="S10" s="2652" t="s">
        <v>310</v>
      </c>
      <c r="T10" s="2652" t="s">
        <v>7111</v>
      </c>
      <c r="U10" s="1163" t="s">
        <v>7110</v>
      </c>
      <c r="V10" s="1163" t="s">
        <v>7109</v>
      </c>
      <c r="W10" s="50" t="s">
        <v>2727</v>
      </c>
      <c r="X10" s="1160" t="s">
        <v>2717</v>
      </c>
    </row>
    <row r="11" spans="1:24" ht="39.75" customHeight="1">
      <c r="A11" s="1160" t="s">
        <v>2728</v>
      </c>
      <c r="B11" s="1165" t="s">
        <v>2729</v>
      </c>
      <c r="C11" s="1162" t="s">
        <v>2730</v>
      </c>
      <c r="D11" s="1162" t="s">
        <v>2730</v>
      </c>
      <c r="E11" s="1162" t="s">
        <v>2730</v>
      </c>
      <c r="F11" s="1166" t="s">
        <v>2730</v>
      </c>
      <c r="G11" s="1166" t="s">
        <v>2730</v>
      </c>
      <c r="H11" s="1167" t="s">
        <v>2730</v>
      </c>
      <c r="I11" s="1167" t="s">
        <v>2730</v>
      </c>
      <c r="J11" s="1166" t="s">
        <v>2730</v>
      </c>
      <c r="K11" s="1162" t="s">
        <v>2731</v>
      </c>
      <c r="L11" s="1164"/>
      <c r="M11" s="2652"/>
      <c r="N11" s="2652" t="s">
        <v>7112</v>
      </c>
      <c r="O11" s="1776" t="s">
        <v>7104</v>
      </c>
      <c r="P11" s="1776" t="s">
        <v>7104</v>
      </c>
      <c r="Q11" s="1776" t="s">
        <v>7104</v>
      </c>
      <c r="R11" s="1776" t="s">
        <v>7104</v>
      </c>
      <c r="S11" s="1776" t="s">
        <v>7104</v>
      </c>
      <c r="T11" s="1776" t="s">
        <v>7104</v>
      </c>
      <c r="U11" s="2083" t="s">
        <v>7104</v>
      </c>
      <c r="V11" s="2083" t="s">
        <v>7104</v>
      </c>
      <c r="W11" s="50" t="s">
        <v>2732</v>
      </c>
      <c r="X11" s="1160" t="s">
        <v>2728</v>
      </c>
    </row>
    <row r="12" spans="1:24" ht="39.75" customHeight="1">
      <c r="A12" s="1160" t="s">
        <v>2733</v>
      </c>
      <c r="B12" s="1165" t="s">
        <v>2734</v>
      </c>
      <c r="C12" s="1162" t="s">
        <v>650</v>
      </c>
      <c r="D12" s="1162" t="s">
        <v>650</v>
      </c>
      <c r="E12" s="1162" t="s">
        <v>650</v>
      </c>
      <c r="F12" s="1162" t="s">
        <v>650</v>
      </c>
      <c r="G12" s="1162" t="s">
        <v>650</v>
      </c>
      <c r="H12" s="1162" t="s">
        <v>650</v>
      </c>
      <c r="I12" s="1162" t="s">
        <v>650</v>
      </c>
      <c r="J12" s="1162" t="s">
        <v>650</v>
      </c>
      <c r="K12" s="1162" t="s">
        <v>650</v>
      </c>
      <c r="L12" s="1164"/>
      <c r="M12" s="2652"/>
      <c r="N12" s="2675" t="s">
        <v>650</v>
      </c>
      <c r="O12" s="2675" t="s">
        <v>650</v>
      </c>
      <c r="P12" s="2675" t="s">
        <v>650</v>
      </c>
      <c r="Q12" s="2675" t="s">
        <v>650</v>
      </c>
      <c r="R12" s="2675" t="s">
        <v>650</v>
      </c>
      <c r="S12" s="2675" t="s">
        <v>650</v>
      </c>
      <c r="T12" s="2675" t="s">
        <v>650</v>
      </c>
      <c r="U12" s="2675" t="s">
        <v>650</v>
      </c>
      <c r="V12" s="2675" t="s">
        <v>650</v>
      </c>
      <c r="W12" s="50" t="s">
        <v>2735</v>
      </c>
      <c r="X12" s="1160" t="s">
        <v>2733</v>
      </c>
    </row>
    <row r="13" spans="1:24" ht="39.75" customHeight="1">
      <c r="A13" s="1160" t="s">
        <v>2736</v>
      </c>
      <c r="B13" s="1165" t="s">
        <v>2149</v>
      </c>
      <c r="C13" s="1162" t="s">
        <v>2737</v>
      </c>
      <c r="D13" s="1162" t="s">
        <v>2737</v>
      </c>
      <c r="E13" s="1162" t="s">
        <v>2737</v>
      </c>
      <c r="F13" s="1166" t="s">
        <v>2737</v>
      </c>
      <c r="G13" s="1166" t="s">
        <v>2737</v>
      </c>
      <c r="H13" s="1167" t="s">
        <v>2737</v>
      </c>
      <c r="I13" s="1167" t="s">
        <v>2737</v>
      </c>
      <c r="J13" s="1166" t="s">
        <v>2737</v>
      </c>
      <c r="K13" s="1166" t="s">
        <v>2737</v>
      </c>
      <c r="L13" s="1164"/>
      <c r="M13" s="2652"/>
      <c r="N13" s="2083" t="s">
        <v>7105</v>
      </c>
      <c r="O13" s="2083" t="s">
        <v>7105</v>
      </c>
      <c r="P13" s="2083" t="s">
        <v>7105</v>
      </c>
      <c r="Q13" s="2083" t="s">
        <v>7105</v>
      </c>
      <c r="R13" s="2083" t="s">
        <v>7105</v>
      </c>
      <c r="S13" s="2083" t="s">
        <v>7105</v>
      </c>
      <c r="T13" s="1776" t="s">
        <v>7105</v>
      </c>
      <c r="U13" s="2083" t="s">
        <v>7105</v>
      </c>
      <c r="V13" s="2083" t="s">
        <v>7105</v>
      </c>
      <c r="W13" s="50" t="s">
        <v>2738</v>
      </c>
      <c r="X13" s="1160" t="s">
        <v>2736</v>
      </c>
    </row>
    <row r="14" spans="1:24" ht="39.75" customHeight="1">
      <c r="A14" s="1160" t="s">
        <v>2739</v>
      </c>
      <c r="B14" s="1165" t="s">
        <v>2740</v>
      </c>
      <c r="C14" s="1162" t="s">
        <v>650</v>
      </c>
      <c r="D14" s="1162" t="s">
        <v>650</v>
      </c>
      <c r="E14" s="1162" t="s">
        <v>650</v>
      </c>
      <c r="F14" s="1162" t="s">
        <v>650</v>
      </c>
      <c r="G14" s="1162" t="s">
        <v>650</v>
      </c>
      <c r="H14" s="1162" t="s">
        <v>650</v>
      </c>
      <c r="I14" s="1162" t="s">
        <v>650</v>
      </c>
      <c r="J14" s="1162" t="s">
        <v>650</v>
      </c>
      <c r="K14" s="1162" t="s">
        <v>650</v>
      </c>
      <c r="L14" s="1164"/>
      <c r="M14" s="2652"/>
      <c r="N14" s="2675" t="s">
        <v>650</v>
      </c>
      <c r="O14" s="2675" t="s">
        <v>650</v>
      </c>
      <c r="P14" s="2675" t="s">
        <v>650</v>
      </c>
      <c r="Q14" s="2675" t="s">
        <v>650</v>
      </c>
      <c r="R14" s="2675" t="s">
        <v>650</v>
      </c>
      <c r="S14" s="2675" t="s">
        <v>650</v>
      </c>
      <c r="T14" s="2675" t="s">
        <v>650</v>
      </c>
      <c r="U14" s="2675" t="s">
        <v>650</v>
      </c>
      <c r="V14" s="2675" t="s">
        <v>650</v>
      </c>
      <c r="W14" s="50" t="s">
        <v>2741</v>
      </c>
      <c r="X14" s="1160" t="s">
        <v>2739</v>
      </c>
    </row>
    <row r="15" spans="1:24" ht="39.75" customHeight="1">
      <c r="A15" s="1160" t="s">
        <v>2742</v>
      </c>
      <c r="B15" s="1165" t="s">
        <v>2743</v>
      </c>
      <c r="C15" s="1169">
        <v>1147860</v>
      </c>
      <c r="D15" s="1169">
        <v>336240</v>
      </c>
      <c r="E15" s="1169">
        <v>175680</v>
      </c>
      <c r="F15" s="1170">
        <v>4688720</v>
      </c>
      <c r="G15" s="1170">
        <v>522900</v>
      </c>
      <c r="H15" s="1171">
        <v>162000</v>
      </c>
      <c r="I15" s="1171">
        <v>180720</v>
      </c>
      <c r="J15" s="1170">
        <v>336240</v>
      </c>
      <c r="K15" s="1169">
        <v>34128</v>
      </c>
      <c r="L15" s="1164"/>
      <c r="M15" s="2652"/>
      <c r="N15" s="1169">
        <v>34128</v>
      </c>
      <c r="O15" s="1170">
        <v>336240</v>
      </c>
      <c r="P15" s="1171">
        <v>180720</v>
      </c>
      <c r="Q15" s="1171">
        <v>162000</v>
      </c>
      <c r="R15" s="1170">
        <v>522900</v>
      </c>
      <c r="S15" s="1170">
        <v>4688720</v>
      </c>
      <c r="T15" s="2674">
        <v>175680</v>
      </c>
      <c r="U15" s="2673">
        <v>336240</v>
      </c>
      <c r="V15" s="2673">
        <v>1147860</v>
      </c>
      <c r="W15" s="50" t="s">
        <v>2744</v>
      </c>
      <c r="X15" s="1160" t="s">
        <v>2742</v>
      </c>
    </row>
    <row r="16" spans="1:24" ht="39.75" customHeight="1">
      <c r="A16" s="1160" t="s">
        <v>2745</v>
      </c>
      <c r="B16" s="1165" t="s">
        <v>2746</v>
      </c>
      <c r="C16" s="1162" t="s">
        <v>2747</v>
      </c>
      <c r="D16" s="1162">
        <v>467</v>
      </c>
      <c r="E16" s="1162">
        <v>244</v>
      </c>
      <c r="F16" s="1166">
        <v>651</v>
      </c>
      <c r="G16" s="1169">
        <v>72625</v>
      </c>
      <c r="H16" s="1172" t="s">
        <v>2748</v>
      </c>
      <c r="I16" s="1163" t="s">
        <v>2749</v>
      </c>
      <c r="J16" s="1166">
        <v>437</v>
      </c>
      <c r="K16" s="1162">
        <v>47.4</v>
      </c>
      <c r="L16" s="1164"/>
      <c r="M16" s="2652"/>
      <c r="N16" s="2652">
        <v>47.4</v>
      </c>
      <c r="O16" s="1166">
        <v>437</v>
      </c>
      <c r="P16" s="2652" t="s">
        <v>7114</v>
      </c>
      <c r="Q16" s="2652" t="s">
        <v>7113</v>
      </c>
      <c r="R16" s="1169">
        <v>72625</v>
      </c>
      <c r="S16" s="1166">
        <v>651</v>
      </c>
      <c r="T16" s="1776">
        <v>244</v>
      </c>
      <c r="U16" s="2083">
        <v>467</v>
      </c>
      <c r="V16" s="2083" t="s">
        <v>7106</v>
      </c>
      <c r="W16" s="50" t="s">
        <v>2750</v>
      </c>
      <c r="X16" s="1160" t="s">
        <v>2745</v>
      </c>
    </row>
    <row r="17" spans="1:24" ht="39.75" customHeight="1">
      <c r="A17" s="1160" t="s">
        <v>2751</v>
      </c>
      <c r="B17" s="1165" t="s">
        <v>2752</v>
      </c>
      <c r="C17" s="1162" t="s">
        <v>2753</v>
      </c>
      <c r="D17" s="1162" t="s">
        <v>2753</v>
      </c>
      <c r="E17" s="1162" t="s">
        <v>2753</v>
      </c>
      <c r="F17" s="1166" t="s">
        <v>2753</v>
      </c>
      <c r="G17" s="1166" t="s">
        <v>2753</v>
      </c>
      <c r="H17" s="1167" t="s">
        <v>2753</v>
      </c>
      <c r="I17" s="1167" t="s">
        <v>2753</v>
      </c>
      <c r="J17" s="1166" t="s">
        <v>2753</v>
      </c>
      <c r="K17" s="1162" t="s">
        <v>2753</v>
      </c>
      <c r="L17" s="1164"/>
      <c r="M17" s="2652"/>
      <c r="N17" s="1776" t="s">
        <v>7107</v>
      </c>
      <c r="O17" s="1776" t="s">
        <v>7107</v>
      </c>
      <c r="P17" s="1776" t="s">
        <v>7107</v>
      </c>
      <c r="Q17" s="1776" t="s">
        <v>7107</v>
      </c>
      <c r="R17" s="1776" t="s">
        <v>7107</v>
      </c>
      <c r="S17" s="1776" t="s">
        <v>7107</v>
      </c>
      <c r="T17" s="1776" t="s">
        <v>7107</v>
      </c>
      <c r="U17" s="2083" t="s">
        <v>7107</v>
      </c>
      <c r="V17" s="2083" t="s">
        <v>7107</v>
      </c>
      <c r="W17" s="50" t="s">
        <v>2754</v>
      </c>
      <c r="X17" s="1160" t="s">
        <v>2751</v>
      </c>
    </row>
    <row r="18" spans="1:24" ht="39.75" customHeight="1">
      <c r="A18" s="1160" t="s">
        <v>2755</v>
      </c>
      <c r="B18" s="1165" t="s">
        <v>2756</v>
      </c>
      <c r="C18" s="1162" t="s">
        <v>2757</v>
      </c>
      <c r="D18" s="1162" t="s">
        <v>2757</v>
      </c>
      <c r="E18" s="1162" t="s">
        <v>2757</v>
      </c>
      <c r="F18" s="1166" t="s">
        <v>2757</v>
      </c>
      <c r="G18" s="1166" t="s">
        <v>2757</v>
      </c>
      <c r="H18" s="1167" t="s">
        <v>2757</v>
      </c>
      <c r="I18" s="1167" t="s">
        <v>2757</v>
      </c>
      <c r="J18" s="1166" t="s">
        <v>2757</v>
      </c>
      <c r="K18" s="1162" t="s">
        <v>2757</v>
      </c>
      <c r="L18" s="1164"/>
      <c r="M18" s="2652"/>
      <c r="N18" s="2083" t="s">
        <v>7108</v>
      </c>
      <c r="O18" s="2083" t="s">
        <v>7108</v>
      </c>
      <c r="P18" s="2083" t="s">
        <v>7108</v>
      </c>
      <c r="Q18" s="2083" t="s">
        <v>7108</v>
      </c>
      <c r="R18" s="2083" t="s">
        <v>7108</v>
      </c>
      <c r="S18" s="2083" t="s">
        <v>7108</v>
      </c>
      <c r="T18" s="1776" t="s">
        <v>7108</v>
      </c>
      <c r="U18" s="2083" t="s">
        <v>7108</v>
      </c>
      <c r="V18" s="2083" t="s">
        <v>7108</v>
      </c>
      <c r="W18" s="50" t="s">
        <v>2758</v>
      </c>
      <c r="X18" s="1160" t="s">
        <v>2755</v>
      </c>
    </row>
    <row r="19" spans="1:24" ht="30" customHeight="1">
      <c r="A19" s="992" t="s">
        <v>182</v>
      </c>
      <c r="B19" s="616" t="s">
        <v>2695</v>
      </c>
      <c r="C19" s="1159" t="s">
        <v>2696</v>
      </c>
      <c r="D19" s="1159" t="s">
        <v>2697</v>
      </c>
      <c r="E19" s="1159" t="s">
        <v>2698</v>
      </c>
      <c r="F19" s="1159" t="s">
        <v>2699</v>
      </c>
      <c r="G19" s="1159" t="s">
        <v>2700</v>
      </c>
      <c r="H19" s="1159" t="s">
        <v>2701</v>
      </c>
      <c r="I19" s="1159" t="s">
        <v>2702</v>
      </c>
      <c r="J19" s="1159" t="s">
        <v>2703</v>
      </c>
      <c r="K19" s="1159" t="s">
        <v>2704</v>
      </c>
      <c r="L19" s="1159" t="s">
        <v>2705</v>
      </c>
      <c r="M19" s="2648" t="s">
        <v>2706</v>
      </c>
      <c r="N19" s="2648" t="s">
        <v>2707</v>
      </c>
      <c r="O19" s="2648" t="s">
        <v>2708</v>
      </c>
      <c r="P19" s="2648" t="s">
        <v>2709</v>
      </c>
      <c r="Q19" s="2648" t="s">
        <v>2710</v>
      </c>
      <c r="R19" s="2648" t="s">
        <v>2711</v>
      </c>
      <c r="S19" s="2648" t="s">
        <v>2712</v>
      </c>
      <c r="T19" s="2648" t="s">
        <v>2713</v>
      </c>
      <c r="U19" s="2648" t="s">
        <v>2714</v>
      </c>
      <c r="V19" s="2648" t="s">
        <v>2715</v>
      </c>
      <c r="W19" s="992" t="s">
        <v>2716</v>
      </c>
      <c r="X19" s="992" t="s">
        <v>577</v>
      </c>
    </row>
    <row r="20" spans="1:24" ht="39.75" customHeight="1">
      <c r="A20" s="1160" t="s">
        <v>2759</v>
      </c>
      <c r="B20" s="1165" t="s">
        <v>2760</v>
      </c>
      <c r="C20" s="1162" t="s">
        <v>2761</v>
      </c>
      <c r="D20" s="1162" t="s">
        <v>2761</v>
      </c>
      <c r="E20" s="1162" t="s">
        <v>2761</v>
      </c>
      <c r="F20" s="1166" t="s">
        <v>2761</v>
      </c>
      <c r="G20" s="1166" t="s">
        <v>2761</v>
      </c>
      <c r="H20" s="1167" t="s">
        <v>2761</v>
      </c>
      <c r="I20" s="1167" t="s">
        <v>2761</v>
      </c>
      <c r="J20" s="1166" t="s">
        <v>2761</v>
      </c>
      <c r="K20" s="1162" t="s">
        <v>2761</v>
      </c>
      <c r="L20" s="1164"/>
      <c r="M20" s="2652"/>
      <c r="N20" s="2083" t="s">
        <v>7101</v>
      </c>
      <c r="O20" s="2083" t="s">
        <v>7101</v>
      </c>
      <c r="P20" s="2083" t="s">
        <v>7101</v>
      </c>
      <c r="Q20" s="2083" t="s">
        <v>7101</v>
      </c>
      <c r="R20" s="2083" t="s">
        <v>7101</v>
      </c>
      <c r="S20" s="2083" t="s">
        <v>7101</v>
      </c>
      <c r="T20" s="2083" t="s">
        <v>7101</v>
      </c>
      <c r="U20" s="2083" t="s">
        <v>7101</v>
      </c>
      <c r="V20" s="2083" t="s">
        <v>7101</v>
      </c>
      <c r="W20" s="50" t="s">
        <v>2762</v>
      </c>
      <c r="X20" s="1160" t="s">
        <v>2759</v>
      </c>
    </row>
    <row r="21" spans="1:24" ht="39.75" customHeight="1">
      <c r="A21" s="1160" t="s">
        <v>2763</v>
      </c>
      <c r="B21" s="1165" t="s">
        <v>2764</v>
      </c>
      <c r="C21" s="1162" t="s">
        <v>650</v>
      </c>
      <c r="D21" s="1162" t="s">
        <v>650</v>
      </c>
      <c r="E21" s="1162" t="s">
        <v>650</v>
      </c>
      <c r="F21" s="1162" t="s">
        <v>650</v>
      </c>
      <c r="G21" s="1162" t="s">
        <v>650</v>
      </c>
      <c r="H21" s="1162" t="s">
        <v>650</v>
      </c>
      <c r="I21" s="1162" t="s">
        <v>650</v>
      </c>
      <c r="J21" s="1162" t="s">
        <v>650</v>
      </c>
      <c r="K21" s="1162" t="s">
        <v>650</v>
      </c>
      <c r="L21" s="1164"/>
      <c r="M21" s="2652"/>
      <c r="N21" s="2652" t="s">
        <v>650</v>
      </c>
      <c r="O21" s="2652" t="s">
        <v>650</v>
      </c>
      <c r="P21" s="2652" t="s">
        <v>650</v>
      </c>
      <c r="Q21" s="2652" t="s">
        <v>650</v>
      </c>
      <c r="R21" s="2652" t="s">
        <v>650</v>
      </c>
      <c r="S21" s="2652" t="s">
        <v>650</v>
      </c>
      <c r="T21" s="2652" t="s">
        <v>650</v>
      </c>
      <c r="U21" s="2652" t="s">
        <v>650</v>
      </c>
      <c r="V21" s="2652" t="s">
        <v>650</v>
      </c>
      <c r="W21" s="50" t="s">
        <v>2765</v>
      </c>
      <c r="X21" s="1160" t="s">
        <v>2763</v>
      </c>
    </row>
    <row r="22" spans="1:24" ht="39.75" customHeight="1">
      <c r="A22" s="1160" t="s">
        <v>2766</v>
      </c>
      <c r="B22" s="1165" t="s">
        <v>2767</v>
      </c>
      <c r="C22" s="1044">
        <v>1</v>
      </c>
      <c r="D22" s="1044">
        <v>1</v>
      </c>
      <c r="E22" s="1044">
        <v>1</v>
      </c>
      <c r="F22" s="1044">
        <v>1</v>
      </c>
      <c r="G22" s="1044">
        <v>1</v>
      </c>
      <c r="H22" s="1044">
        <v>1</v>
      </c>
      <c r="I22" s="1044">
        <v>1</v>
      </c>
      <c r="J22" s="1044">
        <v>1</v>
      </c>
      <c r="K22" s="1044">
        <v>2</v>
      </c>
      <c r="L22" s="1173"/>
      <c r="M22" s="2657"/>
      <c r="N22" s="2657">
        <v>2</v>
      </c>
      <c r="O22" s="2657">
        <v>1</v>
      </c>
      <c r="P22" s="2657">
        <v>1</v>
      </c>
      <c r="Q22" s="2657">
        <v>1</v>
      </c>
      <c r="R22" s="2657">
        <v>1</v>
      </c>
      <c r="S22" s="2657">
        <v>1</v>
      </c>
      <c r="T22" s="2657">
        <v>1</v>
      </c>
      <c r="U22" s="2657">
        <v>1</v>
      </c>
      <c r="V22" s="2657">
        <v>1</v>
      </c>
      <c r="W22" s="50" t="s">
        <v>2768</v>
      </c>
      <c r="X22" s="1160" t="s">
        <v>2766</v>
      </c>
    </row>
    <row r="23" spans="1:24" ht="39.75" customHeight="1">
      <c r="A23" s="1160" t="s">
        <v>2769</v>
      </c>
      <c r="B23" s="1165" t="s">
        <v>2770</v>
      </c>
      <c r="C23" s="1174">
        <v>2</v>
      </c>
      <c r="D23" s="1174">
        <v>2</v>
      </c>
      <c r="E23" s="1174">
        <v>2</v>
      </c>
      <c r="F23" s="1174">
        <v>2</v>
      </c>
      <c r="G23" s="1174">
        <v>2</v>
      </c>
      <c r="H23" s="1174">
        <v>2</v>
      </c>
      <c r="I23" s="1174">
        <v>2</v>
      </c>
      <c r="J23" s="1174">
        <v>2</v>
      </c>
      <c r="K23" s="1174">
        <v>2</v>
      </c>
      <c r="L23" s="1174"/>
      <c r="M23" s="2657"/>
      <c r="N23" s="2650">
        <v>2</v>
      </c>
      <c r="O23" s="2650">
        <v>2</v>
      </c>
      <c r="P23" s="2650">
        <v>2</v>
      </c>
      <c r="Q23" s="2650">
        <v>2</v>
      </c>
      <c r="R23" s="2650">
        <v>2</v>
      </c>
      <c r="S23" s="2650">
        <v>2</v>
      </c>
      <c r="T23" s="2650">
        <v>2</v>
      </c>
      <c r="U23" s="2650">
        <v>2</v>
      </c>
      <c r="V23" s="2650">
        <v>2</v>
      </c>
      <c r="W23" s="1175" t="s">
        <v>2771</v>
      </c>
      <c r="X23" s="1160" t="s">
        <v>2769</v>
      </c>
    </row>
    <row r="24" spans="1:24" ht="39.75" customHeight="1">
      <c r="A24" s="1160" t="s">
        <v>2772</v>
      </c>
      <c r="B24" s="1165" t="s">
        <v>2773</v>
      </c>
      <c r="C24" s="1174">
        <v>3</v>
      </c>
      <c r="D24" s="1174">
        <v>3</v>
      </c>
      <c r="E24" s="1174">
        <v>3</v>
      </c>
      <c r="F24" s="1174">
        <v>3</v>
      </c>
      <c r="G24" s="1174">
        <v>3</v>
      </c>
      <c r="H24" s="1174">
        <v>3</v>
      </c>
      <c r="I24" s="1174">
        <v>3</v>
      </c>
      <c r="J24" s="1174">
        <v>3</v>
      </c>
      <c r="K24" s="1174">
        <v>3</v>
      </c>
      <c r="L24" s="1174"/>
      <c r="M24" s="2657"/>
      <c r="N24" s="2650">
        <v>3</v>
      </c>
      <c r="O24" s="2650">
        <v>3</v>
      </c>
      <c r="P24" s="2650">
        <v>3</v>
      </c>
      <c r="Q24" s="2650">
        <v>3</v>
      </c>
      <c r="R24" s="2650">
        <v>3</v>
      </c>
      <c r="S24" s="2650">
        <v>3</v>
      </c>
      <c r="T24" s="2650">
        <v>3</v>
      </c>
      <c r="U24" s="2650">
        <v>3</v>
      </c>
      <c r="V24" s="2650">
        <v>3</v>
      </c>
      <c r="W24" s="1175" t="s">
        <v>2774</v>
      </c>
      <c r="X24" s="1160" t="s">
        <v>2772</v>
      </c>
    </row>
    <row r="25" spans="1:24" ht="57.6" customHeight="1">
      <c r="A25" s="1160" t="s">
        <v>2775</v>
      </c>
      <c r="B25" s="1176" t="s">
        <v>2379</v>
      </c>
      <c r="C25" s="1177" t="s">
        <v>2776</v>
      </c>
      <c r="D25" s="1177" t="s">
        <v>2776</v>
      </c>
      <c r="E25" s="1177" t="s">
        <v>2776</v>
      </c>
      <c r="F25" s="1166" t="s">
        <v>2776</v>
      </c>
      <c r="G25" s="1166" t="s">
        <v>2776</v>
      </c>
      <c r="H25" s="1166" t="s">
        <v>2776</v>
      </c>
      <c r="I25" s="1166" t="s">
        <v>2776</v>
      </c>
      <c r="J25" s="1166" t="s">
        <v>2776</v>
      </c>
      <c r="K25" s="1177" t="s">
        <v>2776</v>
      </c>
      <c r="L25" s="1178"/>
      <c r="M25" s="2652"/>
      <c r="N25" s="2651" t="s">
        <v>7102</v>
      </c>
      <c r="O25" s="2651" t="s">
        <v>7102</v>
      </c>
      <c r="P25" s="2651" t="s">
        <v>7102</v>
      </c>
      <c r="Q25" s="2651" t="s">
        <v>7102</v>
      </c>
      <c r="R25" s="2651" t="s">
        <v>7102</v>
      </c>
      <c r="S25" s="2651" t="s">
        <v>7102</v>
      </c>
      <c r="T25" s="2651" t="s">
        <v>7102</v>
      </c>
      <c r="U25" s="2651" t="s">
        <v>7102</v>
      </c>
      <c r="V25" s="2651" t="s">
        <v>7102</v>
      </c>
      <c r="W25" s="1175" t="s">
        <v>2158</v>
      </c>
      <c r="X25" s="1160" t="s">
        <v>2775</v>
      </c>
    </row>
    <row r="26" spans="1:24" ht="60" customHeight="1">
      <c r="A26" s="1160" t="s">
        <v>2777</v>
      </c>
      <c r="B26" s="1176" t="s">
        <v>195</v>
      </c>
      <c r="C26" s="3041" t="s">
        <v>2778</v>
      </c>
      <c r="D26" s="3041"/>
      <c r="E26" s="3041"/>
      <c r="F26" s="3041"/>
      <c r="G26" s="3041"/>
      <c r="H26" s="3041"/>
      <c r="I26" s="3041"/>
      <c r="J26" s="3041"/>
      <c r="K26" s="3041"/>
      <c r="L26" s="3042" t="s">
        <v>7103</v>
      </c>
      <c r="M26" s="3043"/>
      <c r="N26" s="3043"/>
      <c r="O26" s="3043"/>
      <c r="P26" s="3043"/>
      <c r="Q26" s="3043"/>
      <c r="R26" s="3043"/>
      <c r="S26" s="3043"/>
      <c r="T26" s="3043"/>
      <c r="U26" s="3043"/>
      <c r="V26" s="3044"/>
      <c r="W26" s="1181" t="s">
        <v>196</v>
      </c>
      <c r="X26" s="1160" t="s">
        <v>2777</v>
      </c>
    </row>
    <row r="27" spans="1:24" ht="18" customHeight="1">
      <c r="A27" s="940" t="s">
        <v>556</v>
      </c>
      <c r="B27" s="1182"/>
      <c r="C27" s="1182"/>
      <c r="D27" s="1182"/>
      <c r="E27" s="1182"/>
      <c r="F27" s="1182"/>
      <c r="H27" s="1182"/>
      <c r="I27" s="1182"/>
      <c r="J27" s="1182"/>
      <c r="K27" s="1182"/>
      <c r="L27" s="1182"/>
      <c r="M27" s="2689"/>
      <c r="N27" s="2689"/>
      <c r="O27" s="2689"/>
      <c r="P27" s="2689"/>
      <c r="Q27" s="2689"/>
      <c r="R27" s="2689"/>
      <c r="S27" s="2689"/>
      <c r="T27" s="2689"/>
      <c r="U27" s="2689"/>
      <c r="V27" s="2689"/>
      <c r="W27" s="1182"/>
      <c r="X27" s="1009" t="s">
        <v>983</v>
      </c>
    </row>
    <row r="28" spans="1:24" ht="18" customHeight="1">
      <c r="A28" s="1011" t="s">
        <v>2779</v>
      </c>
      <c r="C28" s="1183"/>
      <c r="D28" s="1183"/>
      <c r="E28" s="1184"/>
      <c r="F28" s="1185"/>
      <c r="H28" s="1185"/>
      <c r="I28" s="1185"/>
      <c r="J28" s="1186"/>
      <c r="K28" s="1187"/>
      <c r="L28" s="1187"/>
      <c r="M28" s="2690"/>
      <c r="N28" s="2691"/>
      <c r="O28" s="801"/>
      <c r="P28" s="2692"/>
      <c r="Q28" s="2692"/>
      <c r="R28" s="2692"/>
      <c r="S28" s="2140"/>
      <c r="T28" s="2140"/>
      <c r="U28" s="2140"/>
      <c r="V28" s="2140"/>
      <c r="W28" s="946"/>
      <c r="X28" s="1188" t="s">
        <v>2780</v>
      </c>
    </row>
    <row r="29" spans="1:24" ht="18" customHeight="1">
      <c r="A29" s="947" t="s">
        <v>2781</v>
      </c>
      <c r="C29" s="948"/>
      <c r="D29" s="948"/>
      <c r="E29" s="1189"/>
      <c r="F29" s="1190"/>
      <c r="G29" s="1191"/>
      <c r="H29" s="1190"/>
      <c r="I29" s="1190"/>
      <c r="J29" s="1192"/>
      <c r="K29" s="1193"/>
      <c r="M29" s="2693"/>
      <c r="N29" s="2693"/>
      <c r="O29" s="801"/>
      <c r="P29" s="2140"/>
      <c r="Q29" s="2140"/>
      <c r="R29" s="2140"/>
      <c r="S29" s="2140"/>
      <c r="T29" s="2140"/>
      <c r="U29" s="2140"/>
      <c r="V29" s="2140"/>
      <c r="W29" s="946"/>
      <c r="X29" s="1194" t="s">
        <v>2782</v>
      </c>
    </row>
    <row r="30" spans="1:24" ht="18" customHeight="1">
      <c r="A30" s="624" t="s">
        <v>2783</v>
      </c>
      <c r="B30" s="948"/>
      <c r="C30" s="1027"/>
      <c r="D30" s="1027"/>
      <c r="E30" s="1190"/>
      <c r="F30" s="1190"/>
      <c r="H30" s="1190"/>
      <c r="I30" s="1190"/>
      <c r="J30" s="1192"/>
      <c r="K30" s="1193"/>
      <c r="M30" s="2693"/>
      <c r="N30" s="2693"/>
      <c r="O30" s="801"/>
      <c r="P30" s="2140"/>
      <c r="Q30" s="2140"/>
      <c r="R30" s="2140"/>
      <c r="S30" s="2140"/>
      <c r="T30" s="2140"/>
      <c r="U30" s="2140"/>
      <c r="V30" s="2140"/>
      <c r="W30" s="946"/>
      <c r="X30" s="1195" t="s">
        <v>2784</v>
      </c>
    </row>
    <row r="31" spans="1:24" ht="18" customHeight="1">
      <c r="A31" s="1011" t="s">
        <v>2785</v>
      </c>
      <c r="B31" s="1027"/>
      <c r="C31" s="1027"/>
      <c r="D31" s="1027"/>
      <c r="E31" s="1190"/>
      <c r="F31" s="1190"/>
      <c r="G31" s="1190"/>
      <c r="H31" s="1190"/>
      <c r="I31" s="1190"/>
      <c r="J31" s="1190"/>
      <c r="K31" s="1190"/>
      <c r="M31" s="2693"/>
      <c r="N31" s="2693"/>
      <c r="O31" s="801"/>
      <c r="P31" s="2140"/>
      <c r="Q31" s="2140"/>
      <c r="R31" s="2140"/>
      <c r="S31" s="2140"/>
      <c r="T31" s="2140"/>
      <c r="U31" s="2140"/>
      <c r="V31" s="2140"/>
      <c r="W31" s="1027"/>
      <c r="X31" s="1196" t="s">
        <v>2786</v>
      </c>
    </row>
    <row r="32" spans="1:24" ht="18" customHeight="1">
      <c r="A32" s="1011" t="s">
        <v>2365</v>
      </c>
      <c r="M32" s="801"/>
      <c r="N32" s="801"/>
      <c r="O32" s="801"/>
      <c r="P32" s="801"/>
      <c r="Q32" s="801"/>
      <c r="R32" s="801"/>
      <c r="S32" s="801"/>
      <c r="T32" s="801"/>
      <c r="U32" s="801"/>
      <c r="V32" s="801"/>
      <c r="W32" s="39"/>
      <c r="X32" s="1196" t="s">
        <v>2787</v>
      </c>
    </row>
    <row r="33" spans="1:24" ht="24.75" customHeight="1">
      <c r="A33" s="1197" t="s">
        <v>2788</v>
      </c>
      <c r="B33" s="988"/>
      <c r="C33" s="988"/>
      <c r="D33" s="988"/>
      <c r="E33" s="988"/>
      <c r="F33" s="988"/>
      <c r="G33" s="988"/>
      <c r="H33" s="988"/>
      <c r="I33" s="988"/>
      <c r="J33" s="988"/>
      <c r="K33" s="987"/>
      <c r="L33" s="1052"/>
      <c r="M33" s="2694"/>
      <c r="N33" s="2695"/>
      <c r="O33" s="2695"/>
      <c r="P33" s="2695"/>
      <c r="Q33" s="2695"/>
      <c r="R33" s="2695"/>
      <c r="S33" s="2695"/>
      <c r="T33" s="2695"/>
      <c r="U33" s="2695"/>
      <c r="V33" s="2695"/>
      <c r="W33" s="1198"/>
      <c r="X33" s="1199" t="s">
        <v>2789</v>
      </c>
    </row>
    <row r="34" spans="1:24" ht="30" customHeight="1">
      <c r="A34" s="992" t="s">
        <v>2557</v>
      </c>
      <c r="B34" s="3020" t="s">
        <v>1498</v>
      </c>
      <c r="C34" s="3020"/>
      <c r="D34" s="992" t="s">
        <v>575</v>
      </c>
      <c r="E34" s="992">
        <v>2017</v>
      </c>
      <c r="F34" s="992">
        <v>2018</v>
      </c>
      <c r="G34" s="992">
        <v>2019</v>
      </c>
      <c r="H34" s="992">
        <v>2020</v>
      </c>
      <c r="I34" s="992">
        <v>2021</v>
      </c>
      <c r="J34" s="992">
        <v>2022</v>
      </c>
      <c r="K34" s="3020" t="s">
        <v>195</v>
      </c>
      <c r="L34" s="3020"/>
      <c r="M34" s="3020" t="s">
        <v>196</v>
      </c>
      <c r="N34" s="3020"/>
      <c r="O34" s="2648">
        <v>2022</v>
      </c>
      <c r="P34" s="2648">
        <v>2021</v>
      </c>
      <c r="Q34" s="2648">
        <v>2020</v>
      </c>
      <c r="R34" s="2648">
        <v>2019</v>
      </c>
      <c r="S34" s="2648">
        <v>2018</v>
      </c>
      <c r="T34" s="2648">
        <v>2017</v>
      </c>
      <c r="U34" s="2648" t="s">
        <v>414</v>
      </c>
      <c r="V34" s="3020" t="s">
        <v>634</v>
      </c>
      <c r="W34" s="3020"/>
      <c r="X34" s="992" t="s">
        <v>577</v>
      </c>
    </row>
    <row r="35" spans="1:24" ht="78.75" customHeight="1">
      <c r="A35" s="1160" t="s">
        <v>2790</v>
      </c>
      <c r="B35" s="2938" t="s">
        <v>2791</v>
      </c>
      <c r="C35" s="2938"/>
      <c r="D35" s="1200" t="s">
        <v>2792</v>
      </c>
      <c r="E35" s="1162" t="s">
        <v>775</v>
      </c>
      <c r="F35" s="1162" t="s">
        <v>775</v>
      </c>
      <c r="G35" s="1162" t="s">
        <v>775</v>
      </c>
      <c r="H35" s="1162" t="s">
        <v>775</v>
      </c>
      <c r="I35" s="1162" t="s">
        <v>775</v>
      </c>
      <c r="J35" s="1162" t="s">
        <v>775</v>
      </c>
      <c r="K35" s="3054" t="s">
        <v>2793</v>
      </c>
      <c r="L35" s="3054"/>
      <c r="M35" s="3054" t="s">
        <v>7097</v>
      </c>
      <c r="N35" s="3054"/>
      <c r="O35" s="2652" t="s">
        <v>776</v>
      </c>
      <c r="P35" s="2652" t="s">
        <v>776</v>
      </c>
      <c r="Q35" s="2652" t="s">
        <v>776</v>
      </c>
      <c r="R35" s="2652" t="s">
        <v>776</v>
      </c>
      <c r="S35" s="2652" t="s">
        <v>776</v>
      </c>
      <c r="T35" s="2652" t="s">
        <v>776</v>
      </c>
      <c r="U35" s="2658" t="s">
        <v>2794</v>
      </c>
      <c r="V35" s="3055" t="s">
        <v>2795</v>
      </c>
      <c r="W35" s="3055"/>
      <c r="X35" s="1160" t="s">
        <v>2790</v>
      </c>
    </row>
    <row r="36" spans="1:24" ht="60" customHeight="1">
      <c r="A36" s="1160" t="s">
        <v>2790</v>
      </c>
      <c r="B36" s="2938" t="s">
        <v>2796</v>
      </c>
      <c r="C36" s="2938"/>
      <c r="D36" s="1200" t="s">
        <v>585</v>
      </c>
      <c r="E36" s="1162" t="s">
        <v>650</v>
      </c>
      <c r="F36" s="1162" t="s">
        <v>650</v>
      </c>
      <c r="G36" s="1162" t="s">
        <v>650</v>
      </c>
      <c r="H36" s="1162" t="s">
        <v>650</v>
      </c>
      <c r="I36" s="1162" t="s">
        <v>650</v>
      </c>
      <c r="J36" s="1162" t="s">
        <v>650</v>
      </c>
      <c r="K36" s="3054"/>
      <c r="L36" s="3054"/>
      <c r="M36" s="3054"/>
      <c r="N36" s="3054"/>
      <c r="O36" s="2652" t="s">
        <v>650</v>
      </c>
      <c r="P36" s="2652" t="s">
        <v>650</v>
      </c>
      <c r="Q36" s="2652" t="s">
        <v>650</v>
      </c>
      <c r="R36" s="2652" t="s">
        <v>650</v>
      </c>
      <c r="S36" s="2652" t="s">
        <v>650</v>
      </c>
      <c r="T36" s="2652" t="s">
        <v>650</v>
      </c>
      <c r="U36" s="2659" t="s">
        <v>585</v>
      </c>
      <c r="V36" s="3055" t="s">
        <v>2797</v>
      </c>
      <c r="W36" s="3055"/>
      <c r="X36" s="1160" t="s">
        <v>2790</v>
      </c>
    </row>
    <row r="37" spans="1:24" ht="60" customHeight="1">
      <c r="A37" s="1160" t="s">
        <v>2798</v>
      </c>
      <c r="B37" s="2938" t="s">
        <v>2799</v>
      </c>
      <c r="C37" s="2938"/>
      <c r="D37" s="1200" t="s">
        <v>1501</v>
      </c>
      <c r="E37" s="1162">
        <v>16778408</v>
      </c>
      <c r="F37" s="1162">
        <v>16848633</v>
      </c>
      <c r="G37" s="1162">
        <v>17899136</v>
      </c>
      <c r="H37" s="1162">
        <v>18573549</v>
      </c>
      <c r="I37" s="1162">
        <v>19916493.5</v>
      </c>
      <c r="J37" s="1162">
        <v>19882999</v>
      </c>
      <c r="K37" s="3054"/>
      <c r="L37" s="3054"/>
      <c r="M37" s="3054"/>
      <c r="N37" s="3054"/>
      <c r="O37" s="2652">
        <v>19882999</v>
      </c>
      <c r="P37" s="2652">
        <v>19916493.5</v>
      </c>
      <c r="Q37" s="2652">
        <v>18573549</v>
      </c>
      <c r="R37" s="2652">
        <v>17899136</v>
      </c>
      <c r="S37" s="2652">
        <v>16848633</v>
      </c>
      <c r="T37" s="2652">
        <v>16778408</v>
      </c>
      <c r="U37" s="2659" t="s">
        <v>671</v>
      </c>
      <c r="V37" s="3056" t="s">
        <v>2800</v>
      </c>
      <c r="W37" s="3056"/>
      <c r="X37" s="1160" t="s">
        <v>2798</v>
      </c>
    </row>
    <row r="38" spans="1:24" ht="45" customHeight="1">
      <c r="A38" s="1160" t="s">
        <v>2801</v>
      </c>
      <c r="B38" s="2938" t="s">
        <v>2802</v>
      </c>
      <c r="C38" s="2938"/>
      <c r="D38" s="1200" t="s">
        <v>611</v>
      </c>
      <c r="E38" s="1162">
        <v>118</v>
      </c>
      <c r="F38" s="1162">
        <v>59</v>
      </c>
      <c r="G38" s="1162">
        <v>63</v>
      </c>
      <c r="H38" s="1162">
        <v>56</v>
      </c>
      <c r="I38" s="1162">
        <v>136</v>
      </c>
      <c r="J38" s="1162">
        <v>183</v>
      </c>
      <c r="K38" s="3057" t="s">
        <v>2803</v>
      </c>
      <c r="L38" s="3057"/>
      <c r="M38" s="3054" t="s">
        <v>7098</v>
      </c>
      <c r="N38" s="3054"/>
      <c r="O38" s="2652">
        <v>183</v>
      </c>
      <c r="P38" s="2652">
        <v>136</v>
      </c>
      <c r="Q38" s="2652">
        <v>56</v>
      </c>
      <c r="R38" s="2652">
        <v>63</v>
      </c>
      <c r="S38" s="2652">
        <v>59</v>
      </c>
      <c r="T38" s="2652">
        <v>118</v>
      </c>
      <c r="U38" s="2659" t="s">
        <v>612</v>
      </c>
      <c r="V38" s="3055" t="s">
        <v>2804</v>
      </c>
      <c r="W38" s="3055"/>
      <c r="X38" s="1160" t="s">
        <v>2801</v>
      </c>
    </row>
    <row r="39" spans="1:24" ht="69.75" customHeight="1">
      <c r="A39" s="1160" t="s">
        <v>2805</v>
      </c>
      <c r="B39" s="2938" t="s">
        <v>2806</v>
      </c>
      <c r="C39" s="2938"/>
      <c r="D39" s="1200" t="s">
        <v>611</v>
      </c>
      <c r="E39" s="1162">
        <v>105</v>
      </c>
      <c r="F39" s="1162">
        <v>55</v>
      </c>
      <c r="G39" s="1162">
        <v>51</v>
      </c>
      <c r="H39" s="1162">
        <v>39</v>
      </c>
      <c r="I39" s="1162">
        <v>121</v>
      </c>
      <c r="J39" s="1162">
        <v>150</v>
      </c>
      <c r="K39" s="3057" t="s">
        <v>2807</v>
      </c>
      <c r="L39" s="3057"/>
      <c r="M39" s="3058" t="s">
        <v>7099</v>
      </c>
      <c r="N39" s="3059"/>
      <c r="O39" s="2652">
        <v>150</v>
      </c>
      <c r="P39" s="2652">
        <v>121</v>
      </c>
      <c r="Q39" s="2652">
        <v>39</v>
      </c>
      <c r="R39" s="2652">
        <v>51</v>
      </c>
      <c r="S39" s="2652">
        <v>55</v>
      </c>
      <c r="T39" s="2652">
        <v>105</v>
      </c>
      <c r="U39" s="2659" t="s">
        <v>612</v>
      </c>
      <c r="V39" s="3055" t="s">
        <v>2808</v>
      </c>
      <c r="W39" s="3055"/>
      <c r="X39" s="1160" t="s">
        <v>2805</v>
      </c>
    </row>
    <row r="40" spans="1:24" ht="60" customHeight="1">
      <c r="A40" s="1160" t="s">
        <v>2809</v>
      </c>
      <c r="B40" s="2938" t="s">
        <v>2810</v>
      </c>
      <c r="C40" s="2938"/>
      <c r="D40" s="1200" t="s">
        <v>2811</v>
      </c>
      <c r="E40" s="1162">
        <v>1931</v>
      </c>
      <c r="F40" s="1162">
        <v>1790</v>
      </c>
      <c r="G40" s="1162">
        <v>1270</v>
      </c>
      <c r="H40" s="1162">
        <v>489</v>
      </c>
      <c r="I40" s="1162">
        <v>563</v>
      </c>
      <c r="J40" s="1162">
        <v>197</v>
      </c>
      <c r="K40" s="3057" t="s">
        <v>2812</v>
      </c>
      <c r="L40" s="3057"/>
      <c r="M40" s="3058" t="s">
        <v>7100</v>
      </c>
      <c r="N40" s="3059"/>
      <c r="O40" s="2652">
        <v>197</v>
      </c>
      <c r="P40" s="2652">
        <v>563</v>
      </c>
      <c r="Q40" s="2652">
        <v>489</v>
      </c>
      <c r="R40" s="2652">
        <v>1270</v>
      </c>
      <c r="S40" s="2652">
        <v>1790</v>
      </c>
      <c r="T40" s="2652">
        <v>1931</v>
      </c>
      <c r="U40" s="2659" t="s">
        <v>612</v>
      </c>
      <c r="V40" s="3055" t="s">
        <v>2813</v>
      </c>
      <c r="W40" s="3055"/>
      <c r="X40" s="1160" t="s">
        <v>2809</v>
      </c>
    </row>
    <row r="41" spans="1:24" ht="86.25" customHeight="1">
      <c r="A41" s="1160" t="s">
        <v>2814</v>
      </c>
      <c r="B41" s="2938" t="s">
        <v>2815</v>
      </c>
      <c r="C41" s="2938"/>
      <c r="D41" s="1200" t="s">
        <v>2811</v>
      </c>
      <c r="E41" s="1162">
        <v>1931</v>
      </c>
      <c r="F41" s="1162">
        <v>1790</v>
      </c>
      <c r="G41" s="1162">
        <v>1270</v>
      </c>
      <c r="H41" s="1162">
        <v>489</v>
      </c>
      <c r="I41" s="1162">
        <v>563</v>
      </c>
      <c r="J41" s="1162">
        <v>197</v>
      </c>
      <c r="K41" s="3057" t="s">
        <v>2812</v>
      </c>
      <c r="L41" s="3057"/>
      <c r="M41" s="3058" t="s">
        <v>7100</v>
      </c>
      <c r="N41" s="3059"/>
      <c r="O41" s="2652">
        <v>197</v>
      </c>
      <c r="P41" s="2652">
        <v>563</v>
      </c>
      <c r="Q41" s="2652">
        <v>489</v>
      </c>
      <c r="R41" s="2652">
        <v>1270</v>
      </c>
      <c r="S41" s="2652">
        <v>1790</v>
      </c>
      <c r="T41" s="2652">
        <v>1931</v>
      </c>
      <c r="U41" s="2659" t="s">
        <v>612</v>
      </c>
      <c r="V41" s="3055" t="s">
        <v>2816</v>
      </c>
      <c r="W41" s="3055"/>
      <c r="X41" s="1160" t="s">
        <v>2814</v>
      </c>
    </row>
    <row r="42" spans="1:24" ht="24.75" customHeight="1">
      <c r="A42" s="3060" t="s">
        <v>2817</v>
      </c>
      <c r="B42" s="3060"/>
      <c r="C42" s="921"/>
      <c r="D42" s="921"/>
      <c r="E42" s="921"/>
      <c r="F42" s="921"/>
      <c r="G42" s="1037"/>
      <c r="H42" s="1037"/>
      <c r="I42" s="1201"/>
      <c r="J42" s="921"/>
      <c r="K42" s="921"/>
      <c r="L42" s="923"/>
      <c r="M42" s="2672"/>
      <c r="N42" s="2696"/>
      <c r="O42" s="2696"/>
      <c r="P42" s="2696"/>
      <c r="Q42" s="2696"/>
      <c r="R42" s="2696"/>
      <c r="S42" s="2696"/>
      <c r="T42" s="2697"/>
      <c r="U42" s="2697"/>
      <c r="V42" s="2698"/>
      <c r="W42" s="1202"/>
      <c r="X42" s="986" t="s">
        <v>2818</v>
      </c>
    </row>
    <row r="43" spans="1:24" ht="30" customHeight="1">
      <c r="A43" s="992" t="s">
        <v>182</v>
      </c>
      <c r="B43" s="616" t="s">
        <v>2819</v>
      </c>
      <c r="C43" s="1159" t="s">
        <v>2696</v>
      </c>
      <c r="D43" s="1159" t="s">
        <v>2697</v>
      </c>
      <c r="E43" s="1159" t="s">
        <v>2698</v>
      </c>
      <c r="F43" s="1159" t="s">
        <v>2699</v>
      </c>
      <c r="G43" s="1159" t="s">
        <v>2700</v>
      </c>
      <c r="H43" s="1159" t="s">
        <v>2701</v>
      </c>
      <c r="I43" s="1159" t="s">
        <v>2702</v>
      </c>
      <c r="J43" s="1159" t="s">
        <v>2703</v>
      </c>
      <c r="K43" s="1159" t="s">
        <v>2704</v>
      </c>
      <c r="L43" s="1159" t="s">
        <v>2705</v>
      </c>
      <c r="M43" s="2648" t="s">
        <v>2706</v>
      </c>
      <c r="N43" s="2648" t="s">
        <v>2707</v>
      </c>
      <c r="O43" s="2648" t="s">
        <v>2708</v>
      </c>
      <c r="P43" s="2648" t="s">
        <v>2709</v>
      </c>
      <c r="Q43" s="2648" t="s">
        <v>2710</v>
      </c>
      <c r="R43" s="2648" t="s">
        <v>2711</v>
      </c>
      <c r="S43" s="2648" t="s">
        <v>2712</v>
      </c>
      <c r="T43" s="2648" t="s">
        <v>2713</v>
      </c>
      <c r="U43" s="2648" t="s">
        <v>2714</v>
      </c>
      <c r="V43" s="2648" t="s">
        <v>2715</v>
      </c>
      <c r="W43" s="992" t="s">
        <v>2716</v>
      </c>
      <c r="X43" s="992" t="s">
        <v>577</v>
      </c>
    </row>
    <row r="44" spans="1:24" ht="39.75" customHeight="1">
      <c r="A44" s="1160" t="s">
        <v>2820</v>
      </c>
      <c r="B44" s="1161" t="s">
        <v>2718</v>
      </c>
      <c r="C44" s="3061" t="s">
        <v>2821</v>
      </c>
      <c r="D44" s="3061"/>
      <c r="E44" s="3061"/>
      <c r="F44" s="3061"/>
      <c r="G44" s="3061"/>
      <c r="H44" s="3061"/>
      <c r="I44" s="3061"/>
      <c r="J44" s="3061"/>
      <c r="K44" s="3061"/>
      <c r="L44" s="3061"/>
      <c r="M44" s="2652"/>
      <c r="N44" s="2652"/>
      <c r="O44" s="2652"/>
      <c r="P44" s="2652"/>
      <c r="Q44" s="2652" t="s">
        <v>239</v>
      </c>
      <c r="R44" s="2652"/>
      <c r="S44" s="2652"/>
      <c r="T44" s="2652"/>
      <c r="U44" s="1163"/>
      <c r="V44" s="1163"/>
      <c r="W44" s="50" t="s">
        <v>2727</v>
      </c>
      <c r="X44" s="1160" t="s">
        <v>2820</v>
      </c>
    </row>
    <row r="45" spans="1:24" ht="39.75" customHeight="1">
      <c r="A45" s="1160" t="s">
        <v>2822</v>
      </c>
      <c r="B45" s="1165" t="s">
        <v>2823</v>
      </c>
      <c r="C45" s="538" t="s">
        <v>1048</v>
      </c>
      <c r="D45" s="538" t="s">
        <v>1048</v>
      </c>
      <c r="E45" s="538" t="s">
        <v>1048</v>
      </c>
      <c r="F45" s="538" t="s">
        <v>1048</v>
      </c>
      <c r="G45" s="538" t="s">
        <v>1048</v>
      </c>
      <c r="H45" s="538" t="s">
        <v>1048</v>
      </c>
      <c r="I45" s="538" t="s">
        <v>1048</v>
      </c>
      <c r="J45" s="538" t="s">
        <v>1048</v>
      </c>
      <c r="K45" s="538" t="s">
        <v>1048</v>
      </c>
      <c r="L45" s="538" t="s">
        <v>1048</v>
      </c>
      <c r="M45" s="538" t="s">
        <v>1048</v>
      </c>
      <c r="N45" s="538" t="s">
        <v>1048</v>
      </c>
      <c r="O45" s="538" t="s">
        <v>1048</v>
      </c>
      <c r="P45" s="538" t="s">
        <v>1048</v>
      </c>
      <c r="Q45" s="538" t="s">
        <v>1048</v>
      </c>
      <c r="R45" s="538" t="s">
        <v>1048</v>
      </c>
      <c r="S45" s="538" t="s">
        <v>1048</v>
      </c>
      <c r="T45" s="538" t="s">
        <v>1048</v>
      </c>
      <c r="U45" s="538" t="s">
        <v>1048</v>
      </c>
      <c r="V45" s="538" t="s">
        <v>1048</v>
      </c>
      <c r="W45" s="50" t="s">
        <v>2732</v>
      </c>
      <c r="X45" s="1160" t="s">
        <v>2822</v>
      </c>
    </row>
    <row r="46" spans="1:24" ht="39.75" customHeight="1">
      <c r="A46" s="1160" t="s">
        <v>2824</v>
      </c>
      <c r="B46" s="1165" t="s">
        <v>2734</v>
      </c>
      <c r="C46" s="538" t="s">
        <v>1048</v>
      </c>
      <c r="D46" s="538" t="s">
        <v>1048</v>
      </c>
      <c r="E46" s="538" t="s">
        <v>1048</v>
      </c>
      <c r="F46" s="538" t="s">
        <v>1048</v>
      </c>
      <c r="G46" s="538" t="s">
        <v>1048</v>
      </c>
      <c r="H46" s="538" t="s">
        <v>1048</v>
      </c>
      <c r="I46" s="538" t="s">
        <v>1048</v>
      </c>
      <c r="J46" s="538" t="s">
        <v>1048</v>
      </c>
      <c r="K46" s="538" t="s">
        <v>1048</v>
      </c>
      <c r="L46" s="538" t="s">
        <v>1048</v>
      </c>
      <c r="M46" s="538" t="s">
        <v>1048</v>
      </c>
      <c r="N46" s="538" t="s">
        <v>1048</v>
      </c>
      <c r="O46" s="538" t="s">
        <v>1048</v>
      </c>
      <c r="P46" s="538" t="s">
        <v>1048</v>
      </c>
      <c r="Q46" s="538" t="s">
        <v>1048</v>
      </c>
      <c r="R46" s="538" t="s">
        <v>1048</v>
      </c>
      <c r="S46" s="538" t="s">
        <v>1048</v>
      </c>
      <c r="T46" s="538" t="s">
        <v>1048</v>
      </c>
      <c r="U46" s="538" t="s">
        <v>1048</v>
      </c>
      <c r="V46" s="538" t="s">
        <v>1048</v>
      </c>
      <c r="W46" s="50" t="s">
        <v>2735</v>
      </c>
      <c r="X46" s="1160" t="s">
        <v>2824</v>
      </c>
    </row>
    <row r="47" spans="1:24" ht="39.75" customHeight="1">
      <c r="A47" s="1160" t="s">
        <v>2825</v>
      </c>
      <c r="B47" s="1165" t="s">
        <v>2149</v>
      </c>
      <c r="C47" s="538" t="s">
        <v>1048</v>
      </c>
      <c r="D47" s="538" t="s">
        <v>1048</v>
      </c>
      <c r="E47" s="538" t="s">
        <v>1048</v>
      </c>
      <c r="F47" s="538" t="s">
        <v>1048</v>
      </c>
      <c r="G47" s="538" t="s">
        <v>1048</v>
      </c>
      <c r="H47" s="538" t="s">
        <v>1048</v>
      </c>
      <c r="I47" s="538" t="s">
        <v>1048</v>
      </c>
      <c r="J47" s="538" t="s">
        <v>1048</v>
      </c>
      <c r="K47" s="538" t="s">
        <v>1048</v>
      </c>
      <c r="L47" s="538" t="s">
        <v>1048</v>
      </c>
      <c r="M47" s="538" t="s">
        <v>1048</v>
      </c>
      <c r="N47" s="538" t="s">
        <v>1048</v>
      </c>
      <c r="O47" s="538" t="s">
        <v>1048</v>
      </c>
      <c r="P47" s="538" t="s">
        <v>1048</v>
      </c>
      <c r="Q47" s="538" t="s">
        <v>1048</v>
      </c>
      <c r="R47" s="538" t="s">
        <v>1048</v>
      </c>
      <c r="S47" s="538" t="s">
        <v>1048</v>
      </c>
      <c r="T47" s="538" t="s">
        <v>1048</v>
      </c>
      <c r="U47" s="538" t="s">
        <v>1048</v>
      </c>
      <c r="V47" s="538" t="s">
        <v>1048</v>
      </c>
      <c r="W47" s="50" t="s">
        <v>2738</v>
      </c>
      <c r="X47" s="1160" t="s">
        <v>2825</v>
      </c>
    </row>
    <row r="48" spans="1:24" ht="39.75" customHeight="1">
      <c r="A48" s="1160" t="s">
        <v>2826</v>
      </c>
      <c r="B48" s="1165" t="s">
        <v>2740</v>
      </c>
      <c r="C48" s="538" t="s">
        <v>1048</v>
      </c>
      <c r="D48" s="538" t="s">
        <v>1048</v>
      </c>
      <c r="E48" s="538" t="s">
        <v>1048</v>
      </c>
      <c r="F48" s="538" t="s">
        <v>1048</v>
      </c>
      <c r="G48" s="538" t="s">
        <v>1048</v>
      </c>
      <c r="H48" s="538" t="s">
        <v>1048</v>
      </c>
      <c r="I48" s="538" t="s">
        <v>1048</v>
      </c>
      <c r="J48" s="538" t="s">
        <v>1048</v>
      </c>
      <c r="K48" s="538" t="s">
        <v>1048</v>
      </c>
      <c r="L48" s="538" t="s">
        <v>1048</v>
      </c>
      <c r="M48" s="538" t="s">
        <v>1048</v>
      </c>
      <c r="N48" s="538" t="s">
        <v>1048</v>
      </c>
      <c r="O48" s="538" t="s">
        <v>1048</v>
      </c>
      <c r="P48" s="538" t="s">
        <v>1048</v>
      </c>
      <c r="Q48" s="538" t="s">
        <v>1048</v>
      </c>
      <c r="R48" s="538" t="s">
        <v>1048</v>
      </c>
      <c r="S48" s="538" t="s">
        <v>1048</v>
      </c>
      <c r="T48" s="538" t="s">
        <v>1048</v>
      </c>
      <c r="U48" s="538" t="s">
        <v>1048</v>
      </c>
      <c r="V48" s="538" t="s">
        <v>1048</v>
      </c>
      <c r="W48" s="50" t="s">
        <v>2741</v>
      </c>
      <c r="X48" s="1160" t="s">
        <v>2826</v>
      </c>
    </row>
    <row r="49" spans="1:24" ht="39.75" customHeight="1">
      <c r="A49" s="1160" t="s">
        <v>2827</v>
      </c>
      <c r="B49" s="1165" t="s">
        <v>2828</v>
      </c>
      <c r="C49" s="538" t="s">
        <v>1048</v>
      </c>
      <c r="D49" s="538" t="s">
        <v>1048</v>
      </c>
      <c r="E49" s="538" t="s">
        <v>1048</v>
      </c>
      <c r="F49" s="538" t="s">
        <v>1048</v>
      </c>
      <c r="G49" s="538" t="s">
        <v>1048</v>
      </c>
      <c r="H49" s="538" t="s">
        <v>1048</v>
      </c>
      <c r="I49" s="538" t="s">
        <v>1048</v>
      </c>
      <c r="J49" s="538" t="s">
        <v>1048</v>
      </c>
      <c r="K49" s="538" t="s">
        <v>1048</v>
      </c>
      <c r="L49" s="538" t="s">
        <v>1048</v>
      </c>
      <c r="M49" s="538" t="s">
        <v>1048</v>
      </c>
      <c r="N49" s="538" t="s">
        <v>1048</v>
      </c>
      <c r="O49" s="538" t="s">
        <v>1048</v>
      </c>
      <c r="P49" s="538" t="s">
        <v>1048</v>
      </c>
      <c r="Q49" s="538" t="s">
        <v>1048</v>
      </c>
      <c r="R49" s="538" t="s">
        <v>1048</v>
      </c>
      <c r="S49" s="538" t="s">
        <v>1048</v>
      </c>
      <c r="T49" s="538" t="s">
        <v>1048</v>
      </c>
      <c r="U49" s="538" t="s">
        <v>1048</v>
      </c>
      <c r="V49" s="538" t="s">
        <v>1048</v>
      </c>
      <c r="W49" s="50" t="s">
        <v>2744</v>
      </c>
      <c r="X49" s="1160" t="s">
        <v>2827</v>
      </c>
    </row>
    <row r="50" spans="1:24" ht="39.75" customHeight="1">
      <c r="A50" s="1160" t="s">
        <v>2829</v>
      </c>
      <c r="B50" s="1165" t="s">
        <v>2830</v>
      </c>
      <c r="C50" s="538" t="s">
        <v>1048</v>
      </c>
      <c r="D50" s="538" t="s">
        <v>1048</v>
      </c>
      <c r="E50" s="538" t="s">
        <v>1048</v>
      </c>
      <c r="F50" s="538" t="s">
        <v>1048</v>
      </c>
      <c r="G50" s="538" t="s">
        <v>1048</v>
      </c>
      <c r="H50" s="538" t="s">
        <v>1048</v>
      </c>
      <c r="I50" s="538" t="s">
        <v>1048</v>
      </c>
      <c r="J50" s="538" t="s">
        <v>1048</v>
      </c>
      <c r="K50" s="538" t="s">
        <v>1048</v>
      </c>
      <c r="L50" s="538" t="s">
        <v>1048</v>
      </c>
      <c r="M50" s="538" t="s">
        <v>1048</v>
      </c>
      <c r="N50" s="538" t="s">
        <v>1048</v>
      </c>
      <c r="O50" s="538" t="s">
        <v>1048</v>
      </c>
      <c r="P50" s="538" t="s">
        <v>1048</v>
      </c>
      <c r="Q50" s="538" t="s">
        <v>1048</v>
      </c>
      <c r="R50" s="538" t="s">
        <v>1048</v>
      </c>
      <c r="S50" s="538" t="s">
        <v>1048</v>
      </c>
      <c r="T50" s="538" t="s">
        <v>1048</v>
      </c>
      <c r="U50" s="538" t="s">
        <v>1048</v>
      </c>
      <c r="V50" s="538" t="s">
        <v>1048</v>
      </c>
      <c r="W50" s="50" t="s">
        <v>2750</v>
      </c>
      <c r="X50" s="1160" t="s">
        <v>2829</v>
      </c>
    </row>
    <row r="51" spans="1:24" ht="39.75" customHeight="1">
      <c r="A51" s="1160" t="s">
        <v>2831</v>
      </c>
      <c r="B51" s="1165" t="s">
        <v>2832</v>
      </c>
      <c r="C51" s="538" t="s">
        <v>1048</v>
      </c>
      <c r="D51" s="538" t="s">
        <v>1048</v>
      </c>
      <c r="E51" s="538" t="s">
        <v>1048</v>
      </c>
      <c r="F51" s="538" t="s">
        <v>1048</v>
      </c>
      <c r="G51" s="538" t="s">
        <v>1048</v>
      </c>
      <c r="H51" s="538" t="s">
        <v>1048</v>
      </c>
      <c r="I51" s="538" t="s">
        <v>1048</v>
      </c>
      <c r="J51" s="538" t="s">
        <v>1048</v>
      </c>
      <c r="K51" s="538" t="s">
        <v>1048</v>
      </c>
      <c r="L51" s="538" t="s">
        <v>1048</v>
      </c>
      <c r="M51" s="538" t="s">
        <v>1048</v>
      </c>
      <c r="N51" s="538" t="s">
        <v>1048</v>
      </c>
      <c r="O51" s="538" t="s">
        <v>1048</v>
      </c>
      <c r="P51" s="538" t="s">
        <v>1048</v>
      </c>
      <c r="Q51" s="538" t="s">
        <v>1048</v>
      </c>
      <c r="R51" s="538" t="s">
        <v>1048</v>
      </c>
      <c r="S51" s="538" t="s">
        <v>1048</v>
      </c>
      <c r="T51" s="538" t="s">
        <v>1048</v>
      </c>
      <c r="U51" s="538" t="s">
        <v>1048</v>
      </c>
      <c r="V51" s="538" t="s">
        <v>1048</v>
      </c>
      <c r="W51" s="50" t="s">
        <v>2754</v>
      </c>
      <c r="X51" s="1160" t="s">
        <v>2831</v>
      </c>
    </row>
    <row r="52" spans="1:24" ht="39.75" customHeight="1">
      <c r="A52" s="1160" t="s">
        <v>2833</v>
      </c>
      <c r="B52" s="1165" t="s">
        <v>2764</v>
      </c>
      <c r="C52" s="538" t="s">
        <v>1048</v>
      </c>
      <c r="D52" s="538" t="s">
        <v>1048</v>
      </c>
      <c r="E52" s="538" t="s">
        <v>1048</v>
      </c>
      <c r="F52" s="538" t="s">
        <v>1048</v>
      </c>
      <c r="G52" s="538" t="s">
        <v>1048</v>
      </c>
      <c r="H52" s="538" t="s">
        <v>1048</v>
      </c>
      <c r="I52" s="538" t="s">
        <v>1048</v>
      </c>
      <c r="J52" s="538" t="s">
        <v>1048</v>
      </c>
      <c r="K52" s="538" t="s">
        <v>1048</v>
      </c>
      <c r="L52" s="538" t="s">
        <v>1048</v>
      </c>
      <c r="M52" s="538" t="s">
        <v>1048</v>
      </c>
      <c r="N52" s="538" t="s">
        <v>1048</v>
      </c>
      <c r="O52" s="538" t="s">
        <v>1048</v>
      </c>
      <c r="P52" s="538" t="s">
        <v>1048</v>
      </c>
      <c r="Q52" s="538" t="s">
        <v>1048</v>
      </c>
      <c r="R52" s="538" t="s">
        <v>1048</v>
      </c>
      <c r="S52" s="538" t="s">
        <v>1048</v>
      </c>
      <c r="T52" s="538" t="s">
        <v>1048</v>
      </c>
      <c r="U52" s="538" t="s">
        <v>1048</v>
      </c>
      <c r="V52" s="538" t="s">
        <v>1048</v>
      </c>
      <c r="W52" s="50" t="s">
        <v>2765</v>
      </c>
      <c r="X52" s="1160" t="s">
        <v>2833</v>
      </c>
    </row>
    <row r="53" spans="1:24" ht="30" customHeight="1">
      <c r="A53" s="992" t="s">
        <v>182</v>
      </c>
      <c r="B53" s="616" t="s">
        <v>2819</v>
      </c>
      <c r="C53" s="1159" t="s">
        <v>2696</v>
      </c>
      <c r="D53" s="1159" t="s">
        <v>2697</v>
      </c>
      <c r="E53" s="1159" t="s">
        <v>2698</v>
      </c>
      <c r="F53" s="1159" t="s">
        <v>2699</v>
      </c>
      <c r="G53" s="1159" t="s">
        <v>2700</v>
      </c>
      <c r="H53" s="1159" t="s">
        <v>2701</v>
      </c>
      <c r="I53" s="1159" t="s">
        <v>2702</v>
      </c>
      <c r="J53" s="1159" t="s">
        <v>2703</v>
      </c>
      <c r="K53" s="1159" t="s">
        <v>2704</v>
      </c>
      <c r="L53" s="1159" t="s">
        <v>2705</v>
      </c>
      <c r="M53" s="2648" t="s">
        <v>2706</v>
      </c>
      <c r="N53" s="2648" t="s">
        <v>2707</v>
      </c>
      <c r="O53" s="2648" t="s">
        <v>2708</v>
      </c>
      <c r="P53" s="2648" t="s">
        <v>2709</v>
      </c>
      <c r="Q53" s="2648" t="s">
        <v>2710</v>
      </c>
      <c r="R53" s="2648" t="s">
        <v>2711</v>
      </c>
      <c r="S53" s="2648" t="s">
        <v>2712</v>
      </c>
      <c r="T53" s="2648" t="s">
        <v>2713</v>
      </c>
      <c r="U53" s="2648" t="s">
        <v>2714</v>
      </c>
      <c r="V53" s="2648" t="s">
        <v>2715</v>
      </c>
      <c r="W53" s="992" t="s">
        <v>2716</v>
      </c>
      <c r="X53" s="992" t="s">
        <v>577</v>
      </c>
    </row>
    <row r="54" spans="1:24" ht="49.2" customHeight="1">
      <c r="A54" s="1160" t="s">
        <v>2834</v>
      </c>
      <c r="B54" s="1165" t="s">
        <v>2835</v>
      </c>
      <c r="C54" s="1174" t="s">
        <v>2836</v>
      </c>
      <c r="D54" s="1174" t="s">
        <v>2836</v>
      </c>
      <c r="E54" s="1174" t="s">
        <v>2836</v>
      </c>
      <c r="F54" s="1174" t="s">
        <v>2836</v>
      </c>
      <c r="G54" s="1174" t="s">
        <v>2836</v>
      </c>
      <c r="H54" s="1174" t="s">
        <v>2836</v>
      </c>
      <c r="I54" s="1174" t="s">
        <v>2836</v>
      </c>
      <c r="J54" s="1174" t="s">
        <v>2836</v>
      </c>
      <c r="K54" s="1203"/>
      <c r="L54" s="1203"/>
      <c r="M54" s="2657"/>
      <c r="N54" s="2652"/>
      <c r="O54" s="2652" t="s">
        <v>6436</v>
      </c>
      <c r="P54" s="2652" t="s">
        <v>6436</v>
      </c>
      <c r="Q54" s="2652" t="s">
        <v>6436</v>
      </c>
      <c r="R54" s="2652" t="s">
        <v>6436</v>
      </c>
      <c r="S54" s="2652" t="s">
        <v>6436</v>
      </c>
      <c r="T54" s="2652" t="s">
        <v>6436</v>
      </c>
      <c r="U54" s="2652" t="s">
        <v>6436</v>
      </c>
      <c r="V54" s="2652" t="s">
        <v>6436</v>
      </c>
      <c r="W54" s="50" t="s">
        <v>2768</v>
      </c>
      <c r="X54" s="1160" t="s">
        <v>2834</v>
      </c>
    </row>
    <row r="55" spans="1:24" ht="39.75" customHeight="1">
      <c r="A55" s="1160" t="s">
        <v>2837</v>
      </c>
      <c r="B55" s="1165" t="s">
        <v>2838</v>
      </c>
      <c r="C55" s="1174">
        <v>2</v>
      </c>
      <c r="D55" s="1174">
        <v>2</v>
      </c>
      <c r="E55" s="1174">
        <v>2</v>
      </c>
      <c r="F55" s="1174">
        <v>2</v>
      </c>
      <c r="G55" s="1174">
        <v>2</v>
      </c>
      <c r="H55" s="1174">
        <v>2</v>
      </c>
      <c r="I55" s="1174">
        <v>2</v>
      </c>
      <c r="J55" s="1174">
        <v>2</v>
      </c>
      <c r="K55" s="1203"/>
      <c r="L55" s="1174"/>
      <c r="M55" s="2657"/>
      <c r="N55" s="2657"/>
      <c r="O55" s="2650">
        <v>2</v>
      </c>
      <c r="P55" s="2650">
        <v>2</v>
      </c>
      <c r="Q55" s="2650">
        <v>2</v>
      </c>
      <c r="R55" s="2650">
        <v>2</v>
      </c>
      <c r="S55" s="2650">
        <v>2</v>
      </c>
      <c r="T55" s="2650">
        <v>2</v>
      </c>
      <c r="U55" s="2650">
        <v>2</v>
      </c>
      <c r="V55" s="2650">
        <v>2</v>
      </c>
      <c r="W55" s="1175" t="s">
        <v>2771</v>
      </c>
      <c r="X55" s="1160" t="s">
        <v>2837</v>
      </c>
    </row>
    <row r="56" spans="1:24" ht="39.75" customHeight="1">
      <c r="A56" s="1160" t="s">
        <v>2839</v>
      </c>
      <c r="B56" s="1165" t="s">
        <v>2840</v>
      </c>
      <c r="C56" s="1174">
        <v>3</v>
      </c>
      <c r="D56" s="1174">
        <v>3</v>
      </c>
      <c r="E56" s="1174">
        <v>3</v>
      </c>
      <c r="F56" s="1174">
        <v>3</v>
      </c>
      <c r="G56" s="1174">
        <v>3</v>
      </c>
      <c r="H56" s="1174">
        <v>3</v>
      </c>
      <c r="I56" s="1174">
        <v>3</v>
      </c>
      <c r="J56" s="1174">
        <v>3</v>
      </c>
      <c r="K56" s="1203"/>
      <c r="L56" s="1174"/>
      <c r="M56" s="2657"/>
      <c r="N56" s="2657"/>
      <c r="O56" s="2650">
        <v>3</v>
      </c>
      <c r="P56" s="2650">
        <v>3</v>
      </c>
      <c r="Q56" s="2650">
        <v>3</v>
      </c>
      <c r="R56" s="2650">
        <v>3</v>
      </c>
      <c r="S56" s="2650">
        <v>3</v>
      </c>
      <c r="T56" s="2650">
        <v>3</v>
      </c>
      <c r="U56" s="2650">
        <v>3</v>
      </c>
      <c r="V56" s="2650">
        <v>3</v>
      </c>
      <c r="W56" s="1175" t="s">
        <v>2774</v>
      </c>
      <c r="X56" s="1160" t="s">
        <v>2839</v>
      </c>
    </row>
    <row r="57" spans="1:24" ht="61.2" customHeight="1">
      <c r="A57" s="1160" t="s">
        <v>2841</v>
      </c>
      <c r="B57" s="1176" t="s">
        <v>2842</v>
      </c>
      <c r="C57" s="1177" t="s">
        <v>2843</v>
      </c>
      <c r="D57" s="1177" t="s">
        <v>2843</v>
      </c>
      <c r="E57" s="1177" t="s">
        <v>2843</v>
      </c>
      <c r="F57" s="1162" t="s">
        <v>2843</v>
      </c>
      <c r="G57" s="1162" t="s">
        <v>2843</v>
      </c>
      <c r="H57" s="1162" t="s">
        <v>2843</v>
      </c>
      <c r="I57" s="1162" t="s">
        <v>2843</v>
      </c>
      <c r="J57" s="1162" t="s">
        <v>2843</v>
      </c>
      <c r="K57" s="1178"/>
      <c r="L57" s="1178"/>
      <c r="M57" s="2652"/>
      <c r="N57" s="2651"/>
      <c r="O57" s="2659" t="s">
        <v>7096</v>
      </c>
      <c r="P57" s="2659" t="s">
        <v>7096</v>
      </c>
      <c r="Q57" s="2659" t="s">
        <v>7096</v>
      </c>
      <c r="R57" s="2659" t="s">
        <v>7096</v>
      </c>
      <c r="S57" s="2659" t="s">
        <v>7096</v>
      </c>
      <c r="T57" s="2659" t="s">
        <v>7096</v>
      </c>
      <c r="U57" s="2659" t="s">
        <v>7096</v>
      </c>
      <c r="V57" s="2659" t="s">
        <v>7096</v>
      </c>
      <c r="W57" s="1175" t="s">
        <v>2158</v>
      </c>
      <c r="X57" s="1160" t="s">
        <v>2841</v>
      </c>
    </row>
    <row r="58" spans="1:24" ht="39.75" customHeight="1">
      <c r="A58" s="1160" t="s">
        <v>2844</v>
      </c>
      <c r="B58" s="1176" t="s">
        <v>195</v>
      </c>
      <c r="C58" s="1204"/>
      <c r="D58" s="1204"/>
      <c r="E58" s="1204"/>
      <c r="F58" s="1168"/>
      <c r="G58" s="1168"/>
      <c r="H58" s="1179"/>
      <c r="I58" s="1180"/>
      <c r="J58" s="1179"/>
      <c r="K58" s="1178"/>
      <c r="L58" s="1178"/>
      <c r="M58" s="2652"/>
      <c r="N58" s="2651"/>
      <c r="O58" s="2651"/>
      <c r="P58" s="2651"/>
      <c r="Q58" s="2651"/>
      <c r="R58" s="2651"/>
      <c r="S58" s="1776"/>
      <c r="T58" s="1776"/>
      <c r="U58" s="1166"/>
      <c r="V58" s="2652"/>
      <c r="W58" s="1181" t="s">
        <v>196</v>
      </c>
      <c r="X58" s="1160" t="s">
        <v>2844</v>
      </c>
    </row>
    <row r="59" spans="1:24" ht="18" customHeight="1">
      <c r="A59" s="940" t="s">
        <v>556</v>
      </c>
      <c r="B59" s="1182"/>
      <c r="C59" s="1182"/>
      <c r="D59" s="1182"/>
      <c r="E59" s="1182"/>
      <c r="F59" s="1182"/>
      <c r="H59" s="1182"/>
      <c r="I59" s="1182"/>
      <c r="J59" s="1182"/>
      <c r="K59" s="1182"/>
      <c r="L59" s="1182"/>
      <c r="M59" s="2689"/>
      <c r="N59" s="2689"/>
      <c r="O59" s="2689"/>
      <c r="P59" s="2689"/>
      <c r="Q59" s="2689"/>
      <c r="R59" s="2689"/>
      <c r="S59" s="2689"/>
      <c r="T59" s="2689"/>
      <c r="U59" s="2689"/>
      <c r="V59" s="2689"/>
      <c r="W59" s="1182"/>
      <c r="X59" s="1009" t="s">
        <v>983</v>
      </c>
    </row>
    <row r="60" spans="1:24" ht="18" customHeight="1">
      <c r="A60" s="1011" t="s">
        <v>2845</v>
      </c>
      <c r="C60" s="1183"/>
      <c r="D60" s="1183"/>
      <c r="E60" s="1184"/>
      <c r="F60" s="1185"/>
      <c r="H60" s="1185"/>
      <c r="I60" s="1185"/>
      <c r="J60" s="1186"/>
      <c r="K60" s="1187"/>
      <c r="L60" s="1187"/>
      <c r="M60" s="2690"/>
      <c r="N60" s="2691"/>
      <c r="O60" s="801"/>
      <c r="P60" s="2692"/>
      <c r="Q60" s="2692"/>
      <c r="R60" s="2692"/>
      <c r="S60" s="2140"/>
      <c r="T60" s="2140"/>
      <c r="U60" s="2140"/>
      <c r="V60" s="2140"/>
      <c r="W60" s="946"/>
      <c r="X60" s="1188" t="s">
        <v>2846</v>
      </c>
    </row>
    <row r="61" spans="1:24" ht="18" customHeight="1">
      <c r="A61" s="947" t="s">
        <v>2847</v>
      </c>
      <c r="C61" s="948"/>
      <c r="D61" s="948"/>
      <c r="E61" s="1189"/>
      <c r="F61" s="1190"/>
      <c r="G61" s="1191"/>
      <c r="H61" s="1190"/>
      <c r="I61" s="1190"/>
      <c r="J61" s="1192"/>
      <c r="K61" s="1193"/>
      <c r="M61" s="2693"/>
      <c r="N61" s="2693"/>
      <c r="O61" s="801"/>
      <c r="P61" s="2140"/>
      <c r="Q61" s="2140"/>
      <c r="R61" s="2140"/>
      <c r="S61" s="2140"/>
      <c r="T61" s="2140"/>
      <c r="U61" s="2140"/>
      <c r="V61" s="2140"/>
      <c r="W61" s="946"/>
      <c r="X61" s="1194" t="s">
        <v>2848</v>
      </c>
    </row>
    <row r="62" spans="1:24" ht="18" customHeight="1">
      <c r="A62" s="947" t="s">
        <v>2849</v>
      </c>
      <c r="C62" s="948"/>
      <c r="D62" s="948"/>
      <c r="E62" s="1189"/>
      <c r="F62" s="1190"/>
      <c r="G62" s="1191"/>
      <c r="H62" s="1190"/>
      <c r="I62" s="1190"/>
      <c r="J62" s="1192"/>
      <c r="K62" s="1193"/>
      <c r="M62" s="2693"/>
      <c r="N62" s="2693"/>
      <c r="O62" s="801"/>
      <c r="P62" s="2140"/>
      <c r="Q62" s="2140"/>
      <c r="R62" s="2140"/>
      <c r="S62" s="2140"/>
      <c r="T62" s="2140"/>
      <c r="U62" s="2140"/>
      <c r="V62" s="2140"/>
      <c r="W62" s="946"/>
      <c r="X62" s="1194" t="s">
        <v>2850</v>
      </c>
    </row>
    <row r="63" spans="1:24" ht="18" customHeight="1">
      <c r="A63" s="1205" t="s">
        <v>2851</v>
      </c>
      <c r="B63" s="948"/>
      <c r="C63" s="1027"/>
      <c r="D63" s="1027"/>
      <c r="E63" s="1190"/>
      <c r="F63" s="1190"/>
      <c r="H63" s="1190"/>
      <c r="I63" s="1190"/>
      <c r="J63" s="1192"/>
      <c r="K63" s="1193"/>
      <c r="M63" s="2693"/>
      <c r="N63" s="2693"/>
      <c r="O63" s="801"/>
      <c r="P63" s="2140"/>
      <c r="Q63" s="2140"/>
      <c r="R63" s="2140"/>
      <c r="S63" s="2140"/>
      <c r="T63" s="2140"/>
      <c r="U63" s="2140"/>
      <c r="V63" s="2140"/>
      <c r="W63" s="946"/>
      <c r="X63" s="1195" t="s">
        <v>2784</v>
      </c>
    </row>
    <row r="64" spans="1:24" ht="18" customHeight="1">
      <c r="A64" s="1011" t="s">
        <v>2852</v>
      </c>
      <c r="B64" s="1027"/>
      <c r="C64" s="1027"/>
      <c r="D64" s="1027"/>
      <c r="E64" s="1190"/>
      <c r="F64" s="1190"/>
      <c r="G64" s="1190"/>
      <c r="H64" s="1190"/>
      <c r="I64" s="1190"/>
      <c r="J64" s="1190"/>
      <c r="K64" s="1190"/>
      <c r="M64" s="2693"/>
      <c r="N64" s="2693"/>
      <c r="O64" s="801"/>
      <c r="P64" s="2140"/>
      <c r="Q64" s="2140"/>
      <c r="R64" s="2140"/>
      <c r="S64" s="2140"/>
      <c r="T64" s="2140"/>
      <c r="U64" s="2140"/>
      <c r="V64" s="2140"/>
      <c r="W64" s="1027"/>
      <c r="X64" s="1115" t="s">
        <v>2853</v>
      </c>
    </row>
    <row r="65" spans="1:24" ht="18" customHeight="1">
      <c r="A65" s="1011" t="s">
        <v>2854</v>
      </c>
      <c r="M65" s="801"/>
      <c r="N65" s="801"/>
      <c r="O65" s="801"/>
      <c r="P65" s="801"/>
      <c r="Q65" s="801"/>
      <c r="R65" s="801"/>
      <c r="S65" s="801"/>
      <c r="T65" s="801"/>
      <c r="U65" s="801"/>
      <c r="V65" s="801"/>
      <c r="W65" s="39"/>
      <c r="X65" s="1196" t="s">
        <v>2855</v>
      </c>
    </row>
    <row r="66" spans="1:24" ht="24.75" customHeight="1">
      <c r="A66" s="1050" t="s">
        <v>2856</v>
      </c>
      <c r="B66" s="1198"/>
      <c r="C66" s="1198"/>
      <c r="D66" s="1198"/>
      <c r="E66" s="1198"/>
      <c r="F66" s="1198"/>
      <c r="G66" s="1198"/>
      <c r="H66" s="988"/>
      <c r="I66" s="988"/>
      <c r="J66" s="988"/>
      <c r="K66" s="987"/>
      <c r="L66" s="1052"/>
      <c r="M66" s="2694"/>
      <c r="N66" s="2695"/>
      <c r="O66" s="2695"/>
      <c r="P66" s="2695"/>
      <c r="Q66" s="2695"/>
      <c r="R66" s="2695"/>
      <c r="S66" s="2695"/>
      <c r="T66" s="2695"/>
      <c r="U66" s="2695"/>
      <c r="V66" s="2695"/>
      <c r="W66" s="988"/>
      <c r="X66" s="1199" t="s">
        <v>2857</v>
      </c>
    </row>
    <row r="67" spans="1:24" ht="30" customHeight="1">
      <c r="A67" s="992" t="s">
        <v>2557</v>
      </c>
      <c r="B67" s="3020" t="s">
        <v>1498</v>
      </c>
      <c r="C67" s="3020"/>
      <c r="D67" s="992" t="s">
        <v>575</v>
      </c>
      <c r="E67" s="992">
        <v>2017</v>
      </c>
      <c r="F67" s="992">
        <v>2018</v>
      </c>
      <c r="G67" s="992">
        <v>2019</v>
      </c>
      <c r="H67" s="992">
        <v>2020</v>
      </c>
      <c r="I67" s="992">
        <v>2021</v>
      </c>
      <c r="J67" s="992">
        <v>2022</v>
      </c>
      <c r="K67" s="3020" t="s">
        <v>195</v>
      </c>
      <c r="L67" s="3020"/>
      <c r="M67" s="3020" t="s">
        <v>196</v>
      </c>
      <c r="N67" s="3020"/>
      <c r="O67" s="2648">
        <v>2022</v>
      </c>
      <c r="P67" s="2648">
        <v>2021</v>
      </c>
      <c r="Q67" s="2648">
        <v>2020</v>
      </c>
      <c r="R67" s="2648">
        <v>2019</v>
      </c>
      <c r="S67" s="2648">
        <v>2018</v>
      </c>
      <c r="T67" s="2648">
        <v>2017</v>
      </c>
      <c r="U67" s="2648" t="s">
        <v>414</v>
      </c>
      <c r="V67" s="3020" t="s">
        <v>634</v>
      </c>
      <c r="W67" s="3020"/>
      <c r="X67" s="992" t="s">
        <v>577</v>
      </c>
    </row>
    <row r="68" spans="1:24" ht="55.5" customHeight="1">
      <c r="A68" s="1160" t="s">
        <v>2858</v>
      </c>
      <c r="B68" s="2938" t="s">
        <v>2859</v>
      </c>
      <c r="C68" s="2938"/>
      <c r="D68" s="1200" t="s">
        <v>2792</v>
      </c>
      <c r="E68" s="34" t="s">
        <v>788</v>
      </c>
      <c r="F68" s="34" t="s">
        <v>788</v>
      </c>
      <c r="G68" s="34" t="s">
        <v>788</v>
      </c>
      <c r="H68" s="34" t="s">
        <v>788</v>
      </c>
      <c r="I68" s="34" t="s">
        <v>788</v>
      </c>
      <c r="J68" s="34" t="s">
        <v>788</v>
      </c>
      <c r="K68" s="3054"/>
      <c r="L68" s="3054"/>
      <c r="M68" s="3054"/>
      <c r="N68" s="3054"/>
      <c r="O68" s="2652" t="s">
        <v>791</v>
      </c>
      <c r="P68" s="2652" t="s">
        <v>791</v>
      </c>
      <c r="Q68" s="2652" t="s">
        <v>791</v>
      </c>
      <c r="R68" s="2652" t="s">
        <v>791</v>
      </c>
      <c r="S68" s="2652" t="s">
        <v>791</v>
      </c>
      <c r="T68" s="2652" t="s">
        <v>791</v>
      </c>
      <c r="U68" s="2658" t="s">
        <v>2794</v>
      </c>
      <c r="V68" s="3055" t="s">
        <v>2860</v>
      </c>
      <c r="W68" s="3055"/>
      <c r="X68" s="1160" t="s">
        <v>2858</v>
      </c>
    </row>
    <row r="69" spans="1:24" ht="59.25" customHeight="1">
      <c r="A69" s="1160" t="s">
        <v>2861</v>
      </c>
      <c r="B69" s="2938" t="s">
        <v>2862</v>
      </c>
      <c r="C69" s="2938"/>
      <c r="D69" s="1200" t="s">
        <v>2792</v>
      </c>
      <c r="E69" s="34" t="s">
        <v>788</v>
      </c>
      <c r="F69" s="34" t="s">
        <v>788</v>
      </c>
      <c r="G69" s="34" t="s">
        <v>788</v>
      </c>
      <c r="H69" s="34" t="s">
        <v>788</v>
      </c>
      <c r="I69" s="34" t="s">
        <v>788</v>
      </c>
      <c r="J69" s="34" t="s">
        <v>788</v>
      </c>
      <c r="K69" s="3054"/>
      <c r="L69" s="3054"/>
      <c r="M69" s="3054"/>
      <c r="N69" s="3054"/>
      <c r="O69" s="2652" t="s">
        <v>791</v>
      </c>
      <c r="P69" s="2652" t="s">
        <v>791</v>
      </c>
      <c r="Q69" s="2652" t="s">
        <v>791</v>
      </c>
      <c r="R69" s="2652" t="s">
        <v>791</v>
      </c>
      <c r="S69" s="2652" t="s">
        <v>791</v>
      </c>
      <c r="T69" s="2652" t="s">
        <v>791</v>
      </c>
      <c r="U69" s="2658" t="s">
        <v>2794</v>
      </c>
      <c r="V69" s="3055" t="s">
        <v>2863</v>
      </c>
      <c r="W69" s="3055"/>
      <c r="X69" s="1160" t="s">
        <v>2861</v>
      </c>
    </row>
    <row r="70" spans="1:24" ht="60" customHeight="1">
      <c r="A70" s="1160" t="s">
        <v>2864</v>
      </c>
      <c r="B70" s="2938" t="s">
        <v>2865</v>
      </c>
      <c r="C70" s="2938"/>
      <c r="D70" s="1200" t="s">
        <v>2866</v>
      </c>
      <c r="E70" s="1162"/>
      <c r="F70" s="1162"/>
      <c r="G70" s="1162"/>
      <c r="H70" s="1162"/>
      <c r="I70" s="1162"/>
      <c r="J70" s="1162"/>
      <c r="K70" s="3054"/>
      <c r="L70" s="3054"/>
      <c r="M70" s="3054"/>
      <c r="N70" s="3054"/>
      <c r="O70" s="2652"/>
      <c r="P70" s="2652"/>
      <c r="Q70" s="2652"/>
      <c r="R70" s="2652"/>
      <c r="S70" s="2652"/>
      <c r="T70" s="2652"/>
      <c r="U70" s="2659" t="s">
        <v>585</v>
      </c>
      <c r="V70" s="3055" t="s">
        <v>2797</v>
      </c>
      <c r="W70" s="3055"/>
      <c r="X70" s="1160" t="s">
        <v>2864</v>
      </c>
    </row>
    <row r="71" spans="1:24" ht="112.2" customHeight="1">
      <c r="A71" s="1160" t="s">
        <v>2867</v>
      </c>
      <c r="B71" s="2938" t="s">
        <v>2868</v>
      </c>
      <c r="C71" s="2938"/>
      <c r="D71" s="1200" t="s">
        <v>1501</v>
      </c>
      <c r="E71" s="3054" t="s">
        <v>2869</v>
      </c>
      <c r="F71" s="3054"/>
      <c r="G71" s="3054"/>
      <c r="H71" s="3054"/>
      <c r="I71" s="3054"/>
      <c r="J71" s="3054"/>
      <c r="K71" s="3058" t="s">
        <v>2870</v>
      </c>
      <c r="L71" s="3058"/>
      <c r="M71" s="3054" t="s">
        <v>7055</v>
      </c>
      <c r="N71" s="3054"/>
      <c r="O71" s="3058" t="s">
        <v>7052</v>
      </c>
      <c r="P71" s="3062"/>
      <c r="Q71" s="3062"/>
      <c r="R71" s="3062"/>
      <c r="S71" s="3062"/>
      <c r="T71" s="3059"/>
      <c r="U71" s="2659" t="s">
        <v>671</v>
      </c>
      <c r="V71" s="3056" t="s">
        <v>2800</v>
      </c>
      <c r="W71" s="3056"/>
      <c r="X71" s="1160" t="s">
        <v>2867</v>
      </c>
    </row>
    <row r="72" spans="1:24" ht="45" customHeight="1">
      <c r="A72" s="1160" t="s">
        <v>2871</v>
      </c>
      <c r="B72" s="2938" t="s">
        <v>2872</v>
      </c>
      <c r="C72" s="2938"/>
      <c r="D72" s="1200" t="s">
        <v>611</v>
      </c>
      <c r="E72" s="34">
        <v>1711</v>
      </c>
      <c r="F72" s="34">
        <v>635</v>
      </c>
      <c r="G72" s="34">
        <v>674</v>
      </c>
      <c r="H72" s="34">
        <v>747</v>
      </c>
      <c r="I72" s="34">
        <v>1322</v>
      </c>
      <c r="J72" s="34">
        <v>794</v>
      </c>
      <c r="K72" s="1206" t="s">
        <v>2873</v>
      </c>
      <c r="L72" s="1207" t="s">
        <v>2874</v>
      </c>
      <c r="M72" s="2653" t="s">
        <v>7056</v>
      </c>
      <c r="N72" s="2671" t="s">
        <v>7053</v>
      </c>
      <c r="O72" s="2646">
        <v>794</v>
      </c>
      <c r="P72" s="2646">
        <v>1322</v>
      </c>
      <c r="Q72" s="2646">
        <v>747</v>
      </c>
      <c r="R72" s="2646">
        <v>674</v>
      </c>
      <c r="S72" s="2646">
        <v>635</v>
      </c>
      <c r="T72" s="2646">
        <v>1711</v>
      </c>
      <c r="U72" s="2659" t="s">
        <v>612</v>
      </c>
      <c r="V72" s="3055" t="s">
        <v>2804</v>
      </c>
      <c r="W72" s="3055"/>
      <c r="X72" s="1160" t="s">
        <v>2871</v>
      </c>
    </row>
    <row r="73" spans="1:24" ht="69.75" customHeight="1">
      <c r="A73" s="1160" t="s">
        <v>2875</v>
      </c>
      <c r="B73" s="2938" t="s">
        <v>2876</v>
      </c>
      <c r="C73" s="2938"/>
      <c r="D73" s="1200" t="s">
        <v>611</v>
      </c>
      <c r="E73" s="1208">
        <v>1535</v>
      </c>
      <c r="F73" s="1208">
        <v>605</v>
      </c>
      <c r="G73" s="1208">
        <v>648</v>
      </c>
      <c r="H73" s="1208">
        <v>707</v>
      </c>
      <c r="I73" s="1208">
        <v>7257</v>
      </c>
      <c r="J73" s="1208">
        <v>762</v>
      </c>
      <c r="K73" s="1209" t="s">
        <v>2877</v>
      </c>
      <c r="L73" s="1210" t="s">
        <v>2878</v>
      </c>
      <c r="M73" s="2652" t="s">
        <v>7057</v>
      </c>
      <c r="N73" s="2652" t="s">
        <v>7054</v>
      </c>
      <c r="O73" s="1208">
        <v>762</v>
      </c>
      <c r="P73" s="1208">
        <v>7257</v>
      </c>
      <c r="Q73" s="1208">
        <v>707</v>
      </c>
      <c r="R73" s="1208">
        <v>648</v>
      </c>
      <c r="S73" s="1208">
        <v>605</v>
      </c>
      <c r="T73" s="1208">
        <v>1535</v>
      </c>
      <c r="U73" s="2659" t="s">
        <v>612</v>
      </c>
      <c r="V73" s="3055" t="s">
        <v>2808</v>
      </c>
      <c r="W73" s="3055"/>
      <c r="X73" s="1160" t="s">
        <v>2875</v>
      </c>
    </row>
    <row r="74" spans="1:24" ht="24.75" customHeight="1">
      <c r="A74" s="1197" t="s">
        <v>2879</v>
      </c>
      <c r="B74" s="921"/>
      <c r="C74" s="1211"/>
      <c r="D74" s="1211"/>
      <c r="E74" s="1211"/>
      <c r="F74" s="1211"/>
      <c r="G74" s="1211"/>
      <c r="H74" s="1037"/>
      <c r="I74" s="921"/>
      <c r="J74" s="921"/>
      <c r="K74" s="921"/>
      <c r="L74" s="923"/>
      <c r="M74" s="2694"/>
      <c r="N74" s="2696"/>
      <c r="O74" s="2696"/>
      <c r="P74" s="2699"/>
      <c r="Q74" s="2699"/>
      <c r="R74" s="2699"/>
      <c r="S74" s="2699"/>
      <c r="T74" s="2699"/>
      <c r="U74" s="2697"/>
      <c r="V74" s="2696"/>
      <c r="W74" s="921"/>
      <c r="X74" s="1212" t="s">
        <v>2880</v>
      </c>
    </row>
    <row r="75" spans="1:24" ht="30" customHeight="1">
      <c r="A75" s="1213" t="s">
        <v>182</v>
      </c>
      <c r="B75" s="3063" t="s">
        <v>1498</v>
      </c>
      <c r="C75" s="3063"/>
      <c r="D75" s="3063"/>
      <c r="E75" s="3063"/>
      <c r="F75" s="3063"/>
      <c r="G75" s="3064" t="s">
        <v>2881</v>
      </c>
      <c r="H75" s="3064"/>
      <c r="I75" s="3064" t="s">
        <v>879</v>
      </c>
      <c r="J75" s="3064"/>
      <c r="K75" s="3064"/>
      <c r="L75" s="3064"/>
      <c r="M75" s="3063" t="s">
        <v>196</v>
      </c>
      <c r="N75" s="3063"/>
      <c r="O75" s="3063"/>
      <c r="P75" s="3063"/>
      <c r="Q75" s="3063" t="s">
        <v>771</v>
      </c>
      <c r="R75" s="3063"/>
      <c r="S75" s="3063" t="s">
        <v>2559</v>
      </c>
      <c r="T75" s="3063"/>
      <c r="U75" s="3063"/>
      <c r="V75" s="3063"/>
      <c r="W75" s="3063"/>
      <c r="X75" s="1214" t="s">
        <v>577</v>
      </c>
    </row>
    <row r="76" spans="1:24" ht="49.5" customHeight="1">
      <c r="A76" s="1160" t="s">
        <v>2882</v>
      </c>
      <c r="B76" s="3015" t="s">
        <v>2883</v>
      </c>
      <c r="C76" s="3015"/>
      <c r="D76" s="3015"/>
      <c r="E76" s="3015"/>
      <c r="F76" s="3015"/>
      <c r="G76" s="3065" t="s">
        <v>775</v>
      </c>
      <c r="H76" s="3065"/>
      <c r="I76" s="3066" t="s">
        <v>2884</v>
      </c>
      <c r="J76" s="3066"/>
      <c r="K76" s="3066"/>
      <c r="L76" s="3066"/>
      <c r="M76" s="2991" t="s">
        <v>7061</v>
      </c>
      <c r="N76" s="3067"/>
      <c r="O76" s="3067"/>
      <c r="P76" s="2992"/>
      <c r="Q76" s="3027" t="s">
        <v>6369</v>
      </c>
      <c r="R76" s="3027"/>
      <c r="S76" s="3014" t="s">
        <v>2885</v>
      </c>
      <c r="T76" s="3014"/>
      <c r="U76" s="3014"/>
      <c r="V76" s="3014"/>
      <c r="W76" s="3014"/>
      <c r="X76" s="1216" t="s">
        <v>2882</v>
      </c>
    </row>
    <row r="77" spans="1:24" ht="49.5" customHeight="1">
      <c r="A77" s="1160" t="s">
        <v>2886</v>
      </c>
      <c r="B77" s="3015" t="s">
        <v>2887</v>
      </c>
      <c r="C77" s="3015"/>
      <c r="D77" s="3015"/>
      <c r="E77" s="3015"/>
      <c r="F77" s="3015"/>
      <c r="G77" s="3065" t="s">
        <v>2888</v>
      </c>
      <c r="H77" s="3065"/>
      <c r="I77" s="3066" t="s">
        <v>2889</v>
      </c>
      <c r="J77" s="3066"/>
      <c r="K77" s="3066"/>
      <c r="L77" s="3066"/>
      <c r="M77" s="2991" t="s">
        <v>7064</v>
      </c>
      <c r="N77" s="3067"/>
      <c r="O77" s="3067"/>
      <c r="P77" s="2992"/>
      <c r="Q77" s="3027" t="s">
        <v>7058</v>
      </c>
      <c r="R77" s="3027"/>
      <c r="S77" s="3014" t="s">
        <v>2890</v>
      </c>
      <c r="T77" s="3014"/>
      <c r="U77" s="3014"/>
      <c r="V77" s="3014"/>
      <c r="W77" s="3014"/>
      <c r="X77" s="1216" t="s">
        <v>2886</v>
      </c>
    </row>
    <row r="78" spans="1:24" ht="49.5" customHeight="1">
      <c r="A78" s="1160" t="s">
        <v>2891</v>
      </c>
      <c r="B78" s="3015" t="s">
        <v>2892</v>
      </c>
      <c r="C78" s="3015"/>
      <c r="D78" s="3015"/>
      <c r="E78" s="3015"/>
      <c r="F78" s="3015"/>
      <c r="G78" s="3009" t="s">
        <v>2888</v>
      </c>
      <c r="H78" s="3009"/>
      <c r="I78" s="3066" t="s">
        <v>2889</v>
      </c>
      <c r="J78" s="3066"/>
      <c r="K78" s="3066"/>
      <c r="L78" s="3066"/>
      <c r="M78" s="2991" t="s">
        <v>7062</v>
      </c>
      <c r="N78" s="3067"/>
      <c r="O78" s="3067"/>
      <c r="P78" s="2992"/>
      <c r="Q78" s="3027" t="s">
        <v>7058</v>
      </c>
      <c r="R78" s="3027"/>
      <c r="S78" s="3014" t="s">
        <v>2893</v>
      </c>
      <c r="T78" s="3014"/>
      <c r="U78" s="3014"/>
      <c r="V78" s="3014"/>
      <c r="W78" s="3014"/>
      <c r="X78" s="1216" t="s">
        <v>2891</v>
      </c>
    </row>
    <row r="79" spans="1:24" ht="49.5" customHeight="1">
      <c r="A79" s="1160" t="s">
        <v>2894</v>
      </c>
      <c r="B79" s="3015" t="s">
        <v>2895</v>
      </c>
      <c r="C79" s="3015"/>
      <c r="D79" s="3015"/>
      <c r="E79" s="3015"/>
      <c r="F79" s="3015"/>
      <c r="G79" s="3009" t="s">
        <v>2888</v>
      </c>
      <c r="H79" s="3009"/>
      <c r="I79" s="3066" t="s">
        <v>2889</v>
      </c>
      <c r="J79" s="3066"/>
      <c r="K79" s="3066"/>
      <c r="L79" s="3066"/>
      <c r="M79" s="2991" t="s">
        <v>7062</v>
      </c>
      <c r="N79" s="3067"/>
      <c r="O79" s="3067"/>
      <c r="P79" s="2992"/>
      <c r="Q79" s="3027" t="s">
        <v>7058</v>
      </c>
      <c r="R79" s="3027"/>
      <c r="S79" s="3014" t="s">
        <v>2896</v>
      </c>
      <c r="T79" s="3014"/>
      <c r="U79" s="3014"/>
      <c r="V79" s="3014"/>
      <c r="W79" s="3014"/>
      <c r="X79" s="1216" t="s">
        <v>2894</v>
      </c>
    </row>
    <row r="80" spans="1:24" ht="49.5" customHeight="1">
      <c r="A80" s="1160" t="s">
        <v>2897</v>
      </c>
      <c r="B80" s="3015" t="s">
        <v>2898</v>
      </c>
      <c r="C80" s="3015"/>
      <c r="D80" s="3015"/>
      <c r="E80" s="3015"/>
      <c r="F80" s="3015"/>
      <c r="G80" s="3009" t="s">
        <v>775</v>
      </c>
      <c r="H80" s="3009"/>
      <c r="I80" s="3066" t="s">
        <v>2899</v>
      </c>
      <c r="J80" s="3066"/>
      <c r="K80" s="3066"/>
      <c r="L80" s="3066"/>
      <c r="M80" s="2991" t="s">
        <v>7063</v>
      </c>
      <c r="N80" s="3067"/>
      <c r="O80" s="3067"/>
      <c r="P80" s="2992"/>
      <c r="Q80" s="3027" t="s">
        <v>6369</v>
      </c>
      <c r="R80" s="3027"/>
      <c r="S80" s="3014" t="s">
        <v>2900</v>
      </c>
      <c r="T80" s="3014"/>
      <c r="U80" s="3014"/>
      <c r="V80" s="3014"/>
      <c r="W80" s="3014"/>
      <c r="X80" s="1216" t="s">
        <v>2897</v>
      </c>
    </row>
    <row r="81" spans="1:24" ht="49.5" customHeight="1">
      <c r="A81" s="1160" t="s">
        <v>2901</v>
      </c>
      <c r="B81" s="3015" t="s">
        <v>2902</v>
      </c>
      <c r="C81" s="3015"/>
      <c r="D81" s="3015"/>
      <c r="E81" s="3015"/>
      <c r="F81" s="3015"/>
      <c r="G81" s="3009" t="s">
        <v>2888</v>
      </c>
      <c r="H81" s="3009"/>
      <c r="I81" s="3066" t="s">
        <v>2903</v>
      </c>
      <c r="J81" s="3066"/>
      <c r="K81" s="3066"/>
      <c r="L81" s="3066"/>
      <c r="M81" s="3068" t="s">
        <v>7065</v>
      </c>
      <c r="N81" s="3068"/>
      <c r="O81" s="3068"/>
      <c r="P81" s="3068"/>
      <c r="Q81" s="3027" t="s">
        <v>7058</v>
      </c>
      <c r="R81" s="3027"/>
      <c r="S81" s="3014" t="s">
        <v>2904</v>
      </c>
      <c r="T81" s="3014"/>
      <c r="U81" s="3014"/>
      <c r="V81" s="3014"/>
      <c r="W81" s="3014"/>
      <c r="X81" s="1216" t="s">
        <v>2901</v>
      </c>
    </row>
    <row r="82" spans="1:24" ht="49.5" customHeight="1">
      <c r="A82" s="1160" t="s">
        <v>2905</v>
      </c>
      <c r="B82" s="3015" t="s">
        <v>2906</v>
      </c>
      <c r="C82" s="3015"/>
      <c r="D82" s="3015"/>
      <c r="E82" s="3015"/>
      <c r="F82" s="3015"/>
      <c r="G82" s="3009" t="s">
        <v>775</v>
      </c>
      <c r="H82" s="3009"/>
      <c r="I82" s="3066" t="s">
        <v>2907</v>
      </c>
      <c r="J82" s="3066"/>
      <c r="K82" s="3066"/>
      <c r="L82" s="3066"/>
      <c r="M82" s="3069" t="s">
        <v>7067</v>
      </c>
      <c r="N82" s="3070"/>
      <c r="O82" s="3070"/>
      <c r="P82" s="3029"/>
      <c r="Q82" s="3027" t="s">
        <v>6369</v>
      </c>
      <c r="R82" s="3027"/>
      <c r="S82" s="3014" t="s">
        <v>2908</v>
      </c>
      <c r="T82" s="3014"/>
      <c r="U82" s="3014"/>
      <c r="V82" s="3014"/>
      <c r="W82" s="3014"/>
      <c r="X82" s="1216" t="s">
        <v>2905</v>
      </c>
    </row>
    <row r="83" spans="1:24" ht="49.5" customHeight="1">
      <c r="A83" s="1160" t="s">
        <v>2909</v>
      </c>
      <c r="B83" s="3015" t="s">
        <v>2910</v>
      </c>
      <c r="C83" s="3015"/>
      <c r="D83" s="3015"/>
      <c r="E83" s="3015"/>
      <c r="F83" s="3015"/>
      <c r="G83" s="3009" t="s">
        <v>2888</v>
      </c>
      <c r="H83" s="3009"/>
      <c r="I83" s="3066" t="s">
        <v>2911</v>
      </c>
      <c r="J83" s="3066"/>
      <c r="K83" s="3066"/>
      <c r="L83" s="3066"/>
      <c r="M83" s="3069" t="s">
        <v>7068</v>
      </c>
      <c r="N83" s="3070"/>
      <c r="O83" s="3070"/>
      <c r="P83" s="3029"/>
      <c r="Q83" s="3027" t="s">
        <v>7058</v>
      </c>
      <c r="R83" s="3027"/>
      <c r="S83" s="3014" t="s">
        <v>2912</v>
      </c>
      <c r="T83" s="3014"/>
      <c r="U83" s="3014"/>
      <c r="V83" s="3014"/>
      <c r="W83" s="3014"/>
      <c r="X83" s="1216" t="s">
        <v>2909</v>
      </c>
    </row>
    <row r="84" spans="1:24" ht="49.5" customHeight="1">
      <c r="A84" s="1160" t="s">
        <v>2913</v>
      </c>
      <c r="B84" s="3015" t="s">
        <v>2914</v>
      </c>
      <c r="C84" s="3015"/>
      <c r="D84" s="3015"/>
      <c r="E84" s="3015"/>
      <c r="F84" s="3015"/>
      <c r="G84" s="3009" t="s">
        <v>2888</v>
      </c>
      <c r="H84" s="3009"/>
      <c r="I84" s="3066" t="s">
        <v>2915</v>
      </c>
      <c r="J84" s="3066"/>
      <c r="K84" s="3066"/>
      <c r="L84" s="3066"/>
      <c r="M84" s="3069" t="s">
        <v>7066</v>
      </c>
      <c r="N84" s="3070"/>
      <c r="O84" s="3070"/>
      <c r="P84" s="3029"/>
      <c r="Q84" s="3027" t="s">
        <v>7058</v>
      </c>
      <c r="R84" s="3027"/>
      <c r="S84" s="3014" t="s">
        <v>2916</v>
      </c>
      <c r="T84" s="3014"/>
      <c r="U84" s="3014"/>
      <c r="V84" s="3014"/>
      <c r="W84" s="3014"/>
      <c r="X84" s="1216" t="s">
        <v>2913</v>
      </c>
    </row>
    <row r="85" spans="1:24" ht="30" customHeight="1">
      <c r="A85" s="1213" t="s">
        <v>182</v>
      </c>
      <c r="B85" s="3063" t="s">
        <v>1498</v>
      </c>
      <c r="C85" s="3063"/>
      <c r="D85" s="3063"/>
      <c r="E85" s="3063"/>
      <c r="F85" s="3063"/>
      <c r="G85" s="3064" t="s">
        <v>2881</v>
      </c>
      <c r="H85" s="3064"/>
      <c r="I85" s="3064" t="s">
        <v>879</v>
      </c>
      <c r="J85" s="3064"/>
      <c r="K85" s="3064"/>
      <c r="L85" s="3064"/>
      <c r="M85" s="3063" t="s">
        <v>196</v>
      </c>
      <c r="N85" s="3063"/>
      <c r="O85" s="3063"/>
      <c r="P85" s="3063"/>
      <c r="Q85" s="3063" t="s">
        <v>771</v>
      </c>
      <c r="R85" s="3063"/>
      <c r="S85" s="3063" t="s">
        <v>2559</v>
      </c>
      <c r="T85" s="3063"/>
      <c r="U85" s="3063"/>
      <c r="V85" s="3063"/>
      <c r="W85" s="3063"/>
      <c r="X85" s="1214" t="s">
        <v>577</v>
      </c>
    </row>
    <row r="86" spans="1:24" s="1217" customFormat="1" ht="56.25" customHeight="1">
      <c r="A86" s="1160" t="s">
        <v>2917</v>
      </c>
      <c r="B86" s="3015" t="s">
        <v>2918</v>
      </c>
      <c r="C86" s="3015"/>
      <c r="D86" s="3015"/>
      <c r="E86" s="3015"/>
      <c r="F86" s="3015"/>
      <c r="G86" s="3009" t="s">
        <v>775</v>
      </c>
      <c r="H86" s="3009"/>
      <c r="I86" s="3028"/>
      <c r="J86" s="3028"/>
      <c r="K86" s="3028"/>
      <c r="L86" s="3028"/>
      <c r="M86" s="3028"/>
      <c r="N86" s="3028"/>
      <c r="O86" s="3028"/>
      <c r="P86" s="3028"/>
      <c r="Q86" s="3027" t="s">
        <v>6369</v>
      </c>
      <c r="R86" s="3027"/>
      <c r="S86" s="3014" t="s">
        <v>2919</v>
      </c>
      <c r="T86" s="3014"/>
      <c r="U86" s="3014"/>
      <c r="V86" s="3014"/>
      <c r="W86" s="3014"/>
      <c r="X86" s="1216" t="s">
        <v>2917</v>
      </c>
    </row>
    <row r="87" spans="1:24" ht="49.8" customHeight="1">
      <c r="A87" s="1160" t="s">
        <v>2920</v>
      </c>
      <c r="B87" s="3015" t="s">
        <v>2921</v>
      </c>
      <c r="C87" s="3015"/>
      <c r="D87" s="3015"/>
      <c r="E87" s="3015"/>
      <c r="F87" s="3015"/>
      <c r="G87" s="3009" t="s">
        <v>775</v>
      </c>
      <c r="H87" s="3009"/>
      <c r="I87" s="2900" t="s">
        <v>2922</v>
      </c>
      <c r="J87" s="2900"/>
      <c r="K87" s="2900"/>
      <c r="L87" s="2900"/>
      <c r="M87" s="2991" t="s">
        <v>7069</v>
      </c>
      <c r="N87" s="3067"/>
      <c r="O87" s="3067"/>
      <c r="P87" s="2992"/>
      <c r="Q87" s="3027" t="s">
        <v>6369</v>
      </c>
      <c r="R87" s="3027"/>
      <c r="S87" s="3014" t="s">
        <v>2923</v>
      </c>
      <c r="T87" s="3014"/>
      <c r="U87" s="3014"/>
      <c r="V87" s="3014"/>
      <c r="W87" s="3014"/>
      <c r="X87" s="1216" t="s">
        <v>2920</v>
      </c>
    </row>
    <row r="88" spans="1:24" ht="39.75" customHeight="1">
      <c r="A88" s="1160" t="s">
        <v>2924</v>
      </c>
      <c r="B88" s="3015" t="s">
        <v>2925</v>
      </c>
      <c r="C88" s="3015"/>
      <c r="D88" s="3015"/>
      <c r="E88" s="3015"/>
      <c r="F88" s="3015"/>
      <c r="G88" s="3009" t="s">
        <v>775</v>
      </c>
      <c r="H88" s="3009"/>
      <c r="I88" s="3065" t="s">
        <v>7070</v>
      </c>
      <c r="J88" s="3065"/>
      <c r="K88" s="3065"/>
      <c r="L88" s="3065"/>
      <c r="M88" s="2991" t="s">
        <v>7071</v>
      </c>
      <c r="N88" s="3067"/>
      <c r="O88" s="3067"/>
      <c r="P88" s="2992"/>
      <c r="Q88" s="3027" t="s">
        <v>6369</v>
      </c>
      <c r="R88" s="3027"/>
      <c r="S88" s="3014" t="s">
        <v>2926</v>
      </c>
      <c r="T88" s="3014"/>
      <c r="U88" s="3014"/>
      <c r="V88" s="3014"/>
      <c r="W88" s="3014"/>
      <c r="X88" s="1216" t="s">
        <v>2924</v>
      </c>
    </row>
    <row r="89" spans="1:24" ht="56.4" customHeight="1">
      <c r="A89" s="1160" t="s">
        <v>2927</v>
      </c>
      <c r="B89" s="3015" t="s">
        <v>2928</v>
      </c>
      <c r="C89" s="3015"/>
      <c r="D89" s="3015"/>
      <c r="E89" s="3015"/>
      <c r="F89" s="3015"/>
      <c r="G89" s="3009" t="s">
        <v>2929</v>
      </c>
      <c r="H89" s="3009"/>
      <c r="I89" s="3065" t="s">
        <v>2930</v>
      </c>
      <c r="J89" s="3065"/>
      <c r="K89" s="3065"/>
      <c r="L89" s="3065"/>
      <c r="M89" s="2991" t="s">
        <v>7072</v>
      </c>
      <c r="N89" s="3067"/>
      <c r="O89" s="3067"/>
      <c r="P89" s="2992"/>
      <c r="Q89" s="3071" t="s">
        <v>7059</v>
      </c>
      <c r="R89" s="3071"/>
      <c r="S89" s="3014" t="s">
        <v>2931</v>
      </c>
      <c r="T89" s="3014"/>
      <c r="U89" s="3014"/>
      <c r="V89" s="3014"/>
      <c r="W89" s="3014"/>
      <c r="X89" s="1216" t="s">
        <v>2927</v>
      </c>
    </row>
    <row r="90" spans="1:24" ht="61.5" customHeight="1">
      <c r="A90" s="1160" t="s">
        <v>2932</v>
      </c>
      <c r="B90" s="3015" t="s">
        <v>2933</v>
      </c>
      <c r="C90" s="3015"/>
      <c r="D90" s="3015"/>
      <c r="E90" s="3015"/>
      <c r="F90" s="3015"/>
      <c r="G90" s="3009" t="s">
        <v>2934</v>
      </c>
      <c r="H90" s="3009"/>
      <c r="I90" s="3065" t="s">
        <v>2935</v>
      </c>
      <c r="J90" s="3065"/>
      <c r="K90" s="3065"/>
      <c r="L90" s="3065"/>
      <c r="M90" s="2991" t="s">
        <v>7073</v>
      </c>
      <c r="N90" s="3067"/>
      <c r="O90" s="3067"/>
      <c r="P90" s="2992"/>
      <c r="Q90" s="3071" t="s">
        <v>7060</v>
      </c>
      <c r="R90" s="3071"/>
      <c r="S90" s="3014" t="s">
        <v>2936</v>
      </c>
      <c r="T90" s="3014"/>
      <c r="U90" s="3014"/>
      <c r="V90" s="3014"/>
      <c r="W90" s="3014"/>
      <c r="X90" s="1216" t="s">
        <v>2932</v>
      </c>
    </row>
    <row r="91" spans="1:24" ht="24.75" customHeight="1">
      <c r="A91" s="1218" t="s">
        <v>2937</v>
      </c>
      <c r="B91" s="1219"/>
      <c r="C91" s="1219"/>
      <c r="D91" s="1220"/>
      <c r="E91" s="1220"/>
      <c r="F91" s="1220"/>
      <c r="G91" s="1220"/>
      <c r="H91" s="1221"/>
      <c r="I91" s="1221"/>
      <c r="J91" s="1222"/>
      <c r="K91" s="1219"/>
      <c r="L91" s="1223"/>
      <c r="M91" s="2700"/>
      <c r="N91" s="1224"/>
      <c r="O91" s="1224"/>
      <c r="P91" s="1224"/>
      <c r="Q91" s="1224"/>
      <c r="R91" s="1224"/>
      <c r="S91" s="1224"/>
      <c r="T91" s="1224"/>
      <c r="U91" s="2701"/>
      <c r="V91" s="2701"/>
      <c r="W91" s="1225"/>
      <c r="X91" s="1226" t="s">
        <v>2938</v>
      </c>
    </row>
    <row r="92" spans="1:24" s="1230" customFormat="1" ht="60.75" customHeight="1">
      <c r="A92" s="1227" t="s">
        <v>2557</v>
      </c>
      <c r="B92" s="929" t="s">
        <v>1417</v>
      </c>
      <c r="C92" s="2967" t="s">
        <v>2939</v>
      </c>
      <c r="D92" s="2967"/>
      <c r="E92" s="3072" t="s">
        <v>1418</v>
      </c>
      <c r="F92" s="3072"/>
      <c r="G92" s="1228" t="s">
        <v>407</v>
      </c>
      <c r="H92" s="1228" t="s">
        <v>1179</v>
      </c>
      <c r="I92" s="929" t="s">
        <v>1419</v>
      </c>
      <c r="J92" s="929" t="s">
        <v>2940</v>
      </c>
      <c r="K92" s="2967" t="s">
        <v>195</v>
      </c>
      <c r="L92" s="2967"/>
      <c r="M92" s="2976" t="s">
        <v>196</v>
      </c>
      <c r="N92" s="2976"/>
      <c r="O92" s="2647" t="s">
        <v>2941</v>
      </c>
      <c r="P92" s="2647" t="s">
        <v>2942</v>
      </c>
      <c r="Q92" s="2647" t="s">
        <v>1183</v>
      </c>
      <c r="R92" s="2647" t="s">
        <v>1184</v>
      </c>
      <c r="S92" s="2976" t="s">
        <v>2943</v>
      </c>
      <c r="T92" s="2976"/>
      <c r="U92" s="2976" t="s">
        <v>2944</v>
      </c>
      <c r="V92" s="2976"/>
      <c r="W92" s="930" t="s">
        <v>2647</v>
      </c>
      <c r="X92" s="1229" t="s">
        <v>577</v>
      </c>
    </row>
    <row r="93" spans="1:24" ht="50.4" customHeight="1">
      <c r="A93" s="1231" t="s">
        <v>2945</v>
      </c>
      <c r="B93" s="1177" t="s">
        <v>2946</v>
      </c>
      <c r="C93" s="3073" t="s">
        <v>2947</v>
      </c>
      <c r="D93" s="3073"/>
      <c r="E93" s="3073" t="s">
        <v>2948</v>
      </c>
      <c r="F93" s="3073"/>
      <c r="G93" s="1174" t="s">
        <v>2949</v>
      </c>
      <c r="H93" s="1177" t="s">
        <v>2950</v>
      </c>
      <c r="I93" s="1232">
        <v>20800</v>
      </c>
      <c r="J93" s="1177">
        <v>1</v>
      </c>
      <c r="K93" s="3074" t="s">
        <v>2951</v>
      </c>
      <c r="L93" s="3074"/>
      <c r="M93" s="3075" t="s">
        <v>7095</v>
      </c>
      <c r="N93" s="3075"/>
      <c r="O93" s="2649">
        <v>1</v>
      </c>
      <c r="P93" s="1232">
        <v>20800</v>
      </c>
      <c r="Q93" s="2651" t="s">
        <v>7076</v>
      </c>
      <c r="R93" s="1233" t="s">
        <v>7079</v>
      </c>
      <c r="S93" s="3076" t="s">
        <v>2948</v>
      </c>
      <c r="T93" s="3076"/>
      <c r="U93" s="3077" t="s">
        <v>7088</v>
      </c>
      <c r="V93" s="3077"/>
      <c r="W93" s="1233" t="s">
        <v>7089</v>
      </c>
      <c r="X93" s="1234" t="s">
        <v>2945</v>
      </c>
    </row>
    <row r="94" spans="1:24" ht="39.75" customHeight="1">
      <c r="A94" s="1231" t="s">
        <v>2952</v>
      </c>
      <c r="B94" s="1177" t="s">
        <v>2953</v>
      </c>
      <c r="C94" s="3073" t="s">
        <v>2947</v>
      </c>
      <c r="D94" s="3073"/>
      <c r="E94" s="3073" t="s">
        <v>2954</v>
      </c>
      <c r="F94" s="3073"/>
      <c r="G94" s="1174" t="s">
        <v>2955</v>
      </c>
      <c r="H94" s="1177" t="s">
        <v>2956</v>
      </c>
      <c r="I94" s="1232">
        <v>102000</v>
      </c>
      <c r="J94" s="1177">
        <v>1</v>
      </c>
      <c r="K94" s="3074"/>
      <c r="L94" s="3074"/>
      <c r="M94" s="3075"/>
      <c r="N94" s="3075"/>
      <c r="O94" s="2649">
        <v>1</v>
      </c>
      <c r="P94" s="1232">
        <v>102000</v>
      </c>
      <c r="Q94" s="2651" t="s">
        <v>7074</v>
      </c>
      <c r="R94" s="1233" t="s">
        <v>7082</v>
      </c>
      <c r="S94" s="3078" t="s">
        <v>7084</v>
      </c>
      <c r="T94" s="3079"/>
      <c r="U94" s="3077" t="s">
        <v>7088</v>
      </c>
      <c r="V94" s="3077"/>
      <c r="W94" s="1233" t="s">
        <v>7090</v>
      </c>
      <c r="X94" s="1234" t="s">
        <v>2952</v>
      </c>
    </row>
    <row r="95" spans="1:24" ht="51.6" customHeight="1">
      <c r="A95" s="1231" t="s">
        <v>2957</v>
      </c>
      <c r="B95" s="1177" t="s">
        <v>2958</v>
      </c>
      <c r="C95" s="3073" t="s">
        <v>2947</v>
      </c>
      <c r="D95" s="3073"/>
      <c r="E95" s="3073" t="s">
        <v>2959</v>
      </c>
      <c r="F95" s="3073"/>
      <c r="G95" s="1174" t="s">
        <v>2960</v>
      </c>
      <c r="H95" s="1177" t="s">
        <v>2961</v>
      </c>
      <c r="I95" s="1232">
        <v>22500</v>
      </c>
      <c r="J95" s="1177">
        <v>1</v>
      </c>
      <c r="K95" s="3074"/>
      <c r="L95" s="3074"/>
      <c r="M95" s="3075"/>
      <c r="N95" s="3075"/>
      <c r="O95" s="2649">
        <v>1</v>
      </c>
      <c r="P95" s="1232">
        <v>22500</v>
      </c>
      <c r="Q95" s="2651" t="s">
        <v>7075</v>
      </c>
      <c r="R95" s="1233" t="s">
        <v>7080</v>
      </c>
      <c r="S95" s="3078" t="s">
        <v>7085</v>
      </c>
      <c r="T95" s="3079"/>
      <c r="U95" s="3077" t="s">
        <v>7088</v>
      </c>
      <c r="V95" s="3077"/>
      <c r="W95" s="1233" t="s">
        <v>7091</v>
      </c>
      <c r="X95" s="1234" t="s">
        <v>2957</v>
      </c>
    </row>
    <row r="96" spans="1:24" ht="39.75" customHeight="1">
      <c r="A96" s="1231" t="s">
        <v>2962</v>
      </c>
      <c r="B96" s="1177" t="s">
        <v>2963</v>
      </c>
      <c r="C96" s="3073" t="s">
        <v>2947</v>
      </c>
      <c r="D96" s="3073"/>
      <c r="E96" s="3073" t="s">
        <v>2964</v>
      </c>
      <c r="F96" s="3073"/>
      <c r="G96" s="1174" t="s">
        <v>2965</v>
      </c>
      <c r="H96" s="1177" t="s">
        <v>2966</v>
      </c>
      <c r="I96" s="1232">
        <v>1500</v>
      </c>
      <c r="J96" s="1177">
        <v>1</v>
      </c>
      <c r="K96" s="3074"/>
      <c r="L96" s="3074"/>
      <c r="M96" s="3075"/>
      <c r="N96" s="3075"/>
      <c r="O96" s="2649">
        <v>1</v>
      </c>
      <c r="P96" s="1232">
        <v>1500</v>
      </c>
      <c r="Q96" s="2651" t="s">
        <v>7078</v>
      </c>
      <c r="R96" s="1233" t="s">
        <v>7080</v>
      </c>
      <c r="S96" s="3078" t="s">
        <v>2964</v>
      </c>
      <c r="T96" s="3079"/>
      <c r="U96" s="3077" t="s">
        <v>7088</v>
      </c>
      <c r="V96" s="3077"/>
      <c r="W96" s="1233" t="s">
        <v>7092</v>
      </c>
      <c r="X96" s="1234" t="s">
        <v>2962</v>
      </c>
    </row>
    <row r="97" spans="1:24" ht="39.75" customHeight="1">
      <c r="A97" s="1231" t="s">
        <v>2967</v>
      </c>
      <c r="B97" s="1177" t="s">
        <v>2968</v>
      </c>
      <c r="C97" s="3073" t="s">
        <v>2947</v>
      </c>
      <c r="D97" s="3073"/>
      <c r="E97" s="3073" t="s">
        <v>2969</v>
      </c>
      <c r="F97" s="3073"/>
      <c r="G97" s="1174" t="s">
        <v>2970</v>
      </c>
      <c r="H97" s="1177" t="s">
        <v>2971</v>
      </c>
      <c r="I97" s="1232">
        <v>10000</v>
      </c>
      <c r="J97" s="1177">
        <v>1</v>
      </c>
      <c r="K97" s="3074"/>
      <c r="L97" s="3074"/>
      <c r="M97" s="3075"/>
      <c r="N97" s="3075"/>
      <c r="O97" s="2649">
        <v>1</v>
      </c>
      <c r="P97" s="1232">
        <v>10000</v>
      </c>
      <c r="Q97" s="2651" t="s">
        <v>7083</v>
      </c>
      <c r="R97" s="1233" t="s">
        <v>7081</v>
      </c>
      <c r="S97" s="3078" t="s">
        <v>7086</v>
      </c>
      <c r="T97" s="3079"/>
      <c r="U97" s="3077" t="s">
        <v>7088</v>
      </c>
      <c r="V97" s="3077"/>
      <c r="W97" s="1233" t="s">
        <v>7093</v>
      </c>
      <c r="X97" s="1234" t="s">
        <v>2967</v>
      </c>
    </row>
    <row r="98" spans="1:24" ht="39.75" customHeight="1">
      <c r="A98" s="1231" t="s">
        <v>2972</v>
      </c>
      <c r="B98" s="1177" t="s">
        <v>2973</v>
      </c>
      <c r="C98" s="3073" t="s">
        <v>2947</v>
      </c>
      <c r="D98" s="3073"/>
      <c r="E98" s="3073" t="s">
        <v>2974</v>
      </c>
      <c r="F98" s="3073"/>
      <c r="G98" s="1174" t="s">
        <v>2949</v>
      </c>
      <c r="H98" s="1177" t="s">
        <v>2975</v>
      </c>
      <c r="I98" s="1232">
        <v>17000</v>
      </c>
      <c r="J98" s="1177">
        <v>1</v>
      </c>
      <c r="K98" s="3074"/>
      <c r="L98" s="3074"/>
      <c r="M98" s="3075"/>
      <c r="N98" s="3075"/>
      <c r="O98" s="2649">
        <v>1</v>
      </c>
      <c r="P98" s="1232">
        <v>17000</v>
      </c>
      <c r="Q98" s="2651" t="s">
        <v>7077</v>
      </c>
      <c r="R98" s="1233" t="s">
        <v>7079</v>
      </c>
      <c r="S98" s="3078" t="s">
        <v>7087</v>
      </c>
      <c r="T98" s="3079"/>
      <c r="U98" s="3077" t="s">
        <v>7088</v>
      </c>
      <c r="V98" s="3077"/>
      <c r="W98" s="1233" t="s">
        <v>7094</v>
      </c>
      <c r="X98" s="1234" t="s">
        <v>2972</v>
      </c>
    </row>
    <row r="99" spans="1:24">
      <c r="A99" s="1235" t="s">
        <v>879</v>
      </c>
      <c r="B99" s="1235"/>
      <c r="C99" s="1236"/>
      <c r="D99" s="1236"/>
      <c r="E99" s="1235"/>
      <c r="F99" s="1236"/>
      <c r="G99" s="1236"/>
      <c r="H99" s="1236"/>
      <c r="I99" s="1236"/>
      <c r="J99" s="1236"/>
      <c r="K99" s="1237"/>
      <c r="L99" s="1237"/>
      <c r="M99" s="2702"/>
      <c r="N99" s="2702"/>
      <c r="O99" s="2702"/>
      <c r="P99" s="2702"/>
      <c r="Q99" s="2702"/>
      <c r="R99" s="2702"/>
      <c r="S99" s="2702"/>
      <c r="T99" s="2702"/>
      <c r="U99" s="2703"/>
      <c r="V99" s="2704"/>
      <c r="W99" s="1238"/>
      <c r="X99" s="1239" t="s">
        <v>557</v>
      </c>
    </row>
    <row r="100" spans="1:24" ht="15.6">
      <c r="A100" s="1240" t="s">
        <v>2976</v>
      </c>
      <c r="B100" s="629"/>
      <c r="C100" s="636"/>
      <c r="D100" s="1241"/>
      <c r="E100" s="1241"/>
      <c r="F100" s="1241"/>
      <c r="G100" s="636"/>
      <c r="H100" s="636"/>
      <c r="I100" s="636"/>
      <c r="J100" s="636"/>
      <c r="K100" s="628"/>
      <c r="L100" s="628"/>
      <c r="M100" s="1245"/>
      <c r="N100" s="2705"/>
      <c r="O100" s="2705"/>
      <c r="P100" s="2705"/>
      <c r="Q100" s="2705"/>
      <c r="R100" s="1244"/>
      <c r="S100" s="1244"/>
      <c r="T100" s="1244"/>
      <c r="U100" s="2706"/>
      <c r="V100" s="2707"/>
      <c r="W100" s="1242"/>
      <c r="X100" s="1243" t="s">
        <v>2977</v>
      </c>
    </row>
    <row r="101" spans="1:24" ht="30" customHeight="1">
      <c r="A101" s="624" t="s">
        <v>2978</v>
      </c>
      <c r="B101" s="629"/>
      <c r="C101" s="636"/>
      <c r="D101" s="636"/>
      <c r="E101" s="636"/>
      <c r="F101" s="636"/>
      <c r="G101" s="636"/>
      <c r="H101" s="636"/>
      <c r="I101" s="636"/>
      <c r="J101" s="1244"/>
      <c r="K101" s="628"/>
      <c r="L101" s="628"/>
      <c r="M101" s="1245"/>
      <c r="N101" s="1244"/>
      <c r="O101" s="1244"/>
      <c r="P101" s="1244"/>
      <c r="Q101" s="1244"/>
      <c r="R101" s="1244"/>
      <c r="S101" s="1244"/>
      <c r="T101" s="1244"/>
      <c r="U101" s="2706"/>
      <c r="V101" s="2707"/>
      <c r="W101" s="1242"/>
      <c r="X101" s="1139" t="s">
        <v>2979</v>
      </c>
    </row>
    <row r="102" spans="1:24" ht="24" customHeight="1">
      <c r="A102" s="624" t="s">
        <v>2980</v>
      </c>
      <c r="B102" s="625"/>
      <c r="C102" s="629"/>
      <c r="D102" s="626"/>
      <c r="E102" s="626"/>
      <c r="F102" s="626"/>
      <c r="G102" s="626"/>
      <c r="H102" s="626"/>
      <c r="I102" s="626"/>
      <c r="J102" s="627"/>
      <c r="K102" s="628"/>
      <c r="L102" s="628"/>
      <c r="M102" s="627"/>
      <c r="N102" s="627"/>
      <c r="O102" s="627"/>
      <c r="P102" s="627"/>
      <c r="Q102" s="627"/>
      <c r="R102" s="627"/>
      <c r="S102" s="627"/>
      <c r="T102" s="627"/>
      <c r="U102" s="2708"/>
      <c r="V102" s="2709"/>
      <c r="W102" s="1242"/>
      <c r="X102" s="1140" t="s">
        <v>2686</v>
      </c>
    </row>
  </sheetData>
  <mergeCells count="209">
    <mergeCell ref="C98:D98"/>
    <mergeCell ref="E98:F98"/>
    <mergeCell ref="K98:L98"/>
    <mergeCell ref="M98:N98"/>
    <mergeCell ref="S98:T98"/>
    <mergeCell ref="U98:V98"/>
    <mergeCell ref="C96:D96"/>
    <mergeCell ref="E96:F96"/>
    <mergeCell ref="K96:L96"/>
    <mergeCell ref="M96:N96"/>
    <mergeCell ref="S96:T96"/>
    <mergeCell ref="U96:V96"/>
    <mergeCell ref="C97:D97"/>
    <mergeCell ref="E97:F97"/>
    <mergeCell ref="K97:L97"/>
    <mergeCell ref="M97:N97"/>
    <mergeCell ref="S97:T97"/>
    <mergeCell ref="U97:V97"/>
    <mergeCell ref="C94:D94"/>
    <mergeCell ref="E94:F94"/>
    <mergeCell ref="K94:L94"/>
    <mergeCell ref="M94:N94"/>
    <mergeCell ref="S94:T94"/>
    <mergeCell ref="U94:V94"/>
    <mergeCell ref="C95:D95"/>
    <mergeCell ref="E95:F95"/>
    <mergeCell ref="K95:L95"/>
    <mergeCell ref="M95:N95"/>
    <mergeCell ref="S95:T95"/>
    <mergeCell ref="U95:V95"/>
    <mergeCell ref="C92:D92"/>
    <mergeCell ref="E92:F92"/>
    <mergeCell ref="K92:L92"/>
    <mergeCell ref="M92:N92"/>
    <mergeCell ref="S92:T92"/>
    <mergeCell ref="U92:V92"/>
    <mergeCell ref="C93:D93"/>
    <mergeCell ref="E93:F93"/>
    <mergeCell ref="K93:L93"/>
    <mergeCell ref="M93:N93"/>
    <mergeCell ref="S93:T93"/>
    <mergeCell ref="U93:V93"/>
    <mergeCell ref="B89:F89"/>
    <mergeCell ref="G89:H89"/>
    <mergeCell ref="I89:L89"/>
    <mergeCell ref="M89:P89"/>
    <mergeCell ref="Q89:R89"/>
    <mergeCell ref="S89:W89"/>
    <mergeCell ref="B90:F90"/>
    <mergeCell ref="G90:H90"/>
    <mergeCell ref="I90:L90"/>
    <mergeCell ref="M90:P90"/>
    <mergeCell ref="Q90:R90"/>
    <mergeCell ref="S90:W90"/>
    <mergeCell ref="B87:F87"/>
    <mergeCell ref="G87:H87"/>
    <mergeCell ref="I87:L87"/>
    <mergeCell ref="M87:P87"/>
    <mergeCell ref="Q87:R87"/>
    <mergeCell ref="S87:W87"/>
    <mergeCell ref="B88:F88"/>
    <mergeCell ref="G88:H88"/>
    <mergeCell ref="I88:L88"/>
    <mergeCell ref="M88:P88"/>
    <mergeCell ref="Q88:R88"/>
    <mergeCell ref="S88:W88"/>
    <mergeCell ref="B85:F85"/>
    <mergeCell ref="G85:H85"/>
    <mergeCell ref="I85:L85"/>
    <mergeCell ref="M85:P85"/>
    <mergeCell ref="Q85:R85"/>
    <mergeCell ref="S85:W85"/>
    <mergeCell ref="B86:F86"/>
    <mergeCell ref="G86:H86"/>
    <mergeCell ref="I86:L86"/>
    <mergeCell ref="M86:P86"/>
    <mergeCell ref="Q86:R86"/>
    <mergeCell ref="S86:W86"/>
    <mergeCell ref="B83:F83"/>
    <mergeCell ref="G83:H83"/>
    <mergeCell ref="I83:L83"/>
    <mergeCell ref="M83:P83"/>
    <mergeCell ref="Q83:R83"/>
    <mergeCell ref="S83:W83"/>
    <mergeCell ref="B84:F84"/>
    <mergeCell ref="G84:H84"/>
    <mergeCell ref="I84:L84"/>
    <mergeCell ref="M84:P84"/>
    <mergeCell ref="Q84:R84"/>
    <mergeCell ref="S84:W84"/>
    <mergeCell ref="B81:F81"/>
    <mergeCell ref="G81:H81"/>
    <mergeCell ref="I81:L81"/>
    <mergeCell ref="M81:P81"/>
    <mergeCell ref="Q81:R81"/>
    <mergeCell ref="S81:W81"/>
    <mergeCell ref="B82:F82"/>
    <mergeCell ref="G82:H82"/>
    <mergeCell ref="I82:L82"/>
    <mergeCell ref="M82:P82"/>
    <mergeCell ref="Q82:R82"/>
    <mergeCell ref="S82:W82"/>
    <mergeCell ref="B79:F79"/>
    <mergeCell ref="G79:H79"/>
    <mergeCell ref="I79:L79"/>
    <mergeCell ref="M79:P79"/>
    <mergeCell ref="Q79:R79"/>
    <mergeCell ref="S79:W79"/>
    <mergeCell ref="B80:F80"/>
    <mergeCell ref="G80:H80"/>
    <mergeCell ref="I80:L80"/>
    <mergeCell ref="M80:P80"/>
    <mergeCell ref="Q80:R80"/>
    <mergeCell ref="S80:W80"/>
    <mergeCell ref="B77:F77"/>
    <mergeCell ref="G77:H77"/>
    <mergeCell ref="I77:L77"/>
    <mergeCell ref="M77:P77"/>
    <mergeCell ref="Q77:R77"/>
    <mergeCell ref="S77:W77"/>
    <mergeCell ref="B78:F78"/>
    <mergeCell ref="G78:H78"/>
    <mergeCell ref="I78:L78"/>
    <mergeCell ref="M78:P78"/>
    <mergeCell ref="Q78:R78"/>
    <mergeCell ref="S78:W78"/>
    <mergeCell ref="B75:F75"/>
    <mergeCell ref="G75:H75"/>
    <mergeCell ref="I75:L75"/>
    <mergeCell ref="M75:P75"/>
    <mergeCell ref="Q75:R75"/>
    <mergeCell ref="S75:W75"/>
    <mergeCell ref="B76:F76"/>
    <mergeCell ref="G76:H76"/>
    <mergeCell ref="I76:L76"/>
    <mergeCell ref="M76:P76"/>
    <mergeCell ref="Q76:R76"/>
    <mergeCell ref="S76:W76"/>
    <mergeCell ref="B71:C71"/>
    <mergeCell ref="E71:J71"/>
    <mergeCell ref="K71:L71"/>
    <mergeCell ref="M71:N71"/>
    <mergeCell ref="V71:W71"/>
    <mergeCell ref="O71:T71"/>
    <mergeCell ref="B72:C72"/>
    <mergeCell ref="V72:W72"/>
    <mergeCell ref="B73:C73"/>
    <mergeCell ref="V73:W73"/>
    <mergeCell ref="B68:C68"/>
    <mergeCell ref="K68:L68"/>
    <mergeCell ref="M68:N68"/>
    <mergeCell ref="V68:W68"/>
    <mergeCell ref="B69:C69"/>
    <mergeCell ref="K69:L69"/>
    <mergeCell ref="M69:N69"/>
    <mergeCell ref="V69:W69"/>
    <mergeCell ref="B70:C70"/>
    <mergeCell ref="K70:L70"/>
    <mergeCell ref="M70:N70"/>
    <mergeCell ref="V70:W70"/>
    <mergeCell ref="B41:C41"/>
    <mergeCell ref="K41:L41"/>
    <mergeCell ref="M41:N41"/>
    <mergeCell ref="V41:W41"/>
    <mergeCell ref="A42:B42"/>
    <mergeCell ref="C44:L44"/>
    <mergeCell ref="B67:C67"/>
    <mergeCell ref="K67:L67"/>
    <mergeCell ref="M67:N67"/>
    <mergeCell ref="V67:W67"/>
    <mergeCell ref="B38:C38"/>
    <mergeCell ref="K38:L38"/>
    <mergeCell ref="M38:N38"/>
    <mergeCell ref="V38:W38"/>
    <mergeCell ref="B39:C39"/>
    <mergeCell ref="K39:L39"/>
    <mergeCell ref="M39:N39"/>
    <mergeCell ref="V39:W39"/>
    <mergeCell ref="B40:C40"/>
    <mergeCell ref="K40:L40"/>
    <mergeCell ref="M40:N40"/>
    <mergeCell ref="V40:W40"/>
    <mergeCell ref="B35:C35"/>
    <mergeCell ref="K35:L35"/>
    <mergeCell ref="M35:N35"/>
    <mergeCell ref="V35:W35"/>
    <mergeCell ref="B36:C36"/>
    <mergeCell ref="K36:L36"/>
    <mergeCell ref="M36:N36"/>
    <mergeCell ref="V36:W36"/>
    <mergeCell ref="B37:C37"/>
    <mergeCell ref="K37:L37"/>
    <mergeCell ref="M37:N37"/>
    <mergeCell ref="V37:W37"/>
    <mergeCell ref="C1:L1"/>
    <mergeCell ref="C2:L2"/>
    <mergeCell ref="C3:L3"/>
    <mergeCell ref="C4:L4"/>
    <mergeCell ref="A8:B8"/>
    <mergeCell ref="C26:K26"/>
    <mergeCell ref="B34:C34"/>
    <mergeCell ref="K34:L34"/>
    <mergeCell ref="M34:N34"/>
    <mergeCell ref="L26:V26"/>
    <mergeCell ref="V34:W34"/>
    <mergeCell ref="M1:T1"/>
    <mergeCell ref="M2:T2"/>
    <mergeCell ref="M3:T3"/>
    <mergeCell ref="M4:T4"/>
  </mergeCells>
  <dataValidations disablePrompts="1" count="4">
    <dataValidation type="list" allowBlank="1" showInputMessage="1" showErrorMessage="1" sqref="G76:H84 G86:H88" xr:uid="{00000000-0002-0000-1100-000000000000}">
      <formula1>"نعم,لا,الى حدما"</formula1>
      <formula2>0</formula2>
    </dataValidation>
    <dataValidation type="list" allowBlank="1" showInputMessage="1" showErrorMessage="1" sqref="C23:L23 C55:L55 O55:V55 N23:V23" xr:uid="{00000000-0002-0000-1100-000001000000}">
      <formula1>"1,2,3,4,5"</formula1>
      <formula2>0</formula2>
    </dataValidation>
    <dataValidation type="list" allowBlank="1" showInputMessage="1" showErrorMessage="1" sqref="C24:L24 C56:L56 O56:V56 N24:V24" xr:uid="{00000000-0002-0000-1100-000002000000}">
      <formula1>"1,2,3,4"</formula1>
      <formula2>0</formula2>
    </dataValidation>
    <dataValidation type="list" allowBlank="1" showInputMessage="1" showErrorMessage="1" sqref="C22:L22 N22:V22" xr:uid="{00000000-0002-0000-1100-000003000000}">
      <formula1>"1,2,3,4,5,6"</formula1>
      <formula2>0</formula2>
    </dataValidation>
  </dataValidations>
  <printOptions horizontalCentered="1"/>
  <pageMargins left="0.23611111111111099" right="0.23611111111111099" top="0.72708333333333297" bottom="0.23611111111111099" header="0.511811023622047" footer="3.9583333333333297E-2"/>
  <pageSetup paperSize="9" scale="41" fitToHeight="0" pageOrder="overThenDown" orientation="landscape" horizontalDpi="300" verticalDpi="300" r:id="rId1"/>
  <headerFooter>
    <oddFooter>&amp;C &amp;P of &amp;N</oddFooter>
  </headerFooter>
  <rowBreaks count="8" manualBreakCount="8">
    <brk id="18" max="16383" man="1"/>
    <brk id="32" max="16383" man="1"/>
    <brk id="41" max="16383" man="1"/>
    <brk id="52" max="16383" man="1"/>
    <brk id="65" max="16383" man="1"/>
    <brk id="73" max="16383" man="1"/>
    <brk id="84" max="16383" man="1"/>
    <brk id="9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T54"/>
  <sheetViews>
    <sheetView showGridLines="0" rightToLeft="1" view="pageBreakPreview" topLeftCell="C1" zoomScale="55" zoomScaleNormal="85" zoomScaleSheetLayoutView="55" zoomScalePageLayoutView="50" workbookViewId="0">
      <selection activeCell="K4" sqref="K4:R4"/>
    </sheetView>
  </sheetViews>
  <sheetFormatPr defaultColWidth="9.21875" defaultRowHeight="13.8"/>
  <cols>
    <col min="1" max="1" width="13.77734375" style="1246" customWidth="1"/>
    <col min="2" max="2" width="40.77734375" style="1247" customWidth="1"/>
    <col min="3" max="3" width="12.77734375" style="1248" customWidth="1"/>
    <col min="4" max="4" width="18.44140625" style="1249" customWidth="1"/>
    <col min="5" max="5" width="22" style="1249" customWidth="1"/>
    <col min="6" max="6" width="17.77734375" style="1249" customWidth="1"/>
    <col min="7" max="7" width="18.5546875" style="1249" customWidth="1"/>
    <col min="8" max="8" width="18.21875" style="1249" customWidth="1"/>
    <col min="9" max="11" width="17.77734375" style="1249" customWidth="1"/>
    <col min="12" max="12" width="15" style="1249" customWidth="1"/>
    <col min="13" max="13" width="17.21875" style="1249" customWidth="1"/>
    <col min="14" max="14" width="21.44140625" style="1249" customWidth="1"/>
    <col min="15" max="15" width="18.44140625" style="1249" customWidth="1"/>
    <col min="16" max="16" width="20.77734375" style="1249" customWidth="1"/>
    <col min="17" max="17" width="21.21875" style="1249" customWidth="1"/>
    <col min="18" max="18" width="12.77734375" style="1248" customWidth="1"/>
    <col min="19" max="19" width="40.77734375" style="1249" customWidth="1"/>
    <col min="20" max="20" width="13.77734375" style="1249" customWidth="1"/>
    <col min="21" max="16384" width="9.21875" style="1249"/>
  </cols>
  <sheetData>
    <row r="1" spans="1:20" ht="24.75" customHeight="1">
      <c r="A1" s="1250" t="s">
        <v>71</v>
      </c>
      <c r="B1" s="1251"/>
      <c r="C1" s="3031" t="s">
        <v>168</v>
      </c>
      <c r="D1" s="3031"/>
      <c r="E1" s="3031"/>
      <c r="F1" s="3031"/>
      <c r="G1" s="3031"/>
      <c r="H1" s="3031"/>
      <c r="I1" s="3031"/>
      <c r="J1" s="3031"/>
      <c r="K1" s="3080" t="s">
        <v>6602</v>
      </c>
      <c r="L1" s="3080"/>
      <c r="M1" s="3080"/>
      <c r="N1" s="3080"/>
      <c r="O1" s="3080"/>
      <c r="P1" s="3080"/>
      <c r="Q1" s="3080"/>
      <c r="R1" s="3080"/>
      <c r="S1" s="1252"/>
      <c r="T1" s="1253" t="s">
        <v>2138</v>
      </c>
    </row>
    <row r="2" spans="1:20" ht="24.75" customHeight="1">
      <c r="A2" s="1250" t="s">
        <v>170</v>
      </c>
      <c r="B2" s="1251"/>
      <c r="C2" s="3031" t="s">
        <v>2981</v>
      </c>
      <c r="D2" s="3031"/>
      <c r="E2" s="3031"/>
      <c r="F2" s="3031"/>
      <c r="G2" s="3031"/>
      <c r="H2" s="3031"/>
      <c r="I2" s="3031"/>
      <c r="J2" s="3031"/>
      <c r="K2" s="3081" t="s">
        <v>7848</v>
      </c>
      <c r="L2" s="3082"/>
      <c r="M2" s="3082"/>
      <c r="N2" s="3082"/>
      <c r="O2" s="3082"/>
      <c r="P2" s="3082"/>
      <c r="Q2" s="3082"/>
      <c r="R2" s="3083"/>
      <c r="S2" s="1252"/>
      <c r="T2" s="1253" t="s">
        <v>74</v>
      </c>
    </row>
    <row r="3" spans="1:20" ht="30" customHeight="1">
      <c r="A3" s="1250" t="s">
        <v>173</v>
      </c>
      <c r="B3" s="1251"/>
      <c r="C3" s="3031" t="s">
        <v>2982</v>
      </c>
      <c r="D3" s="3031"/>
      <c r="E3" s="3031"/>
      <c r="F3" s="3031"/>
      <c r="G3" s="3031"/>
      <c r="H3" s="3031"/>
      <c r="I3" s="3031"/>
      <c r="J3" s="3031"/>
      <c r="K3" s="3084" t="s">
        <v>7849</v>
      </c>
      <c r="L3" s="3085"/>
      <c r="M3" s="3085"/>
      <c r="N3" s="3085"/>
      <c r="O3" s="3085"/>
      <c r="P3" s="3085"/>
      <c r="Q3" s="3085"/>
      <c r="R3" s="3086"/>
      <c r="S3" s="1252"/>
      <c r="T3" s="1253" t="s">
        <v>76</v>
      </c>
    </row>
    <row r="4" spans="1:20" ht="24.75" customHeight="1">
      <c r="A4" s="1250" t="s">
        <v>176</v>
      </c>
      <c r="B4" s="1251"/>
      <c r="C4" s="3032">
        <v>45144</v>
      </c>
      <c r="D4" s="3032"/>
      <c r="E4" s="3032"/>
      <c r="F4" s="3032"/>
      <c r="G4" s="3032"/>
      <c r="H4" s="3032"/>
      <c r="I4" s="3032"/>
      <c r="J4" s="3032"/>
      <c r="K4" s="3089">
        <v>45144</v>
      </c>
      <c r="L4" s="3090"/>
      <c r="M4" s="3090"/>
      <c r="N4" s="3090"/>
      <c r="O4" s="3090"/>
      <c r="P4" s="3090"/>
      <c r="Q4" s="3090"/>
      <c r="R4" s="3091"/>
      <c r="S4" s="3092" t="s">
        <v>78</v>
      </c>
      <c r="T4" s="3092"/>
    </row>
    <row r="5" spans="1:20" ht="39.75" customHeight="1">
      <c r="A5" s="1250" t="s">
        <v>177</v>
      </c>
      <c r="B5" s="1251"/>
      <c r="C5" s="2933"/>
      <c r="D5" s="2933"/>
      <c r="E5" s="2933"/>
      <c r="F5" s="2933"/>
      <c r="G5" s="2933"/>
      <c r="H5" s="2933"/>
      <c r="I5" s="2933"/>
      <c r="J5" s="2933"/>
      <c r="K5" s="3080"/>
      <c r="L5" s="3080"/>
      <c r="M5" s="3080"/>
      <c r="N5" s="3080"/>
      <c r="O5" s="3080"/>
      <c r="P5" s="3080"/>
      <c r="Q5" s="3080"/>
      <c r="R5" s="3080"/>
      <c r="S5" s="1252"/>
      <c r="T5" s="1253" t="s">
        <v>80</v>
      </c>
    </row>
    <row r="6" spans="1:20">
      <c r="A6" s="1254" t="s">
        <v>2983</v>
      </c>
      <c r="B6" s="1255"/>
      <c r="C6" s="1256"/>
      <c r="D6" s="1257"/>
      <c r="E6" s="1257"/>
      <c r="F6" s="1257"/>
      <c r="G6" s="1257"/>
      <c r="H6" s="1257"/>
      <c r="I6" s="1257"/>
      <c r="J6" s="1257"/>
      <c r="K6" s="1257"/>
      <c r="L6" s="1256"/>
      <c r="M6" s="1257"/>
      <c r="N6" s="1257"/>
      <c r="O6" s="1257"/>
      <c r="P6" s="1257"/>
      <c r="Q6" s="1257"/>
      <c r="R6" s="1256"/>
      <c r="S6" s="1256"/>
      <c r="T6" s="1258" t="s">
        <v>2984</v>
      </c>
    </row>
    <row r="7" spans="1:20" ht="19.5" customHeight="1">
      <c r="A7" s="1259" t="s">
        <v>2985</v>
      </c>
      <c r="B7" s="1260"/>
      <c r="C7" s="1261"/>
      <c r="D7" s="1262"/>
      <c r="E7" s="1262"/>
      <c r="F7" s="1262"/>
      <c r="G7" s="1262"/>
      <c r="H7" s="1262"/>
      <c r="I7" s="1262"/>
      <c r="J7" s="1262"/>
      <c r="K7" s="1262"/>
      <c r="L7" s="1261"/>
      <c r="M7" s="1262"/>
      <c r="N7" s="1262"/>
      <c r="O7" s="1262"/>
      <c r="P7" s="1262"/>
      <c r="Q7" s="1262"/>
      <c r="R7" s="1261"/>
      <c r="S7" s="1261"/>
      <c r="T7" s="1263" t="s">
        <v>2986</v>
      </c>
    </row>
    <row r="8" spans="1:20" s="1267" customFormat="1" ht="24.75" customHeight="1">
      <c r="A8" s="304" t="s">
        <v>2987</v>
      </c>
      <c r="B8" s="1264"/>
      <c r="C8" s="684"/>
      <c r="D8" s="1265"/>
      <c r="E8" s="1265"/>
      <c r="F8" s="1265"/>
      <c r="G8" s="1265"/>
      <c r="H8" s="1265"/>
      <c r="I8" s="1265"/>
      <c r="J8" s="1265"/>
      <c r="K8" s="1265"/>
      <c r="L8" s="684"/>
      <c r="M8" s="1265"/>
      <c r="N8" s="1265"/>
      <c r="O8" s="1265"/>
      <c r="P8" s="1265"/>
      <c r="Q8" s="1265"/>
      <c r="R8" s="684"/>
      <c r="S8" s="684"/>
      <c r="T8" s="1266" t="s">
        <v>2988</v>
      </c>
    </row>
    <row r="9" spans="1:20" s="74" customFormat="1" ht="30" customHeight="1">
      <c r="A9" s="1268" t="s">
        <v>182</v>
      </c>
      <c r="B9" s="1269" t="s">
        <v>574</v>
      </c>
      <c r="C9" s="1270" t="s">
        <v>575</v>
      </c>
      <c r="D9" s="1270">
        <v>2017</v>
      </c>
      <c r="E9" s="1270">
        <v>2018</v>
      </c>
      <c r="F9" s="1270">
        <v>2019</v>
      </c>
      <c r="G9" s="1270">
        <v>2020</v>
      </c>
      <c r="H9" s="1270">
        <v>2021</v>
      </c>
      <c r="I9" s="1271">
        <v>2022</v>
      </c>
      <c r="J9" s="1271" t="s">
        <v>195</v>
      </c>
      <c r="K9" s="1270" t="s">
        <v>2989</v>
      </c>
      <c r="L9" s="1270">
        <v>2022</v>
      </c>
      <c r="M9" s="1270">
        <v>2021</v>
      </c>
      <c r="N9" s="1270">
        <v>2020</v>
      </c>
      <c r="O9" s="1270">
        <v>2019</v>
      </c>
      <c r="P9" s="1270">
        <v>2018</v>
      </c>
      <c r="Q9" s="1270">
        <v>2017</v>
      </c>
      <c r="R9" s="1270" t="s">
        <v>414</v>
      </c>
      <c r="S9" s="1268" t="s">
        <v>576</v>
      </c>
      <c r="T9" s="1268" t="s">
        <v>577</v>
      </c>
    </row>
    <row r="10" spans="1:20" s="1277" customFormat="1" ht="39.75" customHeight="1">
      <c r="A10" s="1272" t="s">
        <v>2990</v>
      </c>
      <c r="B10" s="1273" t="s">
        <v>579</v>
      </c>
      <c r="C10" s="181" t="s">
        <v>580</v>
      </c>
      <c r="D10" s="277">
        <v>362825.9</v>
      </c>
      <c r="E10" s="277">
        <v>378422.69587729598</v>
      </c>
      <c r="F10" s="277">
        <v>394808.39860878303</v>
      </c>
      <c r="G10" s="277">
        <v>411903.60226854403</v>
      </c>
      <c r="H10" s="277">
        <v>429739.02824677201</v>
      </c>
      <c r="I10" s="277">
        <v>449192.93755707197</v>
      </c>
      <c r="J10" s="284"/>
      <c r="K10" s="284"/>
      <c r="L10" s="277">
        <v>449192.93755707197</v>
      </c>
      <c r="M10" s="277">
        <v>429739.02824677201</v>
      </c>
      <c r="N10" s="277">
        <v>411903.60226854403</v>
      </c>
      <c r="O10" s="277">
        <v>394808.39860878303</v>
      </c>
      <c r="P10" s="277">
        <v>378422.69587729598</v>
      </c>
      <c r="Q10" s="277">
        <v>362826</v>
      </c>
      <c r="R10" s="1274" t="s">
        <v>581</v>
      </c>
      <c r="S10" s="1275" t="s">
        <v>582</v>
      </c>
      <c r="T10" s="1276" t="str">
        <f t="shared" ref="T10:T19" si="0">A10</f>
        <v>B-3.1.1.1</v>
      </c>
    </row>
    <row r="11" spans="1:20" s="1280" customFormat="1" ht="39.75" customHeight="1">
      <c r="A11" s="1272" t="s">
        <v>2991</v>
      </c>
      <c r="B11" s="286" t="s">
        <v>2992</v>
      </c>
      <c r="C11" s="1272" t="s">
        <v>591</v>
      </c>
      <c r="D11" s="1232">
        <v>231346</v>
      </c>
      <c r="E11" s="1232">
        <v>241919</v>
      </c>
      <c r="F11" s="1232">
        <v>268765</v>
      </c>
      <c r="G11" s="1232">
        <v>274500</v>
      </c>
      <c r="H11" s="1232">
        <v>274500</v>
      </c>
      <c r="I11" s="1232">
        <v>286866</v>
      </c>
      <c r="J11" s="1278"/>
      <c r="K11" s="1278"/>
      <c r="L11" s="1232">
        <v>286866</v>
      </c>
      <c r="M11" s="1232">
        <v>274500</v>
      </c>
      <c r="N11" s="1232">
        <v>274500</v>
      </c>
      <c r="O11" s="1232">
        <v>268765</v>
      </c>
      <c r="P11" s="1232">
        <v>241919</v>
      </c>
      <c r="Q11" s="2710">
        <v>231346</v>
      </c>
      <c r="R11" s="1276" t="s">
        <v>581</v>
      </c>
      <c r="S11" s="1279" t="s">
        <v>592</v>
      </c>
      <c r="T11" s="1276" t="str">
        <f t="shared" si="0"/>
        <v>B-3.1.1.2</v>
      </c>
    </row>
    <row r="12" spans="1:20" s="1280" customFormat="1" ht="39.75" customHeight="1">
      <c r="A12" s="1272" t="s">
        <v>2993</v>
      </c>
      <c r="B12" s="1281" t="s">
        <v>2994</v>
      </c>
      <c r="C12" s="1272" t="s">
        <v>600</v>
      </c>
      <c r="D12" s="1232">
        <v>83631</v>
      </c>
      <c r="E12" s="1232">
        <v>86664</v>
      </c>
      <c r="F12" s="1232">
        <v>88887</v>
      </c>
      <c r="G12" s="1232">
        <v>91447</v>
      </c>
      <c r="H12" s="1232">
        <v>94609</v>
      </c>
      <c r="I12" s="1232">
        <v>99067</v>
      </c>
      <c r="J12" s="1282"/>
      <c r="K12" s="1278"/>
      <c r="L12" s="1232">
        <v>99067</v>
      </c>
      <c r="M12" s="1232">
        <v>94609</v>
      </c>
      <c r="N12" s="1232">
        <v>91447</v>
      </c>
      <c r="O12" s="1232">
        <v>88887</v>
      </c>
      <c r="P12" s="1232">
        <v>86664</v>
      </c>
      <c r="Q12" s="2710">
        <v>83631</v>
      </c>
      <c r="R12" s="1276" t="s">
        <v>2995</v>
      </c>
      <c r="S12" s="1279" t="s">
        <v>602</v>
      </c>
      <c r="T12" s="1276" t="str">
        <f t="shared" si="0"/>
        <v>B-3.1.1.3</v>
      </c>
    </row>
    <row r="13" spans="1:20" s="1280" customFormat="1" ht="39.75" customHeight="1">
      <c r="A13" s="1272" t="s">
        <v>2996</v>
      </c>
      <c r="B13" s="1283" t="s">
        <v>2997</v>
      </c>
      <c r="C13" s="1272" t="s">
        <v>600</v>
      </c>
      <c r="D13" s="1232">
        <v>23979</v>
      </c>
      <c r="E13" s="1232">
        <v>24848</v>
      </c>
      <c r="F13" s="1232">
        <v>25485</v>
      </c>
      <c r="G13" s="1232">
        <v>26220</v>
      </c>
      <c r="H13" s="1232">
        <v>27031</v>
      </c>
      <c r="I13" s="1232">
        <v>28305</v>
      </c>
      <c r="J13" s="1282"/>
      <c r="K13" s="1278"/>
      <c r="L13" s="1232">
        <v>28305</v>
      </c>
      <c r="M13" s="1232">
        <v>27031</v>
      </c>
      <c r="N13" s="1232">
        <v>26220</v>
      </c>
      <c r="O13" s="1232">
        <v>25485</v>
      </c>
      <c r="P13" s="1232">
        <v>24848</v>
      </c>
      <c r="Q13" s="2710">
        <v>23979</v>
      </c>
      <c r="R13" s="1276" t="s">
        <v>2995</v>
      </c>
      <c r="S13" s="1279" t="s">
        <v>605</v>
      </c>
      <c r="T13" s="1276" t="str">
        <f t="shared" si="0"/>
        <v>B-3.1.1.4</v>
      </c>
    </row>
    <row r="14" spans="1:20" s="1280" customFormat="1" ht="39.75" customHeight="1">
      <c r="A14" s="1272" t="s">
        <v>2998</v>
      </c>
      <c r="B14" s="286" t="s">
        <v>607</v>
      </c>
      <c r="C14" s="1272" t="s">
        <v>591</v>
      </c>
      <c r="D14" s="1284">
        <v>7</v>
      </c>
      <c r="E14" s="1232">
        <v>24848</v>
      </c>
      <c r="F14" s="1284">
        <v>7</v>
      </c>
      <c r="G14" s="1284">
        <v>7</v>
      </c>
      <c r="H14" s="1284">
        <v>7</v>
      </c>
      <c r="I14" s="1284">
        <v>7</v>
      </c>
      <c r="J14" s="1284"/>
      <c r="K14" s="1278"/>
      <c r="L14" s="1284">
        <v>7</v>
      </c>
      <c r="M14" s="1284">
        <v>7</v>
      </c>
      <c r="N14" s="1284">
        <v>7</v>
      </c>
      <c r="O14" s="1284">
        <v>7</v>
      </c>
      <c r="P14" s="1232">
        <v>24848</v>
      </c>
      <c r="Q14" s="1272">
        <v>7</v>
      </c>
      <c r="R14" s="1276" t="s">
        <v>581</v>
      </c>
      <c r="S14" s="1279" t="s">
        <v>608</v>
      </c>
      <c r="T14" s="1276" t="str">
        <f t="shared" si="0"/>
        <v>B-3.1.1.5</v>
      </c>
    </row>
    <row r="15" spans="1:20" s="1280" customFormat="1" ht="39.75" customHeight="1">
      <c r="A15" s="1272" t="s">
        <v>2999</v>
      </c>
      <c r="B15" s="1283" t="s">
        <v>3000</v>
      </c>
      <c r="C15" s="1272" t="s">
        <v>591</v>
      </c>
      <c r="D15" s="307" t="s">
        <v>616</v>
      </c>
      <c r="E15" s="1232">
        <v>24848</v>
      </c>
      <c r="F15" s="307" t="s">
        <v>616</v>
      </c>
      <c r="G15" s="307" t="s">
        <v>616</v>
      </c>
      <c r="H15" s="307" t="s">
        <v>616</v>
      </c>
      <c r="I15" s="307" t="s">
        <v>616</v>
      </c>
      <c r="J15" s="1278"/>
      <c r="K15" s="1278"/>
      <c r="L15" s="1272" t="s">
        <v>7052</v>
      </c>
      <c r="M15" s="1272" t="s">
        <v>7052</v>
      </c>
      <c r="N15" s="1272" t="s">
        <v>7052</v>
      </c>
      <c r="O15" s="1272" t="s">
        <v>7052</v>
      </c>
      <c r="P15" s="1232">
        <v>24848</v>
      </c>
      <c r="Q15" s="1272" t="s">
        <v>7052</v>
      </c>
      <c r="R15" s="1276" t="s">
        <v>581</v>
      </c>
      <c r="S15" s="1279" t="s">
        <v>3001</v>
      </c>
      <c r="T15" s="1276" t="str">
        <f t="shared" si="0"/>
        <v>B-3.1.1.6</v>
      </c>
    </row>
    <row r="16" spans="1:20" s="1280" customFormat="1" ht="39.75" customHeight="1">
      <c r="A16" s="1272" t="s">
        <v>3002</v>
      </c>
      <c r="B16" s="1283" t="s">
        <v>3003</v>
      </c>
      <c r="C16" s="1272" t="s">
        <v>600</v>
      </c>
      <c r="D16" s="307" t="s">
        <v>616</v>
      </c>
      <c r="E16" s="1232">
        <v>24848</v>
      </c>
      <c r="F16" s="307" t="s">
        <v>616</v>
      </c>
      <c r="G16" s="307" t="s">
        <v>616</v>
      </c>
      <c r="H16" s="307" t="s">
        <v>616</v>
      </c>
      <c r="I16" s="307" t="s">
        <v>616</v>
      </c>
      <c r="J16" s="1278"/>
      <c r="K16" s="1278"/>
      <c r="L16" s="1272" t="s">
        <v>7052</v>
      </c>
      <c r="M16" s="1272" t="s">
        <v>7052</v>
      </c>
      <c r="N16" s="1272" t="s">
        <v>7052</v>
      </c>
      <c r="O16" s="1272" t="s">
        <v>7052</v>
      </c>
      <c r="P16" s="1232">
        <v>24848</v>
      </c>
      <c r="Q16" s="1272" t="s">
        <v>7052</v>
      </c>
      <c r="R16" s="1276" t="s">
        <v>2995</v>
      </c>
      <c r="S16" s="1279" t="s">
        <v>3004</v>
      </c>
      <c r="T16" s="1276" t="str">
        <f t="shared" si="0"/>
        <v>B-3.1.1.7</v>
      </c>
    </row>
    <row r="17" spans="1:20" ht="39.75" customHeight="1">
      <c r="A17" s="1272" t="s">
        <v>3005</v>
      </c>
      <c r="B17" s="1285" t="s">
        <v>3006</v>
      </c>
      <c r="C17" s="2654" t="s">
        <v>611</v>
      </c>
      <c r="D17" s="1232">
        <v>33322</v>
      </c>
      <c r="E17" s="1232">
        <v>24848</v>
      </c>
      <c r="F17" s="1232">
        <v>35923</v>
      </c>
      <c r="G17" s="1232">
        <v>36270</v>
      </c>
      <c r="H17" s="1232">
        <v>41139</v>
      </c>
      <c r="I17" s="1232">
        <v>42143</v>
      </c>
      <c r="J17" s="1287"/>
      <c r="K17" s="1287"/>
      <c r="L17" s="1232">
        <v>42143</v>
      </c>
      <c r="M17" s="1232">
        <v>41139</v>
      </c>
      <c r="N17" s="1232">
        <v>36270</v>
      </c>
      <c r="O17" s="1232">
        <v>35923</v>
      </c>
      <c r="P17" s="1232">
        <v>24848</v>
      </c>
      <c r="Q17" s="2711">
        <v>33322</v>
      </c>
      <c r="R17" s="1288" t="s">
        <v>612</v>
      </c>
      <c r="S17" s="1289" t="s">
        <v>3007</v>
      </c>
      <c r="T17" s="1276" t="str">
        <f t="shared" si="0"/>
        <v>B-3.1.1.8</v>
      </c>
    </row>
    <row r="18" spans="1:20" ht="39.75" customHeight="1">
      <c r="A18" s="1272" t="s">
        <v>3008</v>
      </c>
      <c r="B18" s="1285" t="s">
        <v>3009</v>
      </c>
      <c r="C18" s="2654" t="s">
        <v>611</v>
      </c>
      <c r="D18" s="307" t="s">
        <v>616</v>
      </c>
      <c r="E18" s="1232">
        <v>24848</v>
      </c>
      <c r="F18" s="307" t="s">
        <v>616</v>
      </c>
      <c r="G18" s="307" t="s">
        <v>616</v>
      </c>
      <c r="H18" s="307" t="s">
        <v>616</v>
      </c>
      <c r="I18" s="307" t="s">
        <v>616</v>
      </c>
      <c r="J18" s="1287"/>
      <c r="K18" s="1287"/>
      <c r="L18" s="1272" t="s">
        <v>7052</v>
      </c>
      <c r="M18" s="1272" t="s">
        <v>7052</v>
      </c>
      <c r="N18" s="1272" t="s">
        <v>7052</v>
      </c>
      <c r="O18" s="1272" t="s">
        <v>7052</v>
      </c>
      <c r="P18" s="1232">
        <v>24848</v>
      </c>
      <c r="Q18" s="1272" t="s">
        <v>7052</v>
      </c>
      <c r="R18" s="1288" t="s">
        <v>612</v>
      </c>
      <c r="S18" s="1290" t="s">
        <v>3010</v>
      </c>
      <c r="T18" s="1276" t="str">
        <f t="shared" si="0"/>
        <v>B-3.1.1.9</v>
      </c>
    </row>
    <row r="19" spans="1:20" ht="39.75" customHeight="1">
      <c r="A19" s="1272" t="s">
        <v>3011</v>
      </c>
      <c r="B19" s="1285" t="s">
        <v>3012</v>
      </c>
      <c r="C19" s="2654" t="s">
        <v>611</v>
      </c>
      <c r="D19" s="307" t="s">
        <v>616</v>
      </c>
      <c r="E19" s="1232">
        <v>24848</v>
      </c>
      <c r="F19" s="307" t="s">
        <v>616</v>
      </c>
      <c r="G19" s="307" t="s">
        <v>616</v>
      </c>
      <c r="H19" s="307" t="s">
        <v>616</v>
      </c>
      <c r="I19" s="307" t="s">
        <v>616</v>
      </c>
      <c r="J19" s="1287"/>
      <c r="K19" s="1287"/>
      <c r="L19" s="1272" t="s">
        <v>7052</v>
      </c>
      <c r="M19" s="1272" t="s">
        <v>7052</v>
      </c>
      <c r="N19" s="1272" t="s">
        <v>7052</v>
      </c>
      <c r="O19" s="1272" t="s">
        <v>7052</v>
      </c>
      <c r="P19" s="1232">
        <v>24848</v>
      </c>
      <c r="Q19" s="1272" t="s">
        <v>7052</v>
      </c>
      <c r="R19" s="1288" t="s">
        <v>612</v>
      </c>
      <c r="S19" s="1290" t="s">
        <v>3013</v>
      </c>
      <c r="T19" s="1276" t="str">
        <f t="shared" si="0"/>
        <v>B-3.1.1.10</v>
      </c>
    </row>
    <row r="20" spans="1:20" s="74" customFormat="1" ht="30" customHeight="1">
      <c r="A20" s="1268" t="s">
        <v>182</v>
      </c>
      <c r="B20" s="1270" t="s">
        <v>574</v>
      </c>
      <c r="C20" s="1270" t="s">
        <v>575</v>
      </c>
      <c r="D20" s="1270">
        <v>2017</v>
      </c>
      <c r="E20" s="1232">
        <v>24848</v>
      </c>
      <c r="F20" s="1270">
        <v>2019</v>
      </c>
      <c r="G20" s="1270">
        <v>2020</v>
      </c>
      <c r="H20" s="1270">
        <v>2021</v>
      </c>
      <c r="I20" s="1271">
        <v>2022</v>
      </c>
      <c r="J20" s="1271" t="s">
        <v>195</v>
      </c>
      <c r="K20" s="1270" t="s">
        <v>2989</v>
      </c>
      <c r="L20" s="1270">
        <v>2022</v>
      </c>
      <c r="M20" s="1270">
        <v>2021</v>
      </c>
      <c r="N20" s="1270">
        <v>2020</v>
      </c>
      <c r="O20" s="1270">
        <v>2019</v>
      </c>
      <c r="P20" s="1270">
        <v>2018</v>
      </c>
      <c r="Q20" s="1270">
        <v>2017</v>
      </c>
      <c r="R20" s="1270" t="s">
        <v>414</v>
      </c>
      <c r="S20" s="1268" t="s">
        <v>576</v>
      </c>
      <c r="T20" s="1268" t="s">
        <v>577</v>
      </c>
    </row>
    <row r="21" spans="1:20" ht="39.75" customHeight="1">
      <c r="A21" s="1272" t="s">
        <v>3014</v>
      </c>
      <c r="B21" s="1285" t="s">
        <v>3015</v>
      </c>
      <c r="C21" s="1286" t="s">
        <v>591</v>
      </c>
      <c r="D21" s="538" t="s">
        <v>650</v>
      </c>
      <c r="E21" s="1232">
        <v>24848</v>
      </c>
      <c r="F21" s="538" t="s">
        <v>650</v>
      </c>
      <c r="G21" s="538" t="s">
        <v>650</v>
      </c>
      <c r="H21" s="538" t="s">
        <v>650</v>
      </c>
      <c r="I21" s="538" t="s">
        <v>650</v>
      </c>
      <c r="J21" s="538" t="s">
        <v>1048</v>
      </c>
      <c r="K21" s="1287"/>
      <c r="L21" s="538" t="s">
        <v>650</v>
      </c>
      <c r="M21" s="538" t="s">
        <v>650</v>
      </c>
      <c r="N21" s="538" t="s">
        <v>650</v>
      </c>
      <c r="O21" s="538" t="s">
        <v>650</v>
      </c>
      <c r="P21" s="1232">
        <v>24848</v>
      </c>
      <c r="Q21" s="538" t="s">
        <v>650</v>
      </c>
      <c r="R21" s="1288" t="s">
        <v>581</v>
      </c>
      <c r="S21" s="1290" t="s">
        <v>3016</v>
      </c>
      <c r="T21" s="1276" t="str">
        <f t="shared" ref="T21:T26" si="1">A21</f>
        <v>B-3.1.1.11</v>
      </c>
    </row>
    <row r="22" spans="1:20" ht="39.75" customHeight="1">
      <c r="A22" s="1272" t="s">
        <v>3017</v>
      </c>
      <c r="B22" s="1285" t="s">
        <v>3018</v>
      </c>
      <c r="C22" s="1286" t="s">
        <v>591</v>
      </c>
      <c r="D22" s="538" t="s">
        <v>650</v>
      </c>
      <c r="E22" s="1232">
        <v>24848</v>
      </c>
      <c r="F22" s="538" t="s">
        <v>650</v>
      </c>
      <c r="G22" s="538" t="s">
        <v>650</v>
      </c>
      <c r="H22" s="538" t="s">
        <v>650</v>
      </c>
      <c r="I22" s="538" t="s">
        <v>650</v>
      </c>
      <c r="J22" s="538" t="s">
        <v>1048</v>
      </c>
      <c r="K22" s="1287"/>
      <c r="L22" s="538" t="s">
        <v>650</v>
      </c>
      <c r="M22" s="538" t="s">
        <v>650</v>
      </c>
      <c r="N22" s="538" t="s">
        <v>650</v>
      </c>
      <c r="O22" s="538" t="s">
        <v>650</v>
      </c>
      <c r="P22" s="1232">
        <v>24848</v>
      </c>
      <c r="Q22" s="538" t="s">
        <v>650</v>
      </c>
      <c r="R22" s="1288" t="s">
        <v>581</v>
      </c>
      <c r="S22" s="1290" t="s">
        <v>3019</v>
      </c>
      <c r="T22" s="1276" t="str">
        <f t="shared" si="1"/>
        <v>B-3.1.1.12</v>
      </c>
    </row>
    <row r="23" spans="1:20" ht="39.75" customHeight="1">
      <c r="A23" s="1272" t="s">
        <v>3020</v>
      </c>
      <c r="B23" s="1285" t="s">
        <v>3021</v>
      </c>
      <c r="C23" s="1286" t="s">
        <v>591</v>
      </c>
      <c r="D23" s="538" t="s">
        <v>650</v>
      </c>
      <c r="E23" s="1232">
        <v>24848</v>
      </c>
      <c r="F23" s="538" t="s">
        <v>650</v>
      </c>
      <c r="G23" s="538" t="s">
        <v>650</v>
      </c>
      <c r="H23" s="538" t="s">
        <v>650</v>
      </c>
      <c r="I23" s="538" t="s">
        <v>650</v>
      </c>
      <c r="J23" s="538" t="s">
        <v>1048</v>
      </c>
      <c r="K23" s="1287"/>
      <c r="L23" s="538" t="s">
        <v>650</v>
      </c>
      <c r="M23" s="538" t="s">
        <v>650</v>
      </c>
      <c r="N23" s="538" t="s">
        <v>650</v>
      </c>
      <c r="O23" s="538" t="s">
        <v>650</v>
      </c>
      <c r="P23" s="1232">
        <v>24848</v>
      </c>
      <c r="Q23" s="538" t="s">
        <v>650</v>
      </c>
      <c r="R23" s="1288" t="s">
        <v>581</v>
      </c>
      <c r="S23" s="1290" t="s">
        <v>3022</v>
      </c>
      <c r="T23" s="1276" t="str">
        <f t="shared" si="1"/>
        <v>B-3.1.1.13</v>
      </c>
    </row>
    <row r="24" spans="1:20" ht="39.75" customHeight="1">
      <c r="A24" s="1272" t="s">
        <v>3023</v>
      </c>
      <c r="B24" s="1285" t="s">
        <v>3024</v>
      </c>
      <c r="C24" s="1286" t="s">
        <v>591</v>
      </c>
      <c r="D24" s="538" t="s">
        <v>650</v>
      </c>
      <c r="E24" s="1232">
        <v>24848</v>
      </c>
      <c r="F24" s="538" t="s">
        <v>650</v>
      </c>
      <c r="G24" s="538" t="s">
        <v>650</v>
      </c>
      <c r="H24" s="538" t="s">
        <v>650</v>
      </c>
      <c r="I24" s="538" t="s">
        <v>650</v>
      </c>
      <c r="J24" s="538" t="s">
        <v>1048</v>
      </c>
      <c r="K24" s="1287"/>
      <c r="L24" s="538" t="s">
        <v>650</v>
      </c>
      <c r="M24" s="538" t="s">
        <v>650</v>
      </c>
      <c r="N24" s="538" t="s">
        <v>650</v>
      </c>
      <c r="O24" s="538" t="s">
        <v>650</v>
      </c>
      <c r="P24" s="1232">
        <v>24848</v>
      </c>
      <c r="Q24" s="538" t="s">
        <v>650</v>
      </c>
      <c r="R24" s="1288" t="s">
        <v>581</v>
      </c>
      <c r="S24" s="1290" t="s">
        <v>3025</v>
      </c>
      <c r="T24" s="1276" t="str">
        <f t="shared" si="1"/>
        <v>B-3.1.1.14</v>
      </c>
    </row>
    <row r="25" spans="1:20" ht="39.75" customHeight="1">
      <c r="A25" s="1272" t="s">
        <v>3026</v>
      </c>
      <c r="B25" s="1285" t="s">
        <v>3027</v>
      </c>
      <c r="C25" s="1286" t="s">
        <v>591</v>
      </c>
      <c r="D25" s="538" t="s">
        <v>650</v>
      </c>
      <c r="E25" s="1232">
        <v>24848</v>
      </c>
      <c r="F25" s="538" t="s">
        <v>650</v>
      </c>
      <c r="G25" s="538" t="s">
        <v>650</v>
      </c>
      <c r="H25" s="538" t="s">
        <v>650</v>
      </c>
      <c r="I25" s="538" t="s">
        <v>650</v>
      </c>
      <c r="J25" s="538" t="s">
        <v>1048</v>
      </c>
      <c r="K25" s="1287"/>
      <c r="L25" s="538" t="s">
        <v>650</v>
      </c>
      <c r="M25" s="538" t="s">
        <v>650</v>
      </c>
      <c r="N25" s="538" t="s">
        <v>650</v>
      </c>
      <c r="O25" s="538" t="s">
        <v>650</v>
      </c>
      <c r="P25" s="1232">
        <v>24848</v>
      </c>
      <c r="Q25" s="538" t="s">
        <v>650</v>
      </c>
      <c r="R25" s="1288" t="s">
        <v>581</v>
      </c>
      <c r="S25" s="1290" t="s">
        <v>3028</v>
      </c>
      <c r="T25" s="1276" t="str">
        <f t="shared" si="1"/>
        <v>B-3.1.1.15</v>
      </c>
    </row>
    <row r="26" spans="1:20" ht="39.75" customHeight="1">
      <c r="A26" s="1272" t="s">
        <v>3029</v>
      </c>
      <c r="B26" s="1285" t="s">
        <v>3030</v>
      </c>
      <c r="C26" s="1286" t="s">
        <v>591</v>
      </c>
      <c r="D26" s="538" t="s">
        <v>650</v>
      </c>
      <c r="E26" s="1232">
        <v>24848</v>
      </c>
      <c r="F26" s="538" t="s">
        <v>650</v>
      </c>
      <c r="G26" s="538" t="s">
        <v>650</v>
      </c>
      <c r="H26" s="538" t="s">
        <v>650</v>
      </c>
      <c r="I26" s="538" t="s">
        <v>650</v>
      </c>
      <c r="J26" s="538" t="s">
        <v>1048</v>
      </c>
      <c r="K26" s="1287"/>
      <c r="L26" s="538" t="s">
        <v>650</v>
      </c>
      <c r="M26" s="538" t="s">
        <v>650</v>
      </c>
      <c r="N26" s="538" t="s">
        <v>650</v>
      </c>
      <c r="O26" s="538" t="s">
        <v>650</v>
      </c>
      <c r="P26" s="1232">
        <v>24848</v>
      </c>
      <c r="Q26" s="538" t="s">
        <v>650</v>
      </c>
      <c r="R26" s="1288" t="s">
        <v>581</v>
      </c>
      <c r="S26" s="1290" t="s">
        <v>3031</v>
      </c>
      <c r="T26" s="1276" t="str">
        <f t="shared" si="1"/>
        <v>B-3.1.1.16</v>
      </c>
    </row>
    <row r="27" spans="1:20" s="1280" customFormat="1" ht="30" customHeight="1">
      <c r="A27" s="3087" t="s">
        <v>3032</v>
      </c>
      <c r="B27" s="3087"/>
      <c r="C27" s="3087"/>
      <c r="D27" s="3087"/>
      <c r="E27" s="3087"/>
      <c r="F27" s="3087"/>
      <c r="G27" s="3087"/>
      <c r="H27" s="3087"/>
      <c r="I27" s="3087"/>
      <c r="J27" s="3087"/>
      <c r="K27" s="3088" t="s">
        <v>3033</v>
      </c>
      <c r="L27" s="3088"/>
      <c r="M27" s="3088"/>
      <c r="N27" s="3088"/>
      <c r="O27" s="3088"/>
      <c r="P27" s="3088"/>
      <c r="Q27" s="3088"/>
      <c r="R27" s="3088"/>
      <c r="S27" s="3088"/>
      <c r="T27" s="3088"/>
    </row>
    <row r="28" spans="1:20" s="274" customFormat="1" ht="30" customHeight="1">
      <c r="A28" s="1268" t="s">
        <v>182</v>
      </c>
      <c r="B28" s="1270" t="s">
        <v>574</v>
      </c>
      <c r="C28" s="1270" t="s">
        <v>575</v>
      </c>
      <c r="D28" s="1270">
        <v>2017</v>
      </c>
      <c r="E28" s="1270">
        <v>2018</v>
      </c>
      <c r="F28" s="1270">
        <v>2019</v>
      </c>
      <c r="G28" s="1270">
        <v>2020</v>
      </c>
      <c r="H28" s="1270">
        <v>2021</v>
      </c>
      <c r="I28" s="1268">
        <v>2022</v>
      </c>
      <c r="J28" s="1268" t="s">
        <v>195</v>
      </c>
      <c r="K28" s="1270" t="s">
        <v>2989</v>
      </c>
      <c r="L28" s="1270">
        <v>2022</v>
      </c>
      <c r="M28" s="1270">
        <v>2021</v>
      </c>
      <c r="N28" s="1270">
        <v>2020</v>
      </c>
      <c r="O28" s="1270">
        <v>2019</v>
      </c>
      <c r="P28" s="1270">
        <v>2018</v>
      </c>
      <c r="Q28" s="1270">
        <v>2017</v>
      </c>
      <c r="R28" s="1270" t="s">
        <v>414</v>
      </c>
      <c r="S28" s="1268" t="s">
        <v>576</v>
      </c>
      <c r="T28" s="1268" t="s">
        <v>577</v>
      </c>
    </row>
    <row r="29" spans="1:20" s="74" customFormat="1" ht="39.75" customHeight="1">
      <c r="A29" s="1288" t="s">
        <v>3034</v>
      </c>
      <c r="B29" s="1291" t="s">
        <v>3035</v>
      </c>
      <c r="C29" s="1288" t="s">
        <v>3036</v>
      </c>
      <c r="D29" s="1292" t="s">
        <v>3037</v>
      </c>
      <c r="E29" s="1292" t="s">
        <v>3037</v>
      </c>
      <c r="F29" s="1292" t="s">
        <v>3037</v>
      </c>
      <c r="G29" s="1292" t="s">
        <v>3037</v>
      </c>
      <c r="H29" s="1292" t="s">
        <v>3037</v>
      </c>
      <c r="I29" s="1292" t="s">
        <v>3037</v>
      </c>
      <c r="J29" s="1272"/>
      <c r="K29" s="1272"/>
      <c r="L29" s="1272" t="s">
        <v>7120</v>
      </c>
      <c r="M29" s="1272" t="s">
        <v>7120</v>
      </c>
      <c r="N29" s="1272" t="s">
        <v>7120</v>
      </c>
      <c r="O29" s="1272" t="s">
        <v>7120</v>
      </c>
      <c r="P29" s="1272" t="s">
        <v>7120</v>
      </c>
      <c r="Q29" s="1272" t="s">
        <v>7120</v>
      </c>
      <c r="R29" s="1288" t="s">
        <v>3038</v>
      </c>
      <c r="S29" s="1293" t="s">
        <v>3039</v>
      </c>
      <c r="T29" s="1276" t="str">
        <f t="shared" ref="T29:T36" si="2">A29</f>
        <v>B-3.1.2.1</v>
      </c>
    </row>
    <row r="30" spans="1:20" s="1280" customFormat="1" ht="39.75" customHeight="1">
      <c r="A30" s="1288" t="s">
        <v>3040</v>
      </c>
      <c r="B30" s="1291" t="s">
        <v>3041</v>
      </c>
      <c r="C30" s="1288" t="s">
        <v>3042</v>
      </c>
      <c r="D30" s="1294">
        <v>296633</v>
      </c>
      <c r="E30" s="1294">
        <v>296633</v>
      </c>
      <c r="F30" s="1294">
        <v>296633</v>
      </c>
      <c r="G30" s="1294">
        <v>296633</v>
      </c>
      <c r="H30" s="1294">
        <v>296633</v>
      </c>
      <c r="I30" s="1294">
        <v>296633</v>
      </c>
      <c r="J30" s="1295"/>
      <c r="K30" s="1295"/>
      <c r="L30" s="1294">
        <v>296633</v>
      </c>
      <c r="M30" s="1294">
        <v>296633</v>
      </c>
      <c r="N30" s="1294">
        <v>296633</v>
      </c>
      <c r="O30" s="1294">
        <v>296633</v>
      </c>
      <c r="P30" s="1294">
        <v>296633</v>
      </c>
      <c r="Q30" s="1294">
        <v>296633</v>
      </c>
      <c r="R30" s="1288" t="s">
        <v>3043</v>
      </c>
      <c r="S30" s="680" t="s">
        <v>3044</v>
      </c>
      <c r="T30" s="1276" t="str">
        <f t="shared" si="2"/>
        <v>B-3.1.2.2</v>
      </c>
    </row>
    <row r="31" spans="1:20" s="1280" customFormat="1" ht="39.75" customHeight="1">
      <c r="A31" s="1288" t="s">
        <v>3045</v>
      </c>
      <c r="B31" s="58" t="s">
        <v>3046</v>
      </c>
      <c r="C31" s="140" t="s">
        <v>3042</v>
      </c>
      <c r="D31" s="1294">
        <v>275000</v>
      </c>
      <c r="E31" s="1294">
        <v>275000</v>
      </c>
      <c r="F31" s="1294">
        <v>275000</v>
      </c>
      <c r="G31" s="1294">
        <v>275000</v>
      </c>
      <c r="H31" s="1294">
        <v>275000</v>
      </c>
      <c r="I31" s="1294">
        <v>275000</v>
      </c>
      <c r="J31" s="1278"/>
      <c r="K31" s="1278"/>
      <c r="L31" s="1294">
        <v>275000</v>
      </c>
      <c r="M31" s="1294">
        <v>275000</v>
      </c>
      <c r="N31" s="1294">
        <v>275000</v>
      </c>
      <c r="O31" s="1294">
        <v>275000</v>
      </c>
      <c r="P31" s="1294">
        <v>275000</v>
      </c>
      <c r="Q31" s="1294">
        <v>275000</v>
      </c>
      <c r="R31" s="1276" t="s">
        <v>3043</v>
      </c>
      <c r="S31" s="49" t="s">
        <v>3047</v>
      </c>
      <c r="T31" s="1276" t="str">
        <f t="shared" si="2"/>
        <v>B-3.1.2.3</v>
      </c>
    </row>
    <row r="32" spans="1:20" s="1280" customFormat="1" ht="39.75" customHeight="1">
      <c r="A32" s="1288" t="s">
        <v>3048</v>
      </c>
      <c r="B32" s="58" t="s">
        <v>3049</v>
      </c>
      <c r="C32" s="140" t="s">
        <v>3042</v>
      </c>
      <c r="D32" s="1294">
        <v>21663</v>
      </c>
      <c r="E32" s="1294">
        <v>21663</v>
      </c>
      <c r="F32" s="1294">
        <v>21663</v>
      </c>
      <c r="G32" s="1294">
        <v>21663</v>
      </c>
      <c r="H32" s="1294">
        <v>21663</v>
      </c>
      <c r="I32" s="1294">
        <v>21663</v>
      </c>
      <c r="J32" s="1278"/>
      <c r="K32" s="1278"/>
      <c r="L32" s="1294">
        <v>21663</v>
      </c>
      <c r="M32" s="1294">
        <v>21663</v>
      </c>
      <c r="N32" s="1294">
        <v>21663</v>
      </c>
      <c r="O32" s="1294">
        <v>21663</v>
      </c>
      <c r="P32" s="1294">
        <v>21663</v>
      </c>
      <c r="Q32" s="1294">
        <v>21663</v>
      </c>
      <c r="R32" s="1276" t="s">
        <v>3043</v>
      </c>
      <c r="S32" s="49" t="s">
        <v>3050</v>
      </c>
      <c r="T32" s="1276" t="str">
        <f t="shared" si="2"/>
        <v>B-3.1.2.4</v>
      </c>
    </row>
    <row r="33" spans="1:20" s="1280" customFormat="1" ht="39.75" customHeight="1">
      <c r="A33" s="1288" t="s">
        <v>3051</v>
      </c>
      <c r="B33" s="58" t="s">
        <v>3052</v>
      </c>
      <c r="C33" s="1276" t="s">
        <v>611</v>
      </c>
      <c r="D33" s="1284">
        <v>1</v>
      </c>
      <c r="E33" s="1284">
        <v>1</v>
      </c>
      <c r="F33" s="1284">
        <v>1</v>
      </c>
      <c r="G33" s="1284">
        <v>1</v>
      </c>
      <c r="H33" s="1284">
        <v>1</v>
      </c>
      <c r="I33" s="1284">
        <v>1</v>
      </c>
      <c r="J33" s="1278"/>
      <c r="K33" s="1278"/>
      <c r="L33" s="1284">
        <v>1</v>
      </c>
      <c r="M33" s="1284">
        <v>1</v>
      </c>
      <c r="N33" s="1284">
        <v>1</v>
      </c>
      <c r="O33" s="1284">
        <v>1</v>
      </c>
      <c r="P33" s="1284">
        <v>1</v>
      </c>
      <c r="Q33" s="1284">
        <v>1</v>
      </c>
      <c r="R33" s="1276" t="s">
        <v>612</v>
      </c>
      <c r="S33" s="49" t="s">
        <v>3053</v>
      </c>
      <c r="T33" s="1276" t="str">
        <f t="shared" si="2"/>
        <v>B-3.1.2.5</v>
      </c>
    </row>
    <row r="34" spans="1:20" s="1296" customFormat="1" ht="39.75" customHeight="1">
      <c r="A34" s="1288" t="s">
        <v>3054</v>
      </c>
      <c r="B34" s="58" t="s">
        <v>3055</v>
      </c>
      <c r="C34" s="1288" t="s">
        <v>611</v>
      </c>
      <c r="D34" s="1284">
        <v>10</v>
      </c>
      <c r="E34" s="1284">
        <v>10</v>
      </c>
      <c r="F34" s="1284">
        <v>10</v>
      </c>
      <c r="G34" s="1284">
        <v>10</v>
      </c>
      <c r="H34" s="1284">
        <v>10</v>
      </c>
      <c r="I34" s="1284">
        <v>10</v>
      </c>
      <c r="J34" s="1278"/>
      <c r="K34" s="1278"/>
      <c r="L34" s="1284">
        <v>10</v>
      </c>
      <c r="M34" s="1284">
        <v>10</v>
      </c>
      <c r="N34" s="1284">
        <v>10</v>
      </c>
      <c r="O34" s="1284">
        <v>10</v>
      </c>
      <c r="P34" s="1284">
        <v>10</v>
      </c>
      <c r="Q34" s="1284">
        <v>10</v>
      </c>
      <c r="R34" s="1276" t="s">
        <v>612</v>
      </c>
      <c r="S34" s="49" t="s">
        <v>3056</v>
      </c>
      <c r="T34" s="1276" t="str">
        <f t="shared" si="2"/>
        <v>B-3.1.2.6</v>
      </c>
    </row>
    <row r="35" spans="1:20" s="1296" customFormat="1" ht="39.75" customHeight="1">
      <c r="A35" s="1288" t="s">
        <v>3057</v>
      </c>
      <c r="B35" s="58" t="s">
        <v>3058</v>
      </c>
      <c r="C35" s="1288" t="s">
        <v>611</v>
      </c>
      <c r="D35" s="1284">
        <v>1</v>
      </c>
      <c r="E35" s="1284">
        <v>1</v>
      </c>
      <c r="F35" s="1284">
        <v>1</v>
      </c>
      <c r="G35" s="1284">
        <v>1</v>
      </c>
      <c r="H35" s="1284">
        <v>1</v>
      </c>
      <c r="I35" s="1284">
        <v>1</v>
      </c>
      <c r="J35" s="1278" t="s">
        <v>3059</v>
      </c>
      <c r="K35" s="1278"/>
      <c r="L35" s="1284">
        <v>1</v>
      </c>
      <c r="M35" s="1284">
        <v>1</v>
      </c>
      <c r="N35" s="1284">
        <v>1</v>
      </c>
      <c r="O35" s="1284">
        <v>1</v>
      </c>
      <c r="P35" s="1284">
        <v>1</v>
      </c>
      <c r="Q35" s="1284">
        <v>1</v>
      </c>
      <c r="R35" s="1276" t="s">
        <v>612</v>
      </c>
      <c r="S35" s="1297" t="s">
        <v>3060</v>
      </c>
      <c r="T35" s="1276" t="str">
        <f t="shared" si="2"/>
        <v>B-3.1.2.7</v>
      </c>
    </row>
    <row r="36" spans="1:20" s="1296" customFormat="1" ht="39.75" customHeight="1">
      <c r="A36" s="1288" t="s">
        <v>3061</v>
      </c>
      <c r="B36" s="58" t="s">
        <v>3062</v>
      </c>
      <c r="C36" s="1276" t="s">
        <v>3063</v>
      </c>
      <c r="D36" s="1284">
        <v>3168</v>
      </c>
      <c r="E36" s="1284">
        <v>3168</v>
      </c>
      <c r="F36" s="1284">
        <v>3168</v>
      </c>
      <c r="G36" s="1284">
        <v>3168</v>
      </c>
      <c r="H36" s="1284">
        <v>3168</v>
      </c>
      <c r="I36" s="1284">
        <v>3168</v>
      </c>
      <c r="J36" s="1278"/>
      <c r="K36" s="1278"/>
      <c r="L36" s="1284">
        <v>3168</v>
      </c>
      <c r="M36" s="1284">
        <v>3168</v>
      </c>
      <c r="N36" s="1284">
        <v>3168</v>
      </c>
      <c r="O36" s="1284">
        <v>3168</v>
      </c>
      <c r="P36" s="1284">
        <v>3168</v>
      </c>
      <c r="Q36" s="1284">
        <v>3168</v>
      </c>
      <c r="R36" s="140" t="s">
        <v>3064</v>
      </c>
      <c r="S36" s="49" t="s">
        <v>3065</v>
      </c>
      <c r="T36" s="1276" t="str">
        <f t="shared" si="2"/>
        <v>B-3.1.2.8</v>
      </c>
    </row>
    <row r="37" spans="1:20" s="274" customFormat="1" ht="30" customHeight="1">
      <c r="A37" s="1268" t="s">
        <v>182</v>
      </c>
      <c r="B37" s="1270" t="s">
        <v>574</v>
      </c>
      <c r="C37" s="1270" t="s">
        <v>575</v>
      </c>
      <c r="D37" s="1270">
        <v>2017</v>
      </c>
      <c r="E37" s="1270">
        <v>2018</v>
      </c>
      <c r="F37" s="1270">
        <v>2019</v>
      </c>
      <c r="G37" s="1270">
        <v>2020</v>
      </c>
      <c r="H37" s="1270">
        <v>2021</v>
      </c>
      <c r="I37" s="1268">
        <v>2022</v>
      </c>
      <c r="J37" s="1268" t="s">
        <v>195</v>
      </c>
      <c r="K37" s="1270" t="s">
        <v>2989</v>
      </c>
      <c r="L37" s="1270">
        <v>2022</v>
      </c>
      <c r="M37" s="1270">
        <v>2021</v>
      </c>
      <c r="N37" s="1270">
        <v>2020</v>
      </c>
      <c r="O37" s="1270">
        <v>2019</v>
      </c>
      <c r="P37" s="1270">
        <v>2018</v>
      </c>
      <c r="Q37" s="1270">
        <v>2017</v>
      </c>
      <c r="R37" s="1270" t="s">
        <v>414</v>
      </c>
      <c r="S37" s="1268" t="s">
        <v>576</v>
      </c>
      <c r="T37" s="1268" t="s">
        <v>577</v>
      </c>
    </row>
    <row r="38" spans="1:20" s="1296" customFormat="1" ht="39.75" customHeight="1">
      <c r="A38" s="1288" t="s">
        <v>3066</v>
      </c>
      <c r="B38" s="58" t="s">
        <v>3067</v>
      </c>
      <c r="C38" s="1276" t="s">
        <v>3063</v>
      </c>
      <c r="D38" s="1284">
        <v>3168</v>
      </c>
      <c r="E38" s="1284">
        <v>3168</v>
      </c>
      <c r="F38" s="1284">
        <v>3168</v>
      </c>
      <c r="G38" s="1284">
        <v>3168</v>
      </c>
      <c r="H38" s="1284">
        <v>3168</v>
      </c>
      <c r="I38" s="1284">
        <v>3168</v>
      </c>
      <c r="J38" s="1278"/>
      <c r="K38" s="1278"/>
      <c r="L38" s="1284">
        <v>3168</v>
      </c>
      <c r="M38" s="1284">
        <v>3168</v>
      </c>
      <c r="N38" s="1284">
        <v>3168</v>
      </c>
      <c r="O38" s="1284">
        <v>3168</v>
      </c>
      <c r="P38" s="1284">
        <v>3168</v>
      </c>
      <c r="Q38" s="1284">
        <v>3168</v>
      </c>
      <c r="R38" s="140" t="s">
        <v>3064</v>
      </c>
      <c r="S38" s="49" t="s">
        <v>3068</v>
      </c>
      <c r="T38" s="1276" t="str">
        <f t="shared" ref="T38:T47" si="3">A38</f>
        <v>B-3.1.2.9</v>
      </c>
    </row>
    <row r="39" spans="1:20" s="1296" customFormat="1" ht="39.75" customHeight="1">
      <c r="A39" s="1288" t="s">
        <v>3069</v>
      </c>
      <c r="B39" s="58" t="s">
        <v>3070</v>
      </c>
      <c r="C39" s="141" t="s">
        <v>611</v>
      </c>
      <c r="D39" s="1298">
        <v>5300</v>
      </c>
      <c r="E39" s="1298">
        <v>5300</v>
      </c>
      <c r="F39" s="1298">
        <v>5300</v>
      </c>
      <c r="G39" s="1298">
        <v>5300</v>
      </c>
      <c r="H39" s="1298">
        <v>5300</v>
      </c>
      <c r="I39" s="1298">
        <v>5300</v>
      </c>
      <c r="J39" s="1299"/>
      <c r="K39" s="1299"/>
      <c r="L39" s="1298">
        <v>5300</v>
      </c>
      <c r="M39" s="1298">
        <v>5300</v>
      </c>
      <c r="N39" s="1298">
        <v>5300</v>
      </c>
      <c r="O39" s="1298">
        <v>5300</v>
      </c>
      <c r="P39" s="1298">
        <v>5300</v>
      </c>
      <c r="Q39" s="1298">
        <v>5300</v>
      </c>
      <c r="R39" s="1276" t="s">
        <v>612</v>
      </c>
      <c r="S39" s="49" t="s">
        <v>3071</v>
      </c>
      <c r="T39" s="1276" t="str">
        <f t="shared" si="3"/>
        <v>B-3.1.2.10</v>
      </c>
    </row>
    <row r="40" spans="1:20" s="1280" customFormat="1" ht="39.75" customHeight="1">
      <c r="A40" s="1288" t="s">
        <v>3072</v>
      </c>
      <c r="B40" s="58" t="s">
        <v>3073</v>
      </c>
      <c r="C40" s="1276" t="s">
        <v>3063</v>
      </c>
      <c r="D40" s="1284">
        <v>2</v>
      </c>
      <c r="E40" s="1284">
        <v>2</v>
      </c>
      <c r="F40" s="1284">
        <v>2</v>
      </c>
      <c r="G40" s="1284">
        <v>2</v>
      </c>
      <c r="H40" s="1284">
        <v>2</v>
      </c>
      <c r="I40" s="1284">
        <v>2</v>
      </c>
      <c r="J40" s="1278"/>
      <c r="K40" s="1278"/>
      <c r="L40" s="1284">
        <v>2</v>
      </c>
      <c r="M40" s="1284">
        <v>2</v>
      </c>
      <c r="N40" s="1284">
        <v>2</v>
      </c>
      <c r="O40" s="1284">
        <v>2</v>
      </c>
      <c r="P40" s="1284">
        <v>2</v>
      </c>
      <c r="Q40" s="1284">
        <v>2</v>
      </c>
      <c r="R40" s="140" t="s">
        <v>3064</v>
      </c>
      <c r="S40" s="49" t="s">
        <v>3074</v>
      </c>
      <c r="T40" s="1276" t="str">
        <f t="shared" si="3"/>
        <v>B-3.1.2.11</v>
      </c>
    </row>
    <row r="41" spans="1:20" s="1296" customFormat="1" ht="39.75" customHeight="1">
      <c r="A41" s="1288" t="s">
        <v>3075</v>
      </c>
      <c r="B41" s="58" t="s">
        <v>3076</v>
      </c>
      <c r="C41" s="1276" t="s">
        <v>3063</v>
      </c>
      <c r="D41" s="1284">
        <v>1.68</v>
      </c>
      <c r="E41" s="1284">
        <v>1.68</v>
      </c>
      <c r="F41" s="1284">
        <v>1.68</v>
      </c>
      <c r="G41" s="1284">
        <v>1.68</v>
      </c>
      <c r="H41" s="1284">
        <v>1.68</v>
      </c>
      <c r="I41" s="1284">
        <v>1.68</v>
      </c>
      <c r="J41" s="1278"/>
      <c r="K41" s="1278"/>
      <c r="L41" s="1284">
        <v>1.68</v>
      </c>
      <c r="M41" s="1284">
        <v>1.68</v>
      </c>
      <c r="N41" s="1284">
        <v>1.68</v>
      </c>
      <c r="O41" s="1284">
        <v>1.68</v>
      </c>
      <c r="P41" s="1284">
        <v>1.68</v>
      </c>
      <c r="Q41" s="1284">
        <v>1.68</v>
      </c>
      <c r="R41" s="140" t="s">
        <v>3064</v>
      </c>
      <c r="S41" s="1300" t="s">
        <v>3077</v>
      </c>
      <c r="T41" s="1276" t="str">
        <f t="shared" si="3"/>
        <v>B-3.1.2.12</v>
      </c>
    </row>
    <row r="42" spans="1:20" s="1296" customFormat="1" ht="39.75" customHeight="1">
      <c r="A42" s="1288" t="s">
        <v>3078</v>
      </c>
      <c r="B42" s="58" t="s">
        <v>3079</v>
      </c>
      <c r="C42" s="1288" t="s">
        <v>611</v>
      </c>
      <c r="D42" s="1284">
        <v>4</v>
      </c>
      <c r="E42" s="1284">
        <v>4</v>
      </c>
      <c r="F42" s="1284">
        <v>7</v>
      </c>
      <c r="G42" s="1284">
        <v>14</v>
      </c>
      <c r="H42" s="1284">
        <v>15</v>
      </c>
      <c r="I42" s="1284">
        <v>20</v>
      </c>
      <c r="J42" s="1278"/>
      <c r="K42" s="1278"/>
      <c r="L42" s="1284">
        <v>20</v>
      </c>
      <c r="M42" s="1284">
        <v>15</v>
      </c>
      <c r="N42" s="1284">
        <v>14</v>
      </c>
      <c r="O42" s="1284">
        <v>7</v>
      </c>
      <c r="P42" s="1284">
        <v>4</v>
      </c>
      <c r="Q42" s="1284">
        <v>4</v>
      </c>
      <c r="R42" s="1276" t="s">
        <v>3080</v>
      </c>
      <c r="S42" s="49" t="s">
        <v>3081</v>
      </c>
      <c r="T42" s="1276" t="str">
        <f t="shared" si="3"/>
        <v>B-3.1.2.13</v>
      </c>
    </row>
    <row r="43" spans="1:20" s="1296" customFormat="1" ht="39.75" customHeight="1">
      <c r="A43" s="1288" t="s">
        <v>3082</v>
      </c>
      <c r="B43" s="58" t="s">
        <v>3083</v>
      </c>
      <c r="C43" s="1276" t="s">
        <v>3063</v>
      </c>
      <c r="D43" s="538" t="s">
        <v>650</v>
      </c>
      <c r="E43" s="538" t="s">
        <v>650</v>
      </c>
      <c r="F43" s="538" t="s">
        <v>650</v>
      </c>
      <c r="G43" s="538" t="s">
        <v>650</v>
      </c>
      <c r="H43" s="538" t="s">
        <v>650</v>
      </c>
      <c r="I43" s="538" t="s">
        <v>650</v>
      </c>
      <c r="J43" s="1278"/>
      <c r="K43" s="1278"/>
      <c r="L43" s="538" t="s">
        <v>650</v>
      </c>
      <c r="M43" s="538" t="s">
        <v>650</v>
      </c>
      <c r="N43" s="538" t="s">
        <v>650</v>
      </c>
      <c r="O43" s="538" t="s">
        <v>650</v>
      </c>
      <c r="P43" s="538" t="s">
        <v>650</v>
      </c>
      <c r="Q43" s="538" t="s">
        <v>650</v>
      </c>
      <c r="R43" s="140" t="s">
        <v>3064</v>
      </c>
      <c r="S43" s="49" t="s">
        <v>3084</v>
      </c>
      <c r="T43" s="1276" t="str">
        <f t="shared" si="3"/>
        <v>B-3.1.2.14</v>
      </c>
    </row>
    <row r="44" spans="1:20" s="1296" customFormat="1" ht="39.75" customHeight="1">
      <c r="A44" s="1288" t="s">
        <v>3085</v>
      </c>
      <c r="B44" s="58" t="s">
        <v>3086</v>
      </c>
      <c r="C44" s="1288" t="s">
        <v>611</v>
      </c>
      <c r="D44" s="1284" t="s">
        <v>616</v>
      </c>
      <c r="E44" s="1284" t="s">
        <v>616</v>
      </c>
      <c r="F44" s="1284" t="s">
        <v>616</v>
      </c>
      <c r="G44" s="1284" t="s">
        <v>616</v>
      </c>
      <c r="H44" s="1284" t="s">
        <v>616</v>
      </c>
      <c r="I44" s="1284" t="s">
        <v>616</v>
      </c>
      <c r="J44" s="1278"/>
      <c r="K44" s="1278"/>
      <c r="L44" s="538" t="s">
        <v>650</v>
      </c>
      <c r="M44" s="538" t="s">
        <v>650</v>
      </c>
      <c r="N44" s="538" t="s">
        <v>650</v>
      </c>
      <c r="O44" s="538" t="s">
        <v>650</v>
      </c>
      <c r="P44" s="538" t="s">
        <v>650</v>
      </c>
      <c r="Q44" s="538" t="s">
        <v>650</v>
      </c>
      <c r="R44" s="1276" t="s">
        <v>612</v>
      </c>
      <c r="S44" s="49" t="s">
        <v>3087</v>
      </c>
      <c r="T44" s="1276" t="str">
        <f t="shared" si="3"/>
        <v>B-3.1.2.15</v>
      </c>
    </row>
    <row r="45" spans="1:20" ht="39.75" customHeight="1">
      <c r="A45" s="1288" t="s">
        <v>3088</v>
      </c>
      <c r="B45" s="683" t="s">
        <v>3089</v>
      </c>
      <c r="C45" s="1288" t="s">
        <v>3090</v>
      </c>
      <c r="D45" s="1288" t="s">
        <v>3090</v>
      </c>
      <c r="E45" s="1288" t="s">
        <v>3090</v>
      </c>
      <c r="F45" s="1288" t="s">
        <v>3090</v>
      </c>
      <c r="G45" s="1288" t="s">
        <v>3090</v>
      </c>
      <c r="H45" s="1288" t="s">
        <v>3090</v>
      </c>
      <c r="I45" s="1288" t="s">
        <v>3090</v>
      </c>
      <c r="J45" s="1287"/>
      <c r="K45" s="1288"/>
      <c r="L45" s="1288" t="s">
        <v>7121</v>
      </c>
      <c r="M45" s="1288" t="s">
        <v>7121</v>
      </c>
      <c r="N45" s="1288" t="s">
        <v>7121</v>
      </c>
      <c r="O45" s="1288" t="s">
        <v>7121</v>
      </c>
      <c r="P45" s="1288" t="s">
        <v>7121</v>
      </c>
      <c r="Q45" s="1288" t="s">
        <v>7121</v>
      </c>
      <c r="R45" s="1288" t="s">
        <v>3091</v>
      </c>
      <c r="S45" s="1290" t="s">
        <v>3092</v>
      </c>
      <c r="T45" s="1276" t="str">
        <f t="shared" si="3"/>
        <v>B-3.1.2.16</v>
      </c>
    </row>
    <row r="46" spans="1:20" s="1296" customFormat="1" ht="54" customHeight="1">
      <c r="A46" s="1288" t="s">
        <v>3093</v>
      </c>
      <c r="B46" s="1300" t="s">
        <v>3094</v>
      </c>
      <c r="C46" s="140" t="s">
        <v>611</v>
      </c>
      <c r="D46" s="1232">
        <v>1060</v>
      </c>
      <c r="E46" s="1232">
        <v>1200</v>
      </c>
      <c r="F46" s="1232">
        <v>1300</v>
      </c>
      <c r="G46" s="1232">
        <v>1380</v>
      </c>
      <c r="H46" s="1232">
        <v>1470</v>
      </c>
      <c r="I46" s="1232">
        <v>1632</v>
      </c>
      <c r="J46" s="1284"/>
      <c r="K46" s="1284"/>
      <c r="L46" s="1232">
        <v>1632</v>
      </c>
      <c r="M46" s="1232">
        <v>1470</v>
      </c>
      <c r="N46" s="1232">
        <v>1380</v>
      </c>
      <c r="O46" s="1232">
        <v>1300</v>
      </c>
      <c r="P46" s="1232">
        <v>1200</v>
      </c>
      <c r="Q46" s="1232">
        <v>1060</v>
      </c>
      <c r="R46" s="140" t="s">
        <v>612</v>
      </c>
      <c r="S46" s="49" t="s">
        <v>3095</v>
      </c>
      <c r="T46" s="1276" t="str">
        <f t="shared" si="3"/>
        <v>B-3.1.2.17</v>
      </c>
    </row>
    <row r="47" spans="1:20" s="1296" customFormat="1" ht="39.75" customHeight="1">
      <c r="A47" s="1288" t="s">
        <v>3096</v>
      </c>
      <c r="B47" s="1300" t="s">
        <v>3097</v>
      </c>
      <c r="C47" s="584" t="s">
        <v>585</v>
      </c>
      <c r="D47" s="538" t="s">
        <v>650</v>
      </c>
      <c r="E47" s="538" t="s">
        <v>650</v>
      </c>
      <c r="F47" s="538" t="s">
        <v>650</v>
      </c>
      <c r="G47" s="538" t="s">
        <v>650</v>
      </c>
      <c r="H47" s="538" t="s">
        <v>650</v>
      </c>
      <c r="I47" s="538" t="s">
        <v>650</v>
      </c>
      <c r="J47" s="1284"/>
      <c r="K47" s="1284"/>
      <c r="L47" s="538" t="s">
        <v>650</v>
      </c>
      <c r="M47" s="538" t="s">
        <v>650</v>
      </c>
      <c r="N47" s="538" t="s">
        <v>650</v>
      </c>
      <c r="O47" s="538" t="s">
        <v>650</v>
      </c>
      <c r="P47" s="538" t="s">
        <v>650</v>
      </c>
      <c r="Q47" s="538" t="s">
        <v>650</v>
      </c>
      <c r="R47" s="584" t="s">
        <v>585</v>
      </c>
      <c r="S47" s="49" t="s">
        <v>3098</v>
      </c>
      <c r="T47" s="1276" t="str">
        <f t="shared" si="3"/>
        <v>B-3.1.2.18</v>
      </c>
    </row>
    <row r="48" spans="1:20" s="1304" customFormat="1" ht="13.2">
      <c r="A48" s="1301" t="s">
        <v>195</v>
      </c>
      <c r="B48" s="1302"/>
      <c r="C48" s="1303"/>
      <c r="R48" s="1303"/>
      <c r="S48" s="1305"/>
      <c r="T48" s="1306" t="s">
        <v>3099</v>
      </c>
    </row>
    <row r="49" spans="1:20" s="1304" customFormat="1" ht="15.6">
      <c r="A49" s="1307" t="s">
        <v>3100</v>
      </c>
      <c r="B49" s="1302"/>
      <c r="C49" s="1303"/>
      <c r="R49" s="1303"/>
      <c r="S49" s="1305"/>
      <c r="T49" s="1308" t="s">
        <v>3101</v>
      </c>
    </row>
    <row r="50" spans="1:20">
      <c r="B50" s="1309"/>
      <c r="C50" s="1310"/>
    </row>
    <row r="51" spans="1:20">
      <c r="B51" s="1309"/>
      <c r="C51" s="1310"/>
      <c r="F51" s="1311"/>
    </row>
    <row r="52" spans="1:20">
      <c r="B52" s="1309"/>
      <c r="C52" s="1310"/>
    </row>
    <row r="53" spans="1:20">
      <c r="B53" s="1309"/>
      <c r="C53" s="1310"/>
    </row>
    <row r="54" spans="1:20">
      <c r="B54" s="1309"/>
      <c r="C54" s="1310"/>
    </row>
  </sheetData>
  <mergeCells count="13">
    <mergeCell ref="A27:J27"/>
    <mergeCell ref="K27:T27"/>
    <mergeCell ref="C4:J4"/>
    <mergeCell ref="K4:R4"/>
    <mergeCell ref="S4:T4"/>
    <mergeCell ref="C5:J5"/>
    <mergeCell ref="K5:R5"/>
    <mergeCell ref="C1:J1"/>
    <mergeCell ref="K1:R1"/>
    <mergeCell ref="C2:J2"/>
    <mergeCell ref="K2:R2"/>
    <mergeCell ref="C3:J3"/>
    <mergeCell ref="K3:R3"/>
  </mergeCells>
  <printOptions horizontalCentered="1"/>
  <pageMargins left="0.23611111111111099" right="0.23611111111111099" top="0.56944444444444398" bottom="0.23611111111111099" header="0.511811023622047" footer="3.9583333333333297E-2"/>
  <pageSetup paperSize="9" scale="67" orientation="landscape" horizontalDpi="300" verticalDpi="300" r:id="rId1"/>
  <headerFooter>
    <oddFooter>&amp;R&amp;P of &amp;N</oddFooter>
  </headerFooter>
  <rowBreaks count="3" manualBreakCount="3">
    <brk id="19" max="16383" man="1"/>
    <brk id="26" max="16383" man="1"/>
    <brk id="36" max="16383" man="1"/>
  </rowBreaks>
  <colBreaks count="1" manualBreakCount="1">
    <brk id="10"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82"/>
  <sheetViews>
    <sheetView rightToLeft="1" view="pageBreakPreview" zoomScale="40" zoomScaleNormal="70" zoomScaleSheetLayoutView="40" zoomScalePageLayoutView="50" workbookViewId="0">
      <selection activeCell="N2" sqref="N2:X2"/>
    </sheetView>
  </sheetViews>
  <sheetFormatPr defaultColWidth="9.21875" defaultRowHeight="13.8"/>
  <cols>
    <col min="1" max="1" width="13.5546875" style="1312" customWidth="1"/>
    <col min="2" max="3" width="30.5546875" style="1312" customWidth="1"/>
    <col min="4" max="5" width="15.5546875" style="1312" customWidth="1"/>
    <col min="6" max="7" width="30.5546875" style="1312" customWidth="1"/>
    <col min="8" max="13" width="15.5546875" style="1312" customWidth="1"/>
    <col min="14" max="14" width="15.5546875" style="1313" customWidth="1"/>
    <col min="15" max="17" width="15.5546875" style="1312" customWidth="1"/>
    <col min="18" max="18" width="13" style="1312" customWidth="1"/>
    <col min="19" max="19" width="25.5546875" style="1312" customWidth="1"/>
    <col min="20" max="20" width="30.5546875" style="1312" customWidth="1"/>
    <col min="21" max="21" width="30.5546875" style="2720" customWidth="1"/>
    <col min="22" max="22" width="15.5546875" style="1312" customWidth="1"/>
    <col min="23" max="23" width="15" style="1312" customWidth="1"/>
    <col min="24" max="24" width="30.5546875" style="1312" customWidth="1"/>
    <col min="25" max="25" width="33.44140625" style="1312" customWidth="1"/>
    <col min="26" max="26" width="20.5546875" style="1312" customWidth="1"/>
    <col min="27" max="27" width="30.5546875" style="1312" customWidth="1"/>
    <col min="28" max="28" width="13.5546875" style="1312" customWidth="1"/>
    <col min="29" max="16384" width="9.21875" style="1312"/>
  </cols>
  <sheetData>
    <row r="1" spans="1:26" ht="24.75" customHeight="1">
      <c r="A1" s="1250" t="s">
        <v>71</v>
      </c>
      <c r="B1" s="1314"/>
      <c r="C1" s="3031" t="s">
        <v>168</v>
      </c>
      <c r="D1" s="3031"/>
      <c r="E1" s="3031"/>
      <c r="F1" s="3031"/>
      <c r="G1" s="3031"/>
      <c r="H1" s="3031"/>
      <c r="I1" s="3031"/>
      <c r="J1" s="3031"/>
      <c r="K1" s="3031"/>
      <c r="L1" s="3031"/>
      <c r="M1" s="3031"/>
      <c r="N1" s="3093" t="s">
        <v>6602</v>
      </c>
      <c r="O1" s="3094"/>
      <c r="P1" s="3094"/>
      <c r="Q1" s="3094"/>
      <c r="R1" s="3094"/>
      <c r="S1" s="3094"/>
      <c r="T1" s="3094"/>
      <c r="U1" s="3094"/>
      <c r="V1" s="3094"/>
      <c r="W1" s="3094"/>
      <c r="X1" s="3095"/>
      <c r="Y1" s="820"/>
      <c r="Z1" s="187" t="s">
        <v>1567</v>
      </c>
    </row>
    <row r="2" spans="1:26" ht="24.75" customHeight="1">
      <c r="A2" s="1250" t="s">
        <v>170</v>
      </c>
      <c r="B2" s="1314"/>
      <c r="C2" s="3031" t="s">
        <v>2981</v>
      </c>
      <c r="D2" s="3031"/>
      <c r="E2" s="3031"/>
      <c r="F2" s="3031"/>
      <c r="G2" s="3031"/>
      <c r="H2" s="3031"/>
      <c r="I2" s="3031"/>
      <c r="J2" s="3031"/>
      <c r="K2" s="3031"/>
      <c r="L2" s="3031"/>
      <c r="M2" s="3031"/>
      <c r="N2" s="3093" t="s">
        <v>7848</v>
      </c>
      <c r="O2" s="3094"/>
      <c r="P2" s="3094"/>
      <c r="Q2" s="3094"/>
      <c r="R2" s="3094"/>
      <c r="S2" s="3094"/>
      <c r="T2" s="3094"/>
      <c r="U2" s="3094"/>
      <c r="V2" s="3094"/>
      <c r="W2" s="3094"/>
      <c r="X2" s="3095"/>
      <c r="Y2" s="820"/>
      <c r="Z2" s="187" t="s">
        <v>74</v>
      </c>
    </row>
    <row r="3" spans="1:26" ht="24.75" customHeight="1">
      <c r="A3" s="1250" t="s">
        <v>173</v>
      </c>
      <c r="B3" s="1314"/>
      <c r="C3" s="3031" t="s">
        <v>3102</v>
      </c>
      <c r="D3" s="3031"/>
      <c r="E3" s="3031"/>
      <c r="F3" s="3031"/>
      <c r="G3" s="3031"/>
      <c r="H3" s="3031"/>
      <c r="I3" s="3031"/>
      <c r="J3" s="3031"/>
      <c r="K3" s="3031"/>
      <c r="L3" s="3031"/>
      <c r="M3" s="3031"/>
      <c r="N3" s="3093" t="s">
        <v>7849</v>
      </c>
      <c r="O3" s="3094"/>
      <c r="P3" s="3094"/>
      <c r="Q3" s="3094"/>
      <c r="R3" s="3094"/>
      <c r="S3" s="3094"/>
      <c r="T3" s="3094"/>
      <c r="U3" s="3094"/>
      <c r="V3" s="3094"/>
      <c r="W3" s="3094"/>
      <c r="X3" s="3095"/>
      <c r="Y3" s="820"/>
      <c r="Z3" s="187" t="s">
        <v>76</v>
      </c>
    </row>
    <row r="4" spans="1:26" ht="24.75" customHeight="1">
      <c r="A4" s="1250" t="s">
        <v>176</v>
      </c>
      <c r="B4" s="1314"/>
      <c r="C4" s="3032">
        <v>45144</v>
      </c>
      <c r="D4" s="3032"/>
      <c r="E4" s="3032"/>
      <c r="F4" s="3032"/>
      <c r="G4" s="3032"/>
      <c r="H4" s="3032"/>
      <c r="I4" s="3032"/>
      <c r="J4" s="3032"/>
      <c r="K4" s="3032"/>
      <c r="L4" s="3032"/>
      <c r="M4" s="3032"/>
      <c r="N4" s="3096">
        <v>45144</v>
      </c>
      <c r="O4" s="3094"/>
      <c r="P4" s="3094"/>
      <c r="Q4" s="3094"/>
      <c r="R4" s="3094"/>
      <c r="S4" s="3094"/>
      <c r="T4" s="3094"/>
      <c r="U4" s="3094"/>
      <c r="V4" s="3094"/>
      <c r="W4" s="3094"/>
      <c r="X4" s="3095"/>
      <c r="Y4" s="820"/>
      <c r="Z4" s="187" t="s">
        <v>78</v>
      </c>
    </row>
    <row r="5" spans="1:26" ht="39.75" customHeight="1">
      <c r="A5" s="1250" t="s">
        <v>177</v>
      </c>
      <c r="B5" s="1314"/>
      <c r="C5" s="776"/>
      <c r="D5" s="776"/>
      <c r="E5" s="776"/>
      <c r="F5" s="776"/>
      <c r="G5" s="776"/>
      <c r="H5" s="776"/>
      <c r="I5" s="776"/>
      <c r="J5" s="776"/>
      <c r="K5" s="776"/>
      <c r="L5" s="776"/>
      <c r="M5" s="777"/>
      <c r="N5" s="3093"/>
      <c r="O5" s="3094"/>
      <c r="P5" s="3094"/>
      <c r="Q5" s="3094"/>
      <c r="R5" s="3094"/>
      <c r="S5" s="3094"/>
      <c r="T5" s="3094"/>
      <c r="U5" s="3094"/>
      <c r="V5" s="3094"/>
      <c r="W5" s="3094"/>
      <c r="X5" s="3095"/>
      <c r="Y5" s="820"/>
      <c r="Z5" s="187" t="s">
        <v>80</v>
      </c>
    </row>
    <row r="6" spans="1:26">
      <c r="A6" s="1315" t="s">
        <v>2983</v>
      </c>
      <c r="B6" s="1316"/>
      <c r="C6" s="1316"/>
      <c r="D6" s="1316"/>
      <c r="E6" s="1316"/>
      <c r="F6" s="1316"/>
      <c r="G6" s="1316"/>
      <c r="H6" s="1316"/>
      <c r="I6" s="1316"/>
      <c r="J6" s="1316"/>
      <c r="K6" s="1316"/>
      <c r="L6" s="1316"/>
      <c r="M6" s="1317"/>
      <c r="N6" s="1318"/>
      <c r="O6" s="1316"/>
      <c r="P6" s="1316"/>
      <c r="Q6" s="1316"/>
      <c r="R6" s="1316"/>
      <c r="S6" s="1316"/>
      <c r="T6" s="1316"/>
      <c r="U6" s="2713"/>
      <c r="V6" s="1316"/>
      <c r="W6" s="1316"/>
      <c r="X6" s="1319"/>
      <c r="Y6" s="1319"/>
      <c r="Z6" s="1320" t="s">
        <v>3103</v>
      </c>
    </row>
    <row r="7" spans="1:26" s="1325" customFormat="1" ht="19.5" customHeight="1">
      <c r="A7" s="1321" t="s">
        <v>3104</v>
      </c>
      <c r="B7" s="405"/>
      <c r="C7" s="405"/>
      <c r="D7" s="405"/>
      <c r="E7" s="405"/>
      <c r="F7" s="405"/>
      <c r="G7" s="1322"/>
      <c r="H7" s="1322"/>
      <c r="I7" s="1322"/>
      <c r="J7" s="1322"/>
      <c r="K7" s="1323"/>
      <c r="L7" s="1323"/>
      <c r="M7" s="1324"/>
      <c r="N7" s="1321"/>
      <c r="O7" s="405"/>
      <c r="P7" s="405"/>
      <c r="Q7" s="405"/>
      <c r="R7" s="405"/>
      <c r="S7" s="405"/>
      <c r="T7" s="1322"/>
      <c r="U7" s="2714"/>
      <c r="V7" s="1322"/>
      <c r="W7" s="1322"/>
      <c r="X7" s="1323"/>
      <c r="Y7" s="1323"/>
      <c r="Z7" s="1324" t="s">
        <v>3105</v>
      </c>
    </row>
    <row r="8" spans="1:26" ht="19.5" customHeight="1">
      <c r="A8" s="1326" t="s">
        <v>3106</v>
      </c>
      <c r="B8" s="1327"/>
      <c r="C8" s="1327"/>
      <c r="D8" s="92"/>
      <c r="E8" s="92"/>
      <c r="F8" s="92"/>
      <c r="G8" s="1328"/>
      <c r="H8" s="1328"/>
      <c r="I8" s="1328"/>
      <c r="J8" s="1328"/>
      <c r="K8" s="1329"/>
      <c r="L8" s="1329"/>
      <c r="M8" s="1330"/>
      <c r="N8" s="1326"/>
      <c r="O8" s="1327"/>
      <c r="P8" s="1327"/>
      <c r="Q8" s="92"/>
      <c r="R8" s="92"/>
      <c r="S8" s="92"/>
      <c r="T8" s="1328"/>
      <c r="U8" s="2715"/>
      <c r="V8" s="1328"/>
      <c r="W8" s="1328"/>
      <c r="X8" s="1329"/>
      <c r="Y8" s="1329"/>
      <c r="Z8" s="1330" t="s">
        <v>3107</v>
      </c>
    </row>
    <row r="9" spans="1:26" ht="61.5" customHeight="1">
      <c r="A9" s="1331" t="s">
        <v>182</v>
      </c>
      <c r="B9" s="1332" t="s">
        <v>3108</v>
      </c>
      <c r="C9" s="1331" t="s">
        <v>3109</v>
      </c>
      <c r="D9" s="1331" t="s">
        <v>3110</v>
      </c>
      <c r="E9" s="1331" t="s">
        <v>1774</v>
      </c>
      <c r="F9" s="1333" t="s">
        <v>3111</v>
      </c>
      <c r="G9" s="1331" t="s">
        <v>1775</v>
      </c>
      <c r="H9" s="1331" t="s">
        <v>1776</v>
      </c>
      <c r="I9" s="1331" t="s">
        <v>407</v>
      </c>
      <c r="J9" s="1331" t="s">
        <v>1179</v>
      </c>
      <c r="K9" s="1331" t="s">
        <v>3112</v>
      </c>
      <c r="L9" s="1331" t="s">
        <v>3113</v>
      </c>
      <c r="M9" s="1331" t="s">
        <v>195</v>
      </c>
      <c r="N9" s="1331" t="s">
        <v>196</v>
      </c>
      <c r="O9" s="1331" t="s">
        <v>3114</v>
      </c>
      <c r="P9" s="1331" t="s">
        <v>3115</v>
      </c>
      <c r="Q9" s="1331" t="s">
        <v>1183</v>
      </c>
      <c r="R9" s="1331" t="s">
        <v>1184</v>
      </c>
      <c r="S9" s="1331" t="s">
        <v>1781</v>
      </c>
      <c r="T9" s="1331" t="s">
        <v>3116</v>
      </c>
      <c r="U9" s="1331" t="s">
        <v>1923</v>
      </c>
      <c r="V9" s="1331" t="s">
        <v>3117</v>
      </c>
      <c r="W9" s="1331" t="s">
        <v>3118</v>
      </c>
      <c r="X9" s="1331" t="s">
        <v>3119</v>
      </c>
      <c r="Y9" s="528" t="s">
        <v>3120</v>
      </c>
      <c r="Z9" s="528" t="s">
        <v>577</v>
      </c>
    </row>
    <row r="10" spans="1:26" ht="39.75" customHeight="1">
      <c r="A10" s="1334" t="s">
        <v>3121</v>
      </c>
      <c r="B10" s="1335" t="s">
        <v>3122</v>
      </c>
      <c r="C10" s="1336" t="s">
        <v>3123</v>
      </c>
      <c r="D10" s="1336" t="s">
        <v>3124</v>
      </c>
      <c r="E10" s="1335">
        <v>2002</v>
      </c>
      <c r="F10" s="1335" t="s">
        <v>3125</v>
      </c>
      <c r="G10" s="1335" t="s">
        <v>3126</v>
      </c>
      <c r="H10" s="1335" t="s">
        <v>3127</v>
      </c>
      <c r="I10" s="1335" t="s">
        <v>3128</v>
      </c>
      <c r="J10" s="1232">
        <v>200</v>
      </c>
      <c r="K10" s="1337">
        <v>2</v>
      </c>
      <c r="L10" s="1337">
        <v>2</v>
      </c>
      <c r="M10" s="32"/>
      <c r="N10" s="1334"/>
      <c r="O10" s="1337">
        <v>2</v>
      </c>
      <c r="P10" s="1337">
        <v>2</v>
      </c>
      <c r="Q10" s="1232">
        <v>200</v>
      </c>
      <c r="R10" s="2655" t="s">
        <v>7139</v>
      </c>
      <c r="S10" s="1335" t="s">
        <v>3127</v>
      </c>
      <c r="T10" s="1335" t="s">
        <v>3126</v>
      </c>
      <c r="U10" s="1338" t="s">
        <v>7125</v>
      </c>
      <c r="V10" s="1335">
        <v>2002</v>
      </c>
      <c r="W10" s="1338" t="s">
        <v>7124</v>
      </c>
      <c r="X10" s="1340" t="s">
        <v>7123</v>
      </c>
      <c r="Y10" s="2712" t="s">
        <v>7122</v>
      </c>
      <c r="Z10" s="1334" t="s">
        <v>3129</v>
      </c>
    </row>
    <row r="11" spans="1:26" ht="39.75" customHeight="1">
      <c r="A11" s="1334" t="s">
        <v>3130</v>
      </c>
      <c r="B11" s="1335" t="s">
        <v>3122</v>
      </c>
      <c r="C11" s="1336" t="s">
        <v>3123</v>
      </c>
      <c r="D11" s="1336" t="s">
        <v>3124</v>
      </c>
      <c r="E11" s="1335">
        <v>2005</v>
      </c>
      <c r="F11" s="1335" t="s">
        <v>3131</v>
      </c>
      <c r="G11" s="1335" t="s">
        <v>3132</v>
      </c>
      <c r="H11" s="1335" t="s">
        <v>3127</v>
      </c>
      <c r="I11" s="1335" t="s">
        <v>3128</v>
      </c>
      <c r="J11" s="1232">
        <v>250</v>
      </c>
      <c r="K11" s="1337">
        <v>2</v>
      </c>
      <c r="L11" s="1337">
        <v>2</v>
      </c>
      <c r="M11" s="32"/>
      <c r="N11" s="1334"/>
      <c r="O11" s="1337">
        <v>2</v>
      </c>
      <c r="P11" s="1337">
        <v>2</v>
      </c>
      <c r="Q11" s="1232">
        <v>250</v>
      </c>
      <c r="R11" s="2655" t="s">
        <v>7139</v>
      </c>
      <c r="S11" s="1335" t="s">
        <v>3127</v>
      </c>
      <c r="T11" s="1335" t="s">
        <v>3132</v>
      </c>
      <c r="U11" s="1338" t="s">
        <v>7126</v>
      </c>
      <c r="V11" s="1335">
        <v>2005</v>
      </c>
      <c r="W11" s="1338" t="s">
        <v>7124</v>
      </c>
      <c r="X11" s="1340" t="s">
        <v>7123</v>
      </c>
      <c r="Y11" s="2712" t="s">
        <v>7122</v>
      </c>
      <c r="Z11" s="1334" t="s">
        <v>3133</v>
      </c>
    </row>
    <row r="12" spans="1:26" ht="39.75" customHeight="1">
      <c r="A12" s="1334" t="s">
        <v>3134</v>
      </c>
      <c r="B12" s="1335" t="s">
        <v>3122</v>
      </c>
      <c r="C12" s="1336" t="s">
        <v>3123</v>
      </c>
      <c r="D12" s="1336" t="s">
        <v>3124</v>
      </c>
      <c r="E12" s="1335">
        <v>1998</v>
      </c>
      <c r="F12" s="1335" t="s">
        <v>3135</v>
      </c>
      <c r="G12" s="1335" t="s">
        <v>3136</v>
      </c>
      <c r="H12" s="1335" t="s">
        <v>3127</v>
      </c>
      <c r="I12" s="1335" t="s">
        <v>3128</v>
      </c>
      <c r="J12" s="1232">
        <v>250</v>
      </c>
      <c r="K12" s="1337">
        <v>2</v>
      </c>
      <c r="L12" s="1337">
        <v>2</v>
      </c>
      <c r="M12" s="32"/>
      <c r="N12" s="1334"/>
      <c r="O12" s="1337">
        <v>2</v>
      </c>
      <c r="P12" s="1337">
        <v>2</v>
      </c>
      <c r="Q12" s="1232">
        <v>250</v>
      </c>
      <c r="R12" s="2655" t="s">
        <v>7139</v>
      </c>
      <c r="S12" s="1335" t="s">
        <v>3127</v>
      </c>
      <c r="T12" s="1335" t="s">
        <v>3136</v>
      </c>
      <c r="U12" s="1338" t="s">
        <v>7146</v>
      </c>
      <c r="V12" s="1335">
        <v>1998</v>
      </c>
      <c r="W12" s="1338" t="s">
        <v>7124</v>
      </c>
      <c r="X12" s="1340" t="s">
        <v>7123</v>
      </c>
      <c r="Y12" s="2712" t="s">
        <v>7122</v>
      </c>
      <c r="Z12" s="1334" t="s">
        <v>3137</v>
      </c>
    </row>
    <row r="13" spans="1:26" ht="39.75" customHeight="1">
      <c r="A13" s="1334" t="s">
        <v>3138</v>
      </c>
      <c r="B13" s="1335" t="s">
        <v>3122</v>
      </c>
      <c r="C13" s="1336" t="s">
        <v>3123</v>
      </c>
      <c r="D13" s="1336" t="s">
        <v>3124</v>
      </c>
      <c r="E13" s="1335">
        <v>1995</v>
      </c>
      <c r="F13" s="1335" t="s">
        <v>3139</v>
      </c>
      <c r="G13" s="1335" t="s">
        <v>3140</v>
      </c>
      <c r="H13" s="1335" t="s">
        <v>3127</v>
      </c>
      <c r="I13" s="1335" t="s">
        <v>3128</v>
      </c>
      <c r="J13" s="1232">
        <v>1000</v>
      </c>
      <c r="K13" s="1337">
        <v>2</v>
      </c>
      <c r="L13" s="1337">
        <v>2</v>
      </c>
      <c r="M13" s="32"/>
      <c r="N13" s="1334"/>
      <c r="O13" s="1337">
        <v>2</v>
      </c>
      <c r="P13" s="1337">
        <v>2</v>
      </c>
      <c r="Q13" s="1232">
        <v>1000</v>
      </c>
      <c r="R13" s="2655" t="s">
        <v>7139</v>
      </c>
      <c r="S13" s="1335" t="s">
        <v>3127</v>
      </c>
      <c r="T13" s="1335" t="s">
        <v>3140</v>
      </c>
      <c r="U13" s="1338" t="s">
        <v>7127</v>
      </c>
      <c r="V13" s="1335">
        <v>1995</v>
      </c>
      <c r="W13" s="1338" t="s">
        <v>7124</v>
      </c>
      <c r="X13" s="1340" t="s">
        <v>7123</v>
      </c>
      <c r="Y13" s="2712" t="s">
        <v>7122</v>
      </c>
      <c r="Z13" s="1334" t="s">
        <v>3141</v>
      </c>
    </row>
    <row r="14" spans="1:26" ht="39.75" customHeight="1">
      <c r="A14" s="1334" t="s">
        <v>3142</v>
      </c>
      <c r="B14" s="1335" t="s">
        <v>3122</v>
      </c>
      <c r="C14" s="1336" t="s">
        <v>3123</v>
      </c>
      <c r="D14" s="1336" t="s">
        <v>3124</v>
      </c>
      <c r="E14" s="1335">
        <v>2002</v>
      </c>
      <c r="F14" s="1335" t="s">
        <v>3143</v>
      </c>
      <c r="G14" s="1335" t="s">
        <v>3144</v>
      </c>
      <c r="H14" s="1335" t="s">
        <v>3127</v>
      </c>
      <c r="I14" s="1335" t="s">
        <v>3128</v>
      </c>
      <c r="J14" s="1232">
        <v>400</v>
      </c>
      <c r="K14" s="1337">
        <v>2</v>
      </c>
      <c r="L14" s="1337">
        <v>2</v>
      </c>
      <c r="M14" s="32"/>
      <c r="N14" s="1334"/>
      <c r="O14" s="1337">
        <v>2</v>
      </c>
      <c r="P14" s="1337">
        <v>2</v>
      </c>
      <c r="Q14" s="1232">
        <v>400</v>
      </c>
      <c r="R14" s="2655" t="s">
        <v>7139</v>
      </c>
      <c r="S14" s="1335" t="s">
        <v>3127</v>
      </c>
      <c r="T14" s="1335" t="s">
        <v>3144</v>
      </c>
      <c r="U14" s="1338" t="s">
        <v>7128</v>
      </c>
      <c r="V14" s="1335">
        <v>2002</v>
      </c>
      <c r="W14" s="1338" t="s">
        <v>7124</v>
      </c>
      <c r="X14" s="1340" t="s">
        <v>7123</v>
      </c>
      <c r="Y14" s="2712" t="s">
        <v>7122</v>
      </c>
      <c r="Z14" s="1334" t="s">
        <v>3145</v>
      </c>
    </row>
    <row r="15" spans="1:26" ht="39.75" customHeight="1">
      <c r="A15" s="1334" t="s">
        <v>3146</v>
      </c>
      <c r="B15" s="1335" t="s">
        <v>3122</v>
      </c>
      <c r="C15" s="1336" t="s">
        <v>3123</v>
      </c>
      <c r="D15" s="1336" t="s">
        <v>3124</v>
      </c>
      <c r="E15" s="1335">
        <v>2002</v>
      </c>
      <c r="F15" s="1335" t="s">
        <v>3147</v>
      </c>
      <c r="G15" s="1335" t="s">
        <v>3148</v>
      </c>
      <c r="H15" s="1335" t="s">
        <v>3127</v>
      </c>
      <c r="I15" s="1335" t="s">
        <v>3128</v>
      </c>
      <c r="J15" s="1232">
        <v>450</v>
      </c>
      <c r="K15" s="1337">
        <v>2</v>
      </c>
      <c r="L15" s="1337">
        <v>2</v>
      </c>
      <c r="M15" s="32"/>
      <c r="N15" s="1334"/>
      <c r="O15" s="1337">
        <v>2</v>
      </c>
      <c r="P15" s="1337">
        <v>2</v>
      </c>
      <c r="Q15" s="1232">
        <v>450</v>
      </c>
      <c r="R15" s="2655" t="s">
        <v>7139</v>
      </c>
      <c r="S15" s="1335" t="s">
        <v>3127</v>
      </c>
      <c r="T15" s="1335" t="s">
        <v>3148</v>
      </c>
      <c r="U15" s="1338" t="s">
        <v>7129</v>
      </c>
      <c r="V15" s="1335">
        <v>2002</v>
      </c>
      <c r="W15" s="1338" t="s">
        <v>7124</v>
      </c>
      <c r="X15" s="1340" t="s">
        <v>7123</v>
      </c>
      <c r="Y15" s="2712" t="s">
        <v>7122</v>
      </c>
      <c r="Z15" s="1334" t="s">
        <v>3149</v>
      </c>
    </row>
    <row r="16" spans="1:26" ht="39.75" customHeight="1">
      <c r="A16" s="1334" t="s">
        <v>3150</v>
      </c>
      <c r="B16" s="1335" t="s">
        <v>3122</v>
      </c>
      <c r="C16" s="1336" t="s">
        <v>3123</v>
      </c>
      <c r="D16" s="1336" t="s">
        <v>3124</v>
      </c>
      <c r="E16" s="1335">
        <v>2001</v>
      </c>
      <c r="F16" s="1335" t="s">
        <v>3151</v>
      </c>
      <c r="G16" s="1335" t="s">
        <v>3152</v>
      </c>
      <c r="H16" s="1335" t="s">
        <v>3127</v>
      </c>
      <c r="I16" s="1335" t="s">
        <v>3128</v>
      </c>
      <c r="J16" s="1232">
        <v>650</v>
      </c>
      <c r="K16" s="1337">
        <v>2</v>
      </c>
      <c r="L16" s="1337">
        <v>2</v>
      </c>
      <c r="M16" s="32"/>
      <c r="N16" s="1334"/>
      <c r="O16" s="1337">
        <v>2</v>
      </c>
      <c r="P16" s="1337">
        <v>2</v>
      </c>
      <c r="Q16" s="1232">
        <v>650</v>
      </c>
      <c r="R16" s="2655" t="s">
        <v>7139</v>
      </c>
      <c r="S16" s="1335" t="s">
        <v>3127</v>
      </c>
      <c r="T16" s="1335" t="s">
        <v>3152</v>
      </c>
      <c r="U16" s="1338" t="s">
        <v>7130</v>
      </c>
      <c r="V16" s="1335">
        <v>2001</v>
      </c>
      <c r="W16" s="1338" t="s">
        <v>7124</v>
      </c>
      <c r="X16" s="1340" t="s">
        <v>7123</v>
      </c>
      <c r="Y16" s="2712" t="s">
        <v>7122</v>
      </c>
      <c r="Z16" s="1334" t="s">
        <v>3153</v>
      </c>
    </row>
    <row r="17" spans="1:26" ht="39.75" customHeight="1">
      <c r="A17" s="1334" t="s">
        <v>3154</v>
      </c>
      <c r="B17" s="1335" t="s">
        <v>3122</v>
      </c>
      <c r="C17" s="1336" t="s">
        <v>3123</v>
      </c>
      <c r="D17" s="1336" t="s">
        <v>3124</v>
      </c>
      <c r="E17" s="1335">
        <v>1985</v>
      </c>
      <c r="F17" s="1335" t="s">
        <v>3155</v>
      </c>
      <c r="G17" s="1335" t="s">
        <v>3156</v>
      </c>
      <c r="H17" s="1335" t="s">
        <v>3127</v>
      </c>
      <c r="I17" s="1335" t="s">
        <v>3128</v>
      </c>
      <c r="J17" s="1232">
        <v>1000</v>
      </c>
      <c r="K17" s="1337">
        <v>2</v>
      </c>
      <c r="L17" s="1337">
        <v>2</v>
      </c>
      <c r="M17" s="32"/>
      <c r="N17" s="1334"/>
      <c r="O17" s="1337">
        <v>2</v>
      </c>
      <c r="P17" s="1337">
        <v>2</v>
      </c>
      <c r="Q17" s="1232">
        <v>1000</v>
      </c>
      <c r="R17" s="2655" t="s">
        <v>7139</v>
      </c>
      <c r="S17" s="1335" t="s">
        <v>3127</v>
      </c>
      <c r="T17" s="1335" t="s">
        <v>3156</v>
      </c>
      <c r="U17" s="1338" t="s">
        <v>7131</v>
      </c>
      <c r="V17" s="1335">
        <v>1985</v>
      </c>
      <c r="W17" s="1338" t="s">
        <v>7124</v>
      </c>
      <c r="X17" s="1340" t="s">
        <v>7123</v>
      </c>
      <c r="Y17" s="2712" t="s">
        <v>7122</v>
      </c>
      <c r="Z17" s="1334" t="s">
        <v>3157</v>
      </c>
    </row>
    <row r="18" spans="1:26" ht="39.75" customHeight="1">
      <c r="A18" s="1334" t="s">
        <v>3158</v>
      </c>
      <c r="B18" s="1335" t="s">
        <v>3122</v>
      </c>
      <c r="C18" s="1336" t="s">
        <v>3123</v>
      </c>
      <c r="D18" s="1336" t="s">
        <v>3124</v>
      </c>
      <c r="E18" s="1335">
        <v>2005</v>
      </c>
      <c r="F18" s="1335" t="s">
        <v>3139</v>
      </c>
      <c r="G18" s="1335" t="s">
        <v>3159</v>
      </c>
      <c r="H18" s="1335" t="s">
        <v>3127</v>
      </c>
      <c r="I18" s="1335" t="s">
        <v>3128</v>
      </c>
      <c r="J18" s="1232">
        <v>1000</v>
      </c>
      <c r="K18" s="1337">
        <v>2</v>
      </c>
      <c r="L18" s="1337">
        <v>2</v>
      </c>
      <c r="M18" s="32"/>
      <c r="N18" s="1334"/>
      <c r="O18" s="1337">
        <v>2</v>
      </c>
      <c r="P18" s="1337">
        <v>2</v>
      </c>
      <c r="Q18" s="1232">
        <v>1000</v>
      </c>
      <c r="R18" s="2655" t="s">
        <v>7139</v>
      </c>
      <c r="S18" s="1335" t="s">
        <v>3127</v>
      </c>
      <c r="T18" s="1335" t="s">
        <v>3159</v>
      </c>
      <c r="U18" s="1338" t="s">
        <v>7127</v>
      </c>
      <c r="V18" s="1335">
        <v>2005</v>
      </c>
      <c r="W18" s="1338" t="s">
        <v>7124</v>
      </c>
      <c r="X18" s="1340" t="s">
        <v>7123</v>
      </c>
      <c r="Y18" s="2712" t="s">
        <v>7122</v>
      </c>
      <c r="Z18" s="1334" t="s">
        <v>3160</v>
      </c>
    </row>
    <row r="19" spans="1:26" ht="39.75" customHeight="1">
      <c r="A19" s="1334" t="s">
        <v>3161</v>
      </c>
      <c r="B19" s="1335" t="s">
        <v>3122</v>
      </c>
      <c r="C19" s="1336" t="s">
        <v>3123</v>
      </c>
      <c r="D19" s="1336" t="s">
        <v>3124</v>
      </c>
      <c r="E19" s="1335">
        <v>2005</v>
      </c>
      <c r="F19" s="1335" t="s">
        <v>3162</v>
      </c>
      <c r="G19" s="1335" t="s">
        <v>3148</v>
      </c>
      <c r="H19" s="1335" t="s">
        <v>3127</v>
      </c>
      <c r="I19" s="1335" t="s">
        <v>3128</v>
      </c>
      <c r="J19" s="1232">
        <v>650</v>
      </c>
      <c r="K19" s="1337">
        <v>2</v>
      </c>
      <c r="L19" s="1337">
        <v>2</v>
      </c>
      <c r="M19" s="32"/>
      <c r="N19" s="1334"/>
      <c r="O19" s="1337">
        <v>2</v>
      </c>
      <c r="P19" s="1337">
        <v>2</v>
      </c>
      <c r="Q19" s="1232">
        <v>650</v>
      </c>
      <c r="R19" s="2655" t="s">
        <v>7139</v>
      </c>
      <c r="S19" s="1335" t="s">
        <v>3127</v>
      </c>
      <c r="T19" s="1335" t="s">
        <v>3148</v>
      </c>
      <c r="U19" s="1338" t="s">
        <v>7132</v>
      </c>
      <c r="V19" s="1335">
        <v>2005</v>
      </c>
      <c r="W19" s="1338" t="s">
        <v>7124</v>
      </c>
      <c r="X19" s="1340" t="s">
        <v>7123</v>
      </c>
      <c r="Y19" s="2712" t="s">
        <v>7122</v>
      </c>
      <c r="Z19" s="1334"/>
    </row>
    <row r="20" spans="1:26" ht="39.75" customHeight="1">
      <c r="A20" s="1334" t="s">
        <v>3163</v>
      </c>
      <c r="B20" s="1335" t="s">
        <v>3122</v>
      </c>
      <c r="C20" s="1336" t="s">
        <v>3123</v>
      </c>
      <c r="D20" s="1336" t="s">
        <v>3124</v>
      </c>
      <c r="E20" s="1335">
        <v>2002</v>
      </c>
      <c r="F20" s="1335" t="s">
        <v>3164</v>
      </c>
      <c r="G20" s="1335" t="s">
        <v>3148</v>
      </c>
      <c r="H20" s="1335" t="s">
        <v>3127</v>
      </c>
      <c r="I20" s="1335" t="s">
        <v>3128</v>
      </c>
      <c r="J20" s="1232">
        <v>350</v>
      </c>
      <c r="K20" s="1337">
        <v>2</v>
      </c>
      <c r="L20" s="1337">
        <v>2</v>
      </c>
      <c r="M20" s="32"/>
      <c r="N20" s="1334"/>
      <c r="O20" s="1337">
        <v>2</v>
      </c>
      <c r="P20" s="1337">
        <v>2</v>
      </c>
      <c r="Q20" s="1232">
        <v>350</v>
      </c>
      <c r="R20" s="2655" t="s">
        <v>7139</v>
      </c>
      <c r="S20" s="1335" t="s">
        <v>3127</v>
      </c>
      <c r="T20" s="1335" t="s">
        <v>3148</v>
      </c>
      <c r="U20" s="1338" t="s">
        <v>7133</v>
      </c>
      <c r="V20" s="1335">
        <v>2002</v>
      </c>
      <c r="W20" s="1338" t="s">
        <v>7124</v>
      </c>
      <c r="X20" s="1340" t="s">
        <v>7123</v>
      </c>
      <c r="Y20" s="2712" t="s">
        <v>7122</v>
      </c>
      <c r="Z20" s="1334"/>
    </row>
    <row r="21" spans="1:26" ht="39.75" customHeight="1">
      <c r="A21" s="1334" t="s">
        <v>3165</v>
      </c>
      <c r="B21" s="1335" t="s">
        <v>3122</v>
      </c>
      <c r="C21" s="1336" t="s">
        <v>3123</v>
      </c>
      <c r="D21" s="1336" t="s">
        <v>3124</v>
      </c>
      <c r="E21" s="1335">
        <v>2005</v>
      </c>
      <c r="F21" s="1335" t="s">
        <v>3166</v>
      </c>
      <c r="G21" s="1335" t="s">
        <v>3148</v>
      </c>
      <c r="H21" s="1335" t="s">
        <v>3127</v>
      </c>
      <c r="I21" s="1335" t="s">
        <v>3128</v>
      </c>
      <c r="J21" s="1232">
        <v>400</v>
      </c>
      <c r="K21" s="1337">
        <v>2</v>
      </c>
      <c r="L21" s="1337">
        <v>2</v>
      </c>
      <c r="M21" s="32"/>
      <c r="N21" s="1334"/>
      <c r="O21" s="1337">
        <v>2</v>
      </c>
      <c r="P21" s="1337">
        <v>2</v>
      </c>
      <c r="Q21" s="1232">
        <v>400</v>
      </c>
      <c r="R21" s="2655" t="s">
        <v>7139</v>
      </c>
      <c r="S21" s="1335" t="s">
        <v>3127</v>
      </c>
      <c r="T21" s="1335" t="s">
        <v>3148</v>
      </c>
      <c r="U21" s="1338" t="s">
        <v>7134</v>
      </c>
      <c r="V21" s="1335">
        <v>2005</v>
      </c>
      <c r="W21" s="1338" t="s">
        <v>7124</v>
      </c>
      <c r="X21" s="1340" t="s">
        <v>7123</v>
      </c>
      <c r="Y21" s="2712" t="s">
        <v>7122</v>
      </c>
      <c r="Z21" s="1334"/>
    </row>
    <row r="22" spans="1:26" ht="39.75" customHeight="1">
      <c r="A22" s="1334" t="s">
        <v>3167</v>
      </c>
      <c r="B22" s="1335" t="s">
        <v>3122</v>
      </c>
      <c r="C22" s="1336" t="s">
        <v>3123</v>
      </c>
      <c r="D22" s="1336" t="s">
        <v>3124</v>
      </c>
      <c r="E22" s="1335">
        <v>2000</v>
      </c>
      <c r="F22" s="1335" t="s">
        <v>3168</v>
      </c>
      <c r="G22" s="1335" t="s">
        <v>3148</v>
      </c>
      <c r="H22" s="1335" t="s">
        <v>3127</v>
      </c>
      <c r="I22" s="1335" t="s">
        <v>3128</v>
      </c>
      <c r="J22" s="1232">
        <v>350</v>
      </c>
      <c r="K22" s="1337">
        <v>2</v>
      </c>
      <c r="L22" s="1337">
        <v>2</v>
      </c>
      <c r="M22" s="32"/>
      <c r="N22" s="1334"/>
      <c r="O22" s="1337">
        <v>2</v>
      </c>
      <c r="P22" s="1337">
        <v>2</v>
      </c>
      <c r="Q22" s="1232">
        <v>350</v>
      </c>
      <c r="R22" s="2655" t="s">
        <v>7139</v>
      </c>
      <c r="S22" s="1335" t="s">
        <v>3127</v>
      </c>
      <c r="T22" s="1335" t="s">
        <v>3148</v>
      </c>
      <c r="U22" s="1338" t="s">
        <v>7135</v>
      </c>
      <c r="V22" s="1335">
        <v>2000</v>
      </c>
      <c r="W22" s="1338" t="s">
        <v>7124</v>
      </c>
      <c r="X22" s="1340" t="s">
        <v>7123</v>
      </c>
      <c r="Y22" s="2712" t="s">
        <v>7122</v>
      </c>
      <c r="Z22" s="1334"/>
    </row>
    <row r="23" spans="1:26" ht="39.75" customHeight="1">
      <c r="A23" s="1334" t="s">
        <v>3169</v>
      </c>
      <c r="B23" s="1335" t="s">
        <v>3122</v>
      </c>
      <c r="C23" s="1336" t="s">
        <v>3123</v>
      </c>
      <c r="D23" s="1336" t="s">
        <v>3124</v>
      </c>
      <c r="E23" s="1335">
        <v>2000</v>
      </c>
      <c r="F23" s="1335" t="s">
        <v>3170</v>
      </c>
      <c r="G23" s="1335" t="s">
        <v>3171</v>
      </c>
      <c r="H23" s="1335" t="s">
        <v>3127</v>
      </c>
      <c r="I23" s="1335" t="s">
        <v>3128</v>
      </c>
      <c r="J23" s="1232">
        <v>350</v>
      </c>
      <c r="K23" s="1337">
        <v>2</v>
      </c>
      <c r="L23" s="1337">
        <v>2</v>
      </c>
      <c r="M23" s="32"/>
      <c r="N23" s="1334"/>
      <c r="O23" s="1337">
        <v>2</v>
      </c>
      <c r="P23" s="1337">
        <v>2</v>
      </c>
      <c r="Q23" s="1232">
        <v>350</v>
      </c>
      <c r="R23" s="2655" t="s">
        <v>7139</v>
      </c>
      <c r="S23" s="1335" t="s">
        <v>3127</v>
      </c>
      <c r="T23" s="1335" t="s">
        <v>3171</v>
      </c>
      <c r="U23" s="1338" t="s">
        <v>7136</v>
      </c>
      <c r="V23" s="1335">
        <v>2000</v>
      </c>
      <c r="W23" s="1338" t="s">
        <v>7124</v>
      </c>
      <c r="X23" s="1340" t="s">
        <v>7123</v>
      </c>
      <c r="Y23" s="2712" t="s">
        <v>7122</v>
      </c>
      <c r="Z23" s="1334"/>
    </row>
    <row r="24" spans="1:26" ht="39.75" customHeight="1">
      <c r="A24" s="1334" t="s">
        <v>3172</v>
      </c>
      <c r="B24" s="1335" t="s">
        <v>3122</v>
      </c>
      <c r="C24" s="1336" t="s">
        <v>3123</v>
      </c>
      <c r="D24" s="1336" t="s">
        <v>3124</v>
      </c>
      <c r="E24" s="1335">
        <v>1998</v>
      </c>
      <c r="F24" s="1335" t="s">
        <v>3173</v>
      </c>
      <c r="G24" s="1335" t="s">
        <v>3171</v>
      </c>
      <c r="H24" s="1335" t="s">
        <v>3127</v>
      </c>
      <c r="I24" s="1335" t="s">
        <v>3128</v>
      </c>
      <c r="J24" s="1232">
        <v>550</v>
      </c>
      <c r="K24" s="1337">
        <v>2</v>
      </c>
      <c r="L24" s="1337">
        <v>2</v>
      </c>
      <c r="M24" s="32"/>
      <c r="N24" s="1334"/>
      <c r="O24" s="1337">
        <v>2</v>
      </c>
      <c r="P24" s="1337">
        <v>2</v>
      </c>
      <c r="Q24" s="1232">
        <v>550</v>
      </c>
      <c r="R24" s="2655" t="s">
        <v>7139</v>
      </c>
      <c r="S24" s="1335" t="s">
        <v>3127</v>
      </c>
      <c r="T24" s="1335" t="s">
        <v>3171</v>
      </c>
      <c r="U24" s="1338" t="s">
        <v>7137</v>
      </c>
      <c r="V24" s="1335">
        <v>1998</v>
      </c>
      <c r="W24" s="1338" t="s">
        <v>7124</v>
      </c>
      <c r="X24" s="1340" t="s">
        <v>7123</v>
      </c>
      <c r="Y24" s="2712" t="s">
        <v>7122</v>
      </c>
      <c r="Z24" s="1334"/>
    </row>
    <row r="25" spans="1:26" ht="39.75" customHeight="1">
      <c r="A25" s="1334" t="s">
        <v>3174</v>
      </c>
      <c r="B25" s="1335" t="s">
        <v>3122</v>
      </c>
      <c r="C25" s="1336" t="s">
        <v>3123</v>
      </c>
      <c r="D25" s="1336" t="s">
        <v>3124</v>
      </c>
      <c r="E25" s="1335">
        <v>2005</v>
      </c>
      <c r="F25" s="1335" t="s">
        <v>3175</v>
      </c>
      <c r="G25" s="1335" t="s">
        <v>3148</v>
      </c>
      <c r="H25" s="1335" t="s">
        <v>3127</v>
      </c>
      <c r="I25" s="1335" t="s">
        <v>3128</v>
      </c>
      <c r="J25" s="1232">
        <v>650</v>
      </c>
      <c r="K25" s="1337">
        <v>2</v>
      </c>
      <c r="L25" s="1337">
        <v>2</v>
      </c>
      <c r="M25" s="32"/>
      <c r="N25" s="1334"/>
      <c r="O25" s="1337">
        <v>2</v>
      </c>
      <c r="P25" s="1337">
        <v>2</v>
      </c>
      <c r="Q25" s="1232">
        <v>650</v>
      </c>
      <c r="R25" s="2655" t="s">
        <v>7139</v>
      </c>
      <c r="S25" s="1335" t="s">
        <v>3127</v>
      </c>
      <c r="T25" s="1335" t="s">
        <v>3148</v>
      </c>
      <c r="U25" s="1338" t="s">
        <v>7138</v>
      </c>
      <c r="V25" s="1335">
        <v>2005</v>
      </c>
      <c r="W25" s="1338" t="s">
        <v>7124</v>
      </c>
      <c r="X25" s="1340" t="s">
        <v>7123</v>
      </c>
      <c r="Y25" s="2712" t="s">
        <v>7122</v>
      </c>
      <c r="Z25" s="1334"/>
    </row>
    <row r="26" spans="1:26" s="1343" customFormat="1" ht="61.5" customHeight="1">
      <c r="A26" s="1341" t="s">
        <v>182</v>
      </c>
      <c r="B26" s="1332" t="s">
        <v>3176</v>
      </c>
      <c r="C26" s="1341" t="s">
        <v>3109</v>
      </c>
      <c r="D26" s="1341" t="s">
        <v>3110</v>
      </c>
      <c r="E26" s="1341" t="s">
        <v>1774</v>
      </c>
      <c r="F26" s="1332" t="s">
        <v>3111</v>
      </c>
      <c r="G26" s="1341" t="s">
        <v>1775</v>
      </c>
      <c r="H26" s="1341" t="s">
        <v>1776</v>
      </c>
      <c r="I26" s="1341" t="s">
        <v>407</v>
      </c>
      <c r="J26" s="1341" t="s">
        <v>1179</v>
      </c>
      <c r="K26" s="1341" t="s">
        <v>3112</v>
      </c>
      <c r="L26" s="1341" t="s">
        <v>3113</v>
      </c>
      <c r="M26" s="1341" t="s">
        <v>195</v>
      </c>
      <c r="N26" s="1341" t="s">
        <v>196</v>
      </c>
      <c r="O26" s="1341" t="s">
        <v>3114</v>
      </c>
      <c r="P26" s="1341" t="s">
        <v>3115</v>
      </c>
      <c r="Q26" s="1341" t="s">
        <v>1183</v>
      </c>
      <c r="R26" s="1341" t="s">
        <v>1184</v>
      </c>
      <c r="S26" s="1341" t="s">
        <v>1781</v>
      </c>
      <c r="T26" s="1341" t="s">
        <v>3116</v>
      </c>
      <c r="U26" s="1341" t="s">
        <v>1923</v>
      </c>
      <c r="V26" s="1341" t="s">
        <v>3117</v>
      </c>
      <c r="W26" s="1341" t="s">
        <v>3118</v>
      </c>
      <c r="X26" s="1341" t="s">
        <v>3119</v>
      </c>
      <c r="Y26" s="1342" t="s">
        <v>7140</v>
      </c>
      <c r="Z26" s="1342" t="s">
        <v>577</v>
      </c>
    </row>
    <row r="27" spans="1:26" s="1343" customFormat="1" ht="39.75" customHeight="1">
      <c r="A27" s="1334" t="s">
        <v>3177</v>
      </c>
      <c r="B27" s="1335" t="s">
        <v>3178</v>
      </c>
      <c r="C27" s="1336" t="s">
        <v>3179</v>
      </c>
      <c r="D27" s="1336" t="s">
        <v>3124</v>
      </c>
      <c r="E27" s="1344">
        <v>2005</v>
      </c>
      <c r="F27" s="1335" t="s">
        <v>3180</v>
      </c>
      <c r="G27" s="1335" t="s">
        <v>3181</v>
      </c>
      <c r="H27" s="1335" t="s">
        <v>3182</v>
      </c>
      <c r="I27" s="1335" t="s">
        <v>3183</v>
      </c>
      <c r="J27" s="1232">
        <v>862</v>
      </c>
      <c r="K27" s="1337">
        <v>2</v>
      </c>
      <c r="L27" s="1337">
        <v>2</v>
      </c>
      <c r="M27" s="853"/>
      <c r="N27" s="1345"/>
      <c r="O27" s="1337">
        <v>2</v>
      </c>
      <c r="P27" s="1337">
        <v>2</v>
      </c>
      <c r="Q27" s="1232">
        <v>862</v>
      </c>
      <c r="R27" s="1345" t="s">
        <v>7141</v>
      </c>
      <c r="S27" s="1335" t="s">
        <v>3182</v>
      </c>
      <c r="T27" s="1335" t="s">
        <v>3181</v>
      </c>
      <c r="U27" s="1346" t="s">
        <v>7142</v>
      </c>
      <c r="V27" s="1344">
        <v>2005</v>
      </c>
      <c r="W27" s="1338" t="s">
        <v>7124</v>
      </c>
      <c r="X27" s="2738" t="s">
        <v>7123</v>
      </c>
      <c r="Y27" s="2712" t="s">
        <v>7122</v>
      </c>
      <c r="Z27" s="1345" t="s">
        <v>3129</v>
      </c>
    </row>
    <row r="28" spans="1:26" s="1343" customFormat="1" ht="42" customHeight="1">
      <c r="A28" s="1334" t="s">
        <v>3184</v>
      </c>
      <c r="B28" s="1335" t="s">
        <v>3178</v>
      </c>
      <c r="C28" s="1336" t="s">
        <v>3179</v>
      </c>
      <c r="D28" s="1336" t="s">
        <v>3124</v>
      </c>
      <c r="E28" s="1344">
        <v>2005</v>
      </c>
      <c r="F28" s="1335" t="s">
        <v>3185</v>
      </c>
      <c r="G28" s="1335" t="s">
        <v>3186</v>
      </c>
      <c r="H28" s="1335" t="s">
        <v>3182</v>
      </c>
      <c r="I28" s="1335" t="s">
        <v>3183</v>
      </c>
      <c r="J28" s="1232">
        <v>220</v>
      </c>
      <c r="K28" s="1337">
        <v>2</v>
      </c>
      <c r="L28" s="1337">
        <v>2</v>
      </c>
      <c r="M28" s="853"/>
      <c r="N28" s="1345"/>
      <c r="O28" s="1337">
        <v>2</v>
      </c>
      <c r="P28" s="1337">
        <v>2</v>
      </c>
      <c r="Q28" s="1232">
        <v>220</v>
      </c>
      <c r="R28" s="1345" t="s">
        <v>7141</v>
      </c>
      <c r="S28" s="1335" t="s">
        <v>3182</v>
      </c>
      <c r="T28" s="1335" t="s">
        <v>3186</v>
      </c>
      <c r="U28" s="1346" t="s">
        <v>7145</v>
      </c>
      <c r="V28" s="1344">
        <v>2005</v>
      </c>
      <c r="W28" s="1338" t="s">
        <v>7124</v>
      </c>
      <c r="X28" s="2738" t="s">
        <v>7123</v>
      </c>
      <c r="Y28" s="2712" t="s">
        <v>7122</v>
      </c>
      <c r="Z28" s="1345" t="s">
        <v>3133</v>
      </c>
    </row>
    <row r="29" spans="1:26" s="1343" customFormat="1" ht="39.75" customHeight="1">
      <c r="A29" s="1334" t="s">
        <v>3187</v>
      </c>
      <c r="B29" s="1335" t="s">
        <v>3178</v>
      </c>
      <c r="C29" s="1336" t="s">
        <v>3179</v>
      </c>
      <c r="D29" s="1336" t="s">
        <v>3124</v>
      </c>
      <c r="E29" s="1344">
        <v>2005</v>
      </c>
      <c r="F29" s="1336" t="s">
        <v>3188</v>
      </c>
      <c r="G29" s="1335" t="s">
        <v>3186</v>
      </c>
      <c r="H29" s="1335" t="s">
        <v>3182</v>
      </c>
      <c r="I29" s="1335" t="s">
        <v>3183</v>
      </c>
      <c r="J29" s="1232">
        <v>548</v>
      </c>
      <c r="K29" s="1337">
        <v>2</v>
      </c>
      <c r="L29" s="1337">
        <v>2</v>
      </c>
      <c r="M29" s="856"/>
      <c r="N29" s="1345"/>
      <c r="O29" s="1337">
        <v>2</v>
      </c>
      <c r="P29" s="1337">
        <v>2</v>
      </c>
      <c r="Q29" s="1232">
        <v>548</v>
      </c>
      <c r="R29" s="1345" t="s">
        <v>7141</v>
      </c>
      <c r="S29" s="1335" t="s">
        <v>3182</v>
      </c>
      <c r="T29" s="1335" t="s">
        <v>3186</v>
      </c>
      <c r="U29" s="1346" t="s">
        <v>7147</v>
      </c>
      <c r="V29" s="1344">
        <v>2005</v>
      </c>
      <c r="W29" s="1338" t="s">
        <v>7124</v>
      </c>
      <c r="X29" s="2738" t="s">
        <v>7123</v>
      </c>
      <c r="Y29" s="2712" t="s">
        <v>7122</v>
      </c>
      <c r="Z29" s="1345" t="s">
        <v>3137</v>
      </c>
    </row>
    <row r="30" spans="1:26" s="1343" customFormat="1" ht="39.75" customHeight="1">
      <c r="A30" s="1334" t="s">
        <v>3189</v>
      </c>
      <c r="B30" s="1335" t="s">
        <v>3178</v>
      </c>
      <c r="C30" s="1336" t="s">
        <v>3179</v>
      </c>
      <c r="D30" s="1336" t="s">
        <v>3124</v>
      </c>
      <c r="E30" s="1344">
        <v>2005</v>
      </c>
      <c r="F30" s="1335" t="s">
        <v>3190</v>
      </c>
      <c r="G30" s="1335" t="s">
        <v>3186</v>
      </c>
      <c r="H30" s="1335" t="s">
        <v>3182</v>
      </c>
      <c r="I30" s="1335" t="s">
        <v>3183</v>
      </c>
      <c r="J30" s="1232">
        <v>460</v>
      </c>
      <c r="K30" s="1337">
        <v>2</v>
      </c>
      <c r="L30" s="1337">
        <v>2</v>
      </c>
      <c r="M30" s="856"/>
      <c r="N30" s="1345"/>
      <c r="O30" s="1337">
        <v>2</v>
      </c>
      <c r="P30" s="1337">
        <v>2</v>
      </c>
      <c r="Q30" s="1232">
        <v>460</v>
      </c>
      <c r="R30" s="1345" t="s">
        <v>7141</v>
      </c>
      <c r="S30" s="1335" t="s">
        <v>3182</v>
      </c>
      <c r="T30" s="1335" t="s">
        <v>3186</v>
      </c>
      <c r="U30" s="1346" t="s">
        <v>7148</v>
      </c>
      <c r="V30" s="1344">
        <v>2005</v>
      </c>
      <c r="W30" s="1338" t="s">
        <v>7124</v>
      </c>
      <c r="X30" s="2738" t="s">
        <v>7123</v>
      </c>
      <c r="Y30" s="2712" t="s">
        <v>7122</v>
      </c>
      <c r="Z30" s="1345" t="s">
        <v>3141</v>
      </c>
    </row>
    <row r="31" spans="1:26" s="1343" customFormat="1" ht="39.75" customHeight="1">
      <c r="A31" s="1334" t="s">
        <v>3191</v>
      </c>
      <c r="B31" s="1335" t="s">
        <v>3178</v>
      </c>
      <c r="C31" s="1336" t="s">
        <v>3179</v>
      </c>
      <c r="D31" s="1336" t="s">
        <v>3124</v>
      </c>
      <c r="E31" s="1344">
        <v>2005</v>
      </c>
      <c r="F31" s="1335" t="s">
        <v>3192</v>
      </c>
      <c r="G31" s="1335" t="s">
        <v>3181</v>
      </c>
      <c r="H31" s="1335" t="s">
        <v>3182</v>
      </c>
      <c r="I31" s="1335" t="s">
        <v>3183</v>
      </c>
      <c r="J31" s="1232">
        <v>900</v>
      </c>
      <c r="K31" s="1337">
        <v>2</v>
      </c>
      <c r="L31" s="1337">
        <v>3</v>
      </c>
      <c r="M31" s="856"/>
      <c r="N31" s="1345"/>
      <c r="O31" s="1337">
        <v>2</v>
      </c>
      <c r="P31" s="1337">
        <v>3</v>
      </c>
      <c r="Q31" s="1232">
        <v>900</v>
      </c>
      <c r="R31" s="1345" t="s">
        <v>7141</v>
      </c>
      <c r="S31" s="1335" t="s">
        <v>3182</v>
      </c>
      <c r="T31" s="1335" t="s">
        <v>3181</v>
      </c>
      <c r="U31" s="1346" t="s">
        <v>7149</v>
      </c>
      <c r="V31" s="1344">
        <v>2005</v>
      </c>
      <c r="W31" s="1338" t="s">
        <v>7124</v>
      </c>
      <c r="X31" s="2738" t="s">
        <v>7123</v>
      </c>
      <c r="Y31" s="2712" t="s">
        <v>7122</v>
      </c>
      <c r="Z31" s="1345" t="s">
        <v>3145</v>
      </c>
    </row>
    <row r="32" spans="1:26" s="1343" customFormat="1" ht="39.75" customHeight="1">
      <c r="A32" s="1334" t="s">
        <v>3193</v>
      </c>
      <c r="B32" s="1335" t="s">
        <v>3178</v>
      </c>
      <c r="C32" s="1336" t="s">
        <v>3179</v>
      </c>
      <c r="D32" s="1336" t="s">
        <v>3124</v>
      </c>
      <c r="E32" s="1344">
        <v>2005</v>
      </c>
      <c r="F32" s="1335" t="s">
        <v>3194</v>
      </c>
      <c r="G32" s="1335" t="s">
        <v>3186</v>
      </c>
      <c r="H32" s="1335" t="s">
        <v>3182</v>
      </c>
      <c r="I32" s="1335" t="s">
        <v>3183</v>
      </c>
      <c r="J32" s="1232">
        <v>430</v>
      </c>
      <c r="K32" s="1337">
        <v>2</v>
      </c>
      <c r="L32" s="1337">
        <v>2</v>
      </c>
      <c r="M32" s="856"/>
      <c r="N32" s="1345"/>
      <c r="O32" s="1337">
        <v>2</v>
      </c>
      <c r="P32" s="1337">
        <v>2</v>
      </c>
      <c r="Q32" s="1232">
        <v>430</v>
      </c>
      <c r="R32" s="1345" t="s">
        <v>7141</v>
      </c>
      <c r="S32" s="1335" t="s">
        <v>3182</v>
      </c>
      <c r="T32" s="1335" t="s">
        <v>3186</v>
      </c>
      <c r="U32" s="1346" t="s">
        <v>7150</v>
      </c>
      <c r="V32" s="1344">
        <v>2005</v>
      </c>
      <c r="W32" s="1338" t="s">
        <v>7124</v>
      </c>
      <c r="X32" s="2738" t="s">
        <v>7123</v>
      </c>
      <c r="Y32" s="2712" t="s">
        <v>7122</v>
      </c>
      <c r="Z32" s="1345" t="s">
        <v>3149</v>
      </c>
    </row>
    <row r="33" spans="1:31" s="1343" customFormat="1" ht="39.75" customHeight="1">
      <c r="A33" s="1334" t="s">
        <v>3195</v>
      </c>
      <c r="B33" s="1335" t="s">
        <v>3178</v>
      </c>
      <c r="C33" s="1336" t="s">
        <v>3179</v>
      </c>
      <c r="D33" s="1336" t="s">
        <v>3124</v>
      </c>
      <c r="E33" s="1344">
        <v>2010</v>
      </c>
      <c r="F33" s="1335" t="s">
        <v>3196</v>
      </c>
      <c r="G33" s="1335" t="s">
        <v>3186</v>
      </c>
      <c r="H33" s="1335" t="s">
        <v>3182</v>
      </c>
      <c r="I33" s="1335" t="s">
        <v>3183</v>
      </c>
      <c r="J33" s="1232">
        <v>275</v>
      </c>
      <c r="K33" s="1337">
        <v>2</v>
      </c>
      <c r="L33" s="1337">
        <v>2</v>
      </c>
      <c r="M33" s="856"/>
      <c r="N33" s="1345"/>
      <c r="O33" s="1337">
        <v>2</v>
      </c>
      <c r="P33" s="1337">
        <v>2</v>
      </c>
      <c r="Q33" s="1232">
        <v>275</v>
      </c>
      <c r="R33" s="1345" t="s">
        <v>7141</v>
      </c>
      <c r="S33" s="1335" t="s">
        <v>3182</v>
      </c>
      <c r="T33" s="1335" t="s">
        <v>3186</v>
      </c>
      <c r="U33" s="1346" t="s">
        <v>7143</v>
      </c>
      <c r="V33" s="1344">
        <v>2010</v>
      </c>
      <c r="W33" s="1338" t="s">
        <v>7124</v>
      </c>
      <c r="X33" s="2738" t="s">
        <v>7123</v>
      </c>
      <c r="Y33" s="2712" t="s">
        <v>7122</v>
      </c>
      <c r="Z33" s="1345" t="s">
        <v>3153</v>
      </c>
    </row>
    <row r="34" spans="1:31" s="1343" customFormat="1" ht="39.75" customHeight="1">
      <c r="A34" s="1334" t="s">
        <v>3197</v>
      </c>
      <c r="B34" s="1335" t="s">
        <v>3178</v>
      </c>
      <c r="C34" s="1336" t="s">
        <v>3179</v>
      </c>
      <c r="D34" s="1336" t="s">
        <v>3124</v>
      </c>
      <c r="E34" s="1344">
        <v>2010</v>
      </c>
      <c r="F34" s="1335" t="s">
        <v>7151</v>
      </c>
      <c r="G34" s="1335" t="s">
        <v>3186</v>
      </c>
      <c r="H34" s="1335" t="s">
        <v>3182</v>
      </c>
      <c r="I34" s="1335" t="s">
        <v>3183</v>
      </c>
      <c r="J34" s="1232">
        <v>430</v>
      </c>
      <c r="K34" s="1337">
        <v>2</v>
      </c>
      <c r="L34" s="1337">
        <v>2</v>
      </c>
      <c r="M34" s="856"/>
      <c r="N34" s="1345"/>
      <c r="O34" s="1337">
        <v>2</v>
      </c>
      <c r="P34" s="1337">
        <v>2</v>
      </c>
      <c r="Q34" s="1232">
        <v>430</v>
      </c>
      <c r="R34" s="1345" t="s">
        <v>7141</v>
      </c>
      <c r="S34" s="1335" t="s">
        <v>3182</v>
      </c>
      <c r="T34" s="1335" t="s">
        <v>3186</v>
      </c>
      <c r="U34" s="1346" t="s">
        <v>7152</v>
      </c>
      <c r="V34" s="1344">
        <v>2010</v>
      </c>
      <c r="W34" s="1338" t="s">
        <v>7124</v>
      </c>
      <c r="X34" s="2738" t="s">
        <v>7123</v>
      </c>
      <c r="Y34" s="2712" t="s">
        <v>7122</v>
      </c>
      <c r="Z34" s="1345" t="s">
        <v>3157</v>
      </c>
    </row>
    <row r="35" spans="1:31" s="1343" customFormat="1" ht="39.75" customHeight="1">
      <c r="A35" s="1334" t="s">
        <v>3198</v>
      </c>
      <c r="B35" s="1335" t="s">
        <v>3178</v>
      </c>
      <c r="C35" s="1336" t="s">
        <v>3179</v>
      </c>
      <c r="D35" s="1336" t="s">
        <v>3124</v>
      </c>
      <c r="E35" s="1344">
        <v>2010</v>
      </c>
      <c r="F35" s="1335" t="s">
        <v>3199</v>
      </c>
      <c r="G35" s="1335" t="s">
        <v>3186</v>
      </c>
      <c r="H35" s="1335" t="s">
        <v>3182</v>
      </c>
      <c r="I35" s="1335" t="s">
        <v>3183</v>
      </c>
      <c r="J35" s="1232">
        <v>150</v>
      </c>
      <c r="K35" s="1337">
        <v>2</v>
      </c>
      <c r="L35" s="1337">
        <v>2</v>
      </c>
      <c r="M35" s="853"/>
      <c r="N35" s="1345"/>
      <c r="O35" s="1337">
        <v>2</v>
      </c>
      <c r="P35" s="1337">
        <v>2</v>
      </c>
      <c r="Q35" s="1232">
        <v>150</v>
      </c>
      <c r="R35" s="1345" t="s">
        <v>7141</v>
      </c>
      <c r="S35" s="1335" t="s">
        <v>3182</v>
      </c>
      <c r="T35" s="1335" t="s">
        <v>3186</v>
      </c>
      <c r="U35" s="1346" t="s">
        <v>7153</v>
      </c>
      <c r="V35" s="1344">
        <v>2010</v>
      </c>
      <c r="W35" s="1338" t="s">
        <v>7124</v>
      </c>
      <c r="X35" s="2738" t="s">
        <v>7123</v>
      </c>
      <c r="Y35" s="2712" t="s">
        <v>7122</v>
      </c>
      <c r="Z35" s="1345" t="s">
        <v>3160</v>
      </c>
    </row>
    <row r="36" spans="1:31" s="1347" customFormat="1" ht="39.75" customHeight="1">
      <c r="A36" s="1334" t="s">
        <v>3200</v>
      </c>
      <c r="B36" s="1335" t="s">
        <v>3178</v>
      </c>
      <c r="C36" s="1336" t="s">
        <v>3179</v>
      </c>
      <c r="D36" s="1336" t="s">
        <v>3124</v>
      </c>
      <c r="E36" s="1344">
        <v>2005</v>
      </c>
      <c r="F36" s="1335" t="s">
        <v>3201</v>
      </c>
      <c r="G36" s="1335" t="s">
        <v>3186</v>
      </c>
      <c r="H36" s="1335" t="s">
        <v>3182</v>
      </c>
      <c r="I36" s="1335" t="s">
        <v>3183</v>
      </c>
      <c r="J36" s="1232">
        <v>200</v>
      </c>
      <c r="K36" s="1337">
        <v>2</v>
      </c>
      <c r="L36" s="1337">
        <v>2</v>
      </c>
      <c r="M36" s="853"/>
      <c r="N36" s="1345"/>
      <c r="O36" s="1337">
        <v>2</v>
      </c>
      <c r="P36" s="1337">
        <v>2</v>
      </c>
      <c r="Q36" s="1232">
        <v>200</v>
      </c>
      <c r="R36" s="1345" t="s">
        <v>7141</v>
      </c>
      <c r="S36" s="1335" t="s">
        <v>3182</v>
      </c>
      <c r="T36" s="1335" t="s">
        <v>3186</v>
      </c>
      <c r="U36" s="1346" t="s">
        <v>7154</v>
      </c>
      <c r="V36" s="1344">
        <v>2005</v>
      </c>
      <c r="W36" s="1338" t="s">
        <v>7124</v>
      </c>
      <c r="X36" s="2738" t="s">
        <v>7123</v>
      </c>
      <c r="Y36" s="2712" t="s">
        <v>7122</v>
      </c>
      <c r="Z36" s="1345" t="s">
        <v>3202</v>
      </c>
    </row>
    <row r="37" spans="1:31" s="1347" customFormat="1" ht="39.75" customHeight="1">
      <c r="A37" s="1334" t="s">
        <v>3203</v>
      </c>
      <c r="B37" s="1335" t="s">
        <v>3178</v>
      </c>
      <c r="C37" s="1336" t="s">
        <v>3179</v>
      </c>
      <c r="D37" s="1336" t="s">
        <v>3124</v>
      </c>
      <c r="E37" s="1344">
        <v>2002</v>
      </c>
      <c r="F37" s="1335" t="s">
        <v>3204</v>
      </c>
      <c r="G37" s="1335" t="s">
        <v>3186</v>
      </c>
      <c r="H37" s="1335" t="s">
        <v>3182</v>
      </c>
      <c r="I37" s="1335" t="s">
        <v>3183</v>
      </c>
      <c r="J37" s="1232">
        <v>210</v>
      </c>
      <c r="K37" s="1337">
        <v>2</v>
      </c>
      <c r="L37" s="1337">
        <v>2</v>
      </c>
      <c r="M37" s="853"/>
      <c r="N37" s="1345"/>
      <c r="O37" s="1337">
        <v>2</v>
      </c>
      <c r="P37" s="1337">
        <v>2</v>
      </c>
      <c r="Q37" s="1232">
        <v>210</v>
      </c>
      <c r="R37" s="1345" t="s">
        <v>7141</v>
      </c>
      <c r="S37" s="1335" t="s">
        <v>3182</v>
      </c>
      <c r="T37" s="1335" t="s">
        <v>3186</v>
      </c>
      <c r="U37" s="1346" t="s">
        <v>7155</v>
      </c>
      <c r="V37" s="1344">
        <v>2002</v>
      </c>
      <c r="W37" s="1338" t="s">
        <v>7124</v>
      </c>
      <c r="X37" s="2738" t="s">
        <v>7123</v>
      </c>
      <c r="Y37" s="2712" t="s">
        <v>7122</v>
      </c>
      <c r="Z37" s="1345" t="s">
        <v>3205</v>
      </c>
    </row>
    <row r="38" spans="1:31" s="1347" customFormat="1" ht="39.75" customHeight="1">
      <c r="A38" s="1334" t="s">
        <v>3206</v>
      </c>
      <c r="B38" s="1335" t="s">
        <v>3178</v>
      </c>
      <c r="C38" s="1336" t="s">
        <v>3179</v>
      </c>
      <c r="D38" s="1336" t="s">
        <v>3124</v>
      </c>
      <c r="E38" s="1344">
        <v>2002</v>
      </c>
      <c r="F38" s="1335" t="s">
        <v>3207</v>
      </c>
      <c r="G38" s="1335" t="s">
        <v>3186</v>
      </c>
      <c r="H38" s="1335" t="s">
        <v>3182</v>
      </c>
      <c r="I38" s="1335" t="s">
        <v>3183</v>
      </c>
      <c r="J38" s="1232">
        <v>190</v>
      </c>
      <c r="K38" s="1337">
        <v>2</v>
      </c>
      <c r="L38" s="1337">
        <v>2</v>
      </c>
      <c r="M38" s="853"/>
      <c r="N38" s="1345"/>
      <c r="O38" s="1337">
        <v>2</v>
      </c>
      <c r="P38" s="1337">
        <v>2</v>
      </c>
      <c r="Q38" s="1232">
        <v>190</v>
      </c>
      <c r="R38" s="1345" t="s">
        <v>7141</v>
      </c>
      <c r="S38" s="1335" t="s">
        <v>3182</v>
      </c>
      <c r="T38" s="1335" t="s">
        <v>3186</v>
      </c>
      <c r="U38" s="1346" t="s">
        <v>7144</v>
      </c>
      <c r="V38" s="1344">
        <v>2002</v>
      </c>
      <c r="W38" s="1338" t="s">
        <v>7124</v>
      </c>
      <c r="X38" s="2738" t="s">
        <v>7123</v>
      </c>
      <c r="Y38" s="2712" t="s">
        <v>7122</v>
      </c>
      <c r="Z38" s="1345" t="s">
        <v>3208</v>
      </c>
    </row>
    <row r="39" spans="1:31" s="1347" customFormat="1" ht="39.75" customHeight="1">
      <c r="A39" s="1334" t="s">
        <v>3209</v>
      </c>
      <c r="B39" s="1335" t="s">
        <v>3178</v>
      </c>
      <c r="C39" s="1336" t="s">
        <v>3179</v>
      </c>
      <c r="D39" s="1336" t="s">
        <v>3124</v>
      </c>
      <c r="E39" s="1344">
        <v>2002</v>
      </c>
      <c r="F39" s="1335" t="s">
        <v>3210</v>
      </c>
      <c r="G39" s="1335" t="s">
        <v>3186</v>
      </c>
      <c r="H39" s="1335" t="s">
        <v>3182</v>
      </c>
      <c r="I39" s="1335" t="s">
        <v>3183</v>
      </c>
      <c r="J39" s="1232">
        <v>300</v>
      </c>
      <c r="K39" s="1337">
        <v>2</v>
      </c>
      <c r="L39" s="1337">
        <v>2</v>
      </c>
      <c r="M39" s="853"/>
      <c r="N39" s="1345"/>
      <c r="O39" s="1337">
        <v>2</v>
      </c>
      <c r="P39" s="1337">
        <v>2</v>
      </c>
      <c r="Q39" s="1232">
        <v>300</v>
      </c>
      <c r="R39" s="1345" t="s">
        <v>7141</v>
      </c>
      <c r="S39" s="1335" t="s">
        <v>3182</v>
      </c>
      <c r="T39" s="1335" t="s">
        <v>3186</v>
      </c>
      <c r="U39" s="1346" t="s">
        <v>7156</v>
      </c>
      <c r="V39" s="1344">
        <v>2002</v>
      </c>
      <c r="W39" s="1338" t="s">
        <v>7124</v>
      </c>
      <c r="X39" s="2738" t="s">
        <v>7123</v>
      </c>
      <c r="Y39" s="2712" t="s">
        <v>7122</v>
      </c>
      <c r="Z39" s="1345" t="s">
        <v>3211</v>
      </c>
    </row>
    <row r="40" spans="1:31" s="1347" customFormat="1" ht="39.75" customHeight="1">
      <c r="A40" s="1334" t="s">
        <v>3212</v>
      </c>
      <c r="B40" s="1335" t="s">
        <v>3178</v>
      </c>
      <c r="C40" s="1336" t="s">
        <v>3179</v>
      </c>
      <c r="D40" s="1336" t="s">
        <v>3124</v>
      </c>
      <c r="E40" s="1344">
        <v>2002</v>
      </c>
      <c r="F40" s="1335" t="s">
        <v>3213</v>
      </c>
      <c r="G40" s="1335" t="s">
        <v>3186</v>
      </c>
      <c r="H40" s="1335" t="s">
        <v>3182</v>
      </c>
      <c r="I40" s="1335" t="s">
        <v>3183</v>
      </c>
      <c r="J40" s="1232">
        <v>230</v>
      </c>
      <c r="K40" s="1337">
        <v>2</v>
      </c>
      <c r="L40" s="1337">
        <v>2</v>
      </c>
      <c r="M40" s="853"/>
      <c r="N40" s="1345"/>
      <c r="O40" s="1337">
        <v>2</v>
      </c>
      <c r="P40" s="1337">
        <v>2</v>
      </c>
      <c r="Q40" s="1232">
        <v>230</v>
      </c>
      <c r="R40" s="1345" t="s">
        <v>7141</v>
      </c>
      <c r="S40" s="1335" t="s">
        <v>3182</v>
      </c>
      <c r="T40" s="1335" t="s">
        <v>3186</v>
      </c>
      <c r="U40" s="1346" t="s">
        <v>7157</v>
      </c>
      <c r="V40" s="1344">
        <v>2002</v>
      </c>
      <c r="W40" s="1338" t="s">
        <v>7124</v>
      </c>
      <c r="X40" s="2738" t="s">
        <v>7123</v>
      </c>
      <c r="Y40" s="2712" t="s">
        <v>7122</v>
      </c>
      <c r="Z40" s="1345" t="s">
        <v>3214</v>
      </c>
    </row>
    <row r="41" spans="1:31" s="1347" customFormat="1" ht="39.75" customHeight="1">
      <c r="A41" s="1334" t="s">
        <v>3215</v>
      </c>
      <c r="B41" s="1335" t="s">
        <v>3178</v>
      </c>
      <c r="C41" s="1336" t="s">
        <v>3179</v>
      </c>
      <c r="D41" s="1336" t="s">
        <v>3124</v>
      </c>
      <c r="E41" s="1344">
        <v>2002</v>
      </c>
      <c r="F41" s="1335" t="s">
        <v>3216</v>
      </c>
      <c r="G41" s="1335" t="s">
        <v>3186</v>
      </c>
      <c r="H41" s="1335" t="s">
        <v>3182</v>
      </c>
      <c r="I41" s="1335" t="s">
        <v>3183</v>
      </c>
      <c r="J41" s="1232">
        <v>733</v>
      </c>
      <c r="K41" s="1337">
        <v>2</v>
      </c>
      <c r="L41" s="1337">
        <v>2</v>
      </c>
      <c r="M41" s="853"/>
      <c r="N41" s="1345"/>
      <c r="O41" s="1337">
        <v>2</v>
      </c>
      <c r="P41" s="1337">
        <v>2</v>
      </c>
      <c r="Q41" s="1232">
        <v>733</v>
      </c>
      <c r="R41" s="1345" t="s">
        <v>7141</v>
      </c>
      <c r="S41" s="1335" t="s">
        <v>3182</v>
      </c>
      <c r="T41" s="1335" t="s">
        <v>3186</v>
      </c>
      <c r="U41" s="1346" t="s">
        <v>7158</v>
      </c>
      <c r="V41" s="1344">
        <v>2002</v>
      </c>
      <c r="W41" s="1338" t="s">
        <v>7124</v>
      </c>
      <c r="X41" s="2738" t="s">
        <v>7123</v>
      </c>
      <c r="Y41" s="2712" t="s">
        <v>7122</v>
      </c>
      <c r="Z41" s="1345" t="s">
        <v>3217</v>
      </c>
    </row>
    <row r="42" spans="1:31" s="1363" customFormat="1" ht="18" customHeight="1">
      <c r="A42" s="1348" t="s">
        <v>1383</v>
      </c>
      <c r="B42" s="1349"/>
      <c r="C42" s="1350"/>
      <c r="D42" s="1349"/>
      <c r="E42" s="1349"/>
      <c r="F42" s="1349"/>
      <c r="G42" s="1351"/>
      <c r="H42" s="1349"/>
      <c r="I42" s="1349"/>
      <c r="J42" s="1349"/>
      <c r="K42" s="1352"/>
      <c r="L42" s="1353"/>
      <c r="M42" s="1354"/>
      <c r="N42" s="1355"/>
      <c r="O42" s="1356"/>
      <c r="P42" s="1357"/>
      <c r="Q42" s="1356"/>
      <c r="R42" s="1358"/>
      <c r="S42" s="1358"/>
      <c r="T42" s="1359"/>
      <c r="U42" s="2716"/>
      <c r="V42" s="1358"/>
      <c r="W42" s="1358"/>
      <c r="X42" s="1360"/>
      <c r="Y42" s="1361"/>
      <c r="Z42" s="1362" t="s">
        <v>557</v>
      </c>
    </row>
    <row r="43" spans="1:31" s="1366" customFormat="1" ht="15.6">
      <c r="A43" s="1364" t="s">
        <v>3218</v>
      </c>
      <c r="B43" s="1365"/>
      <c r="C43" s="1365"/>
      <c r="D43" s="1365"/>
      <c r="E43" s="1365"/>
      <c r="F43" s="1365"/>
      <c r="M43" s="1367"/>
      <c r="N43" s="1368"/>
      <c r="O43" s="1368"/>
      <c r="P43" s="1368"/>
      <c r="Q43" s="1368"/>
      <c r="R43" s="1369"/>
      <c r="S43" s="1369"/>
      <c r="T43" s="1369"/>
      <c r="U43" s="2717"/>
      <c r="V43" s="1369"/>
      <c r="W43" s="1369"/>
      <c r="X43" s="1369"/>
      <c r="Y43" s="1369"/>
      <c r="Z43" s="1370" t="s">
        <v>3219</v>
      </c>
    </row>
    <row r="44" spans="1:31" s="1366" customFormat="1" ht="18" customHeight="1">
      <c r="A44" s="595" t="s">
        <v>3220</v>
      </c>
      <c r="B44" s="1365"/>
      <c r="C44" s="1365"/>
      <c r="D44" s="1365"/>
      <c r="E44" s="1365"/>
      <c r="F44" s="1365"/>
      <c r="M44" s="1367"/>
      <c r="N44" s="1371"/>
      <c r="R44" s="1365"/>
      <c r="S44" s="1365"/>
      <c r="T44" s="1365"/>
      <c r="U44" s="2717"/>
      <c r="V44" s="1365"/>
      <c r="W44" s="1365"/>
      <c r="X44" s="1365"/>
      <c r="Y44" s="1365"/>
      <c r="Z44" s="1372" t="s">
        <v>3221</v>
      </c>
    </row>
    <row r="45" spans="1:31" s="1366" customFormat="1" ht="18" customHeight="1">
      <c r="A45" s="871" t="s">
        <v>3222</v>
      </c>
      <c r="B45" s="169"/>
      <c r="C45" s="169"/>
      <c r="D45" s="169"/>
      <c r="E45" s="169"/>
      <c r="F45" s="169"/>
      <c r="M45" s="1367"/>
      <c r="N45" s="1371"/>
      <c r="R45" s="1365"/>
      <c r="S45" s="1365"/>
      <c r="T45" s="1365"/>
      <c r="U45" s="2717"/>
      <c r="V45" s="1365"/>
      <c r="W45" s="1365"/>
      <c r="X45" s="1365"/>
      <c r="Y45" s="1365"/>
      <c r="Z45" s="175" t="s">
        <v>3223</v>
      </c>
      <c r="AA45" s="168"/>
      <c r="AB45" s="168"/>
      <c r="AC45" s="168"/>
      <c r="AD45" s="168"/>
      <c r="AE45" s="168"/>
    </row>
    <row r="46" spans="1:31" s="1366" customFormat="1" ht="18" customHeight="1">
      <c r="A46" s="156" t="s">
        <v>3224</v>
      </c>
      <c r="B46" s="1365"/>
      <c r="C46" s="1365"/>
      <c r="D46" s="1365"/>
      <c r="E46" s="1365"/>
      <c r="F46" s="1365"/>
      <c r="M46" s="1367"/>
      <c r="N46" s="1371"/>
      <c r="R46" s="1365"/>
      <c r="S46" s="1365"/>
      <c r="T46" s="1365"/>
      <c r="U46" s="2717"/>
      <c r="V46" s="1365"/>
      <c r="W46" s="1365"/>
      <c r="X46" s="1365"/>
      <c r="Y46" s="1365"/>
      <c r="Z46" s="1373" t="s">
        <v>3225</v>
      </c>
      <c r="AA46" s="1374"/>
      <c r="AB46" s="1374"/>
      <c r="AC46" s="1375"/>
      <c r="AD46" s="1375"/>
      <c r="AE46" s="1375"/>
    </row>
    <row r="47" spans="1:31" s="1366" customFormat="1" ht="18" customHeight="1">
      <c r="A47" s="160" t="s">
        <v>3226</v>
      </c>
      <c r="B47" s="1365"/>
      <c r="C47" s="1365"/>
      <c r="D47" s="1365"/>
      <c r="E47" s="1365"/>
      <c r="F47" s="1365"/>
      <c r="M47" s="1367"/>
      <c r="N47" s="1371"/>
      <c r="R47" s="1365"/>
      <c r="S47" s="1365"/>
      <c r="T47" s="1365"/>
      <c r="U47" s="2717"/>
      <c r="V47" s="1365"/>
      <c r="W47" s="1365"/>
      <c r="X47" s="1365"/>
      <c r="Y47" s="1365"/>
      <c r="Z47" s="1376" t="s">
        <v>3227</v>
      </c>
      <c r="AA47" s="1374"/>
      <c r="AB47" s="1374"/>
      <c r="AC47" s="1375"/>
      <c r="AD47" s="1375"/>
      <c r="AE47" s="1375"/>
    </row>
    <row r="48" spans="1:31" s="1382" customFormat="1" ht="24.75" customHeight="1">
      <c r="A48" s="1377" t="s">
        <v>3228</v>
      </c>
      <c r="B48" s="1378"/>
      <c r="C48" s="1378"/>
      <c r="D48" s="1378"/>
      <c r="E48" s="1378"/>
      <c r="F48" s="1378"/>
      <c r="G48" s="1378"/>
      <c r="H48" s="1378"/>
      <c r="I48" s="1378"/>
      <c r="J48" s="1378"/>
      <c r="K48" s="1378"/>
      <c r="L48" s="1378"/>
      <c r="M48" s="1379"/>
      <c r="N48" s="1380"/>
      <c r="O48" s="1381"/>
      <c r="P48" s="1381"/>
      <c r="Q48" s="1381"/>
      <c r="R48" s="1381"/>
      <c r="S48" s="1381"/>
      <c r="T48" s="1381"/>
      <c r="U48" s="2718"/>
      <c r="V48" s="1381"/>
      <c r="W48" s="1381"/>
      <c r="X48" s="1381"/>
      <c r="Y48" s="1381"/>
      <c r="Z48" s="470" t="s">
        <v>3229</v>
      </c>
    </row>
    <row r="49" spans="1:26" ht="63.75" customHeight="1">
      <c r="A49" s="1331" t="s">
        <v>182</v>
      </c>
      <c r="B49" s="1331" t="s">
        <v>3230</v>
      </c>
      <c r="C49" s="1331" t="s">
        <v>3231</v>
      </c>
      <c r="D49" s="1331" t="s">
        <v>1775</v>
      </c>
      <c r="E49" s="1331" t="s">
        <v>1776</v>
      </c>
      <c r="F49" s="1331" t="s">
        <v>1916</v>
      </c>
      <c r="G49" s="1331" t="s">
        <v>3232</v>
      </c>
      <c r="H49" s="1331" t="s">
        <v>407</v>
      </c>
      <c r="I49" s="1331" t="s">
        <v>1179</v>
      </c>
      <c r="J49" s="1331" t="s">
        <v>409</v>
      </c>
      <c r="K49" s="1331" t="s">
        <v>3233</v>
      </c>
      <c r="L49" s="3109" t="s">
        <v>195</v>
      </c>
      <c r="M49" s="3109"/>
      <c r="N49" s="1383" t="s">
        <v>196</v>
      </c>
      <c r="O49" s="1384" t="s">
        <v>3234</v>
      </c>
      <c r="P49" s="1385" t="s">
        <v>3235</v>
      </c>
      <c r="Q49" s="1385" t="s">
        <v>1183</v>
      </c>
      <c r="R49" s="1385" t="s">
        <v>1184</v>
      </c>
      <c r="S49" s="1385" t="s">
        <v>3236</v>
      </c>
      <c r="T49" s="1385" t="s">
        <v>1781</v>
      </c>
      <c r="U49" s="2656" t="s">
        <v>1921</v>
      </c>
      <c r="V49" s="3110" t="s">
        <v>3237</v>
      </c>
      <c r="W49" s="3110"/>
      <c r="X49" s="3110" t="s">
        <v>3238</v>
      </c>
      <c r="Y49" s="3110"/>
      <c r="Z49" s="1385" t="s">
        <v>577</v>
      </c>
    </row>
    <row r="50" spans="1:26" ht="39.75" customHeight="1">
      <c r="A50" s="1334" t="s">
        <v>3239</v>
      </c>
      <c r="B50" s="1386" t="s">
        <v>3240</v>
      </c>
      <c r="C50" s="1386" t="s">
        <v>3241</v>
      </c>
      <c r="D50" s="1386" t="s">
        <v>3242</v>
      </c>
      <c r="E50" s="1386" t="s">
        <v>3127</v>
      </c>
      <c r="F50" s="1386" t="s">
        <v>3243</v>
      </c>
      <c r="G50" s="1387" t="s">
        <v>3244</v>
      </c>
      <c r="H50" s="1386" t="s">
        <v>3245</v>
      </c>
      <c r="I50" s="1232">
        <v>5300</v>
      </c>
      <c r="J50" s="1232">
        <v>381500</v>
      </c>
      <c r="K50" s="1335">
        <v>1</v>
      </c>
      <c r="L50" s="3111"/>
      <c r="M50" s="3111"/>
      <c r="N50" s="1388"/>
      <c r="O50" s="1335">
        <v>1</v>
      </c>
      <c r="P50" s="1232">
        <v>381500</v>
      </c>
      <c r="Q50" s="1232">
        <v>5300</v>
      </c>
      <c r="R50" s="2670" t="s">
        <v>7165</v>
      </c>
      <c r="S50" s="1338" t="s">
        <v>7164</v>
      </c>
      <c r="T50" s="1386" t="s">
        <v>3127</v>
      </c>
      <c r="U50" s="1386" t="s">
        <v>3242</v>
      </c>
      <c r="V50" s="3099" t="s">
        <v>7159</v>
      </c>
      <c r="W50" s="3100"/>
      <c r="X50" s="3107" t="s">
        <v>7167</v>
      </c>
      <c r="Y50" s="3108"/>
      <c r="Z50" s="1339" t="str">
        <f t="shared" ref="Z50:Z59" si="0">A50</f>
        <v>B-3.2.2.1</v>
      </c>
    </row>
    <row r="51" spans="1:26" ht="39.75" customHeight="1">
      <c r="A51" s="1334" t="s">
        <v>3246</v>
      </c>
      <c r="B51" s="1386" t="s">
        <v>3247</v>
      </c>
      <c r="C51" s="1386" t="s">
        <v>3241</v>
      </c>
      <c r="D51" s="1386" t="s">
        <v>3248</v>
      </c>
      <c r="E51" s="1386" t="s">
        <v>3249</v>
      </c>
      <c r="F51" s="1386" t="s">
        <v>3250</v>
      </c>
      <c r="G51" s="1387" t="s">
        <v>3244</v>
      </c>
      <c r="H51" s="1386" t="s">
        <v>3251</v>
      </c>
      <c r="I51" s="1232">
        <v>3000</v>
      </c>
      <c r="J51" s="1232">
        <v>495000</v>
      </c>
      <c r="K51" s="1335">
        <v>1</v>
      </c>
      <c r="L51" s="3111"/>
      <c r="M51" s="3111"/>
      <c r="N51" s="1388"/>
      <c r="O51" s="1335">
        <v>1</v>
      </c>
      <c r="P51" s="1232">
        <v>495000</v>
      </c>
      <c r="Q51" s="1232">
        <v>3000</v>
      </c>
      <c r="R51" s="2670" t="s">
        <v>7041</v>
      </c>
      <c r="S51" s="1338" t="s">
        <v>7164</v>
      </c>
      <c r="T51" s="1386" t="s">
        <v>7160</v>
      </c>
      <c r="U51" s="1386" t="s">
        <v>7161</v>
      </c>
      <c r="V51" s="3099" t="s">
        <v>7159</v>
      </c>
      <c r="W51" s="3100"/>
      <c r="X51" s="3107" t="s">
        <v>7166</v>
      </c>
      <c r="Y51" s="3108"/>
      <c r="Z51" s="1339" t="str">
        <f t="shared" si="0"/>
        <v>B-3.2.2.2</v>
      </c>
    </row>
    <row r="52" spans="1:26" ht="39.75" customHeight="1">
      <c r="A52" s="1334" t="s">
        <v>3252</v>
      </c>
      <c r="B52" s="1386" t="s">
        <v>7168</v>
      </c>
      <c r="C52" s="1386" t="s">
        <v>3241</v>
      </c>
      <c r="D52" s="1386" t="s">
        <v>3253</v>
      </c>
      <c r="E52" s="1386" t="s">
        <v>3127</v>
      </c>
      <c r="F52" s="1386" t="s">
        <v>3243</v>
      </c>
      <c r="G52" s="1387" t="s">
        <v>3244</v>
      </c>
      <c r="H52" s="1386" t="s">
        <v>611</v>
      </c>
      <c r="I52" s="1232">
        <v>3250</v>
      </c>
      <c r="J52" s="1232">
        <v>38850</v>
      </c>
      <c r="K52" s="1335">
        <v>2</v>
      </c>
      <c r="L52" s="3111"/>
      <c r="M52" s="3111"/>
      <c r="N52" s="1388"/>
      <c r="O52" s="1335">
        <v>2</v>
      </c>
      <c r="P52" s="1232">
        <v>38850</v>
      </c>
      <c r="Q52" s="1232">
        <v>3250</v>
      </c>
      <c r="R52" s="2670" t="s">
        <v>7041</v>
      </c>
      <c r="S52" s="1338" t="s">
        <v>7164</v>
      </c>
      <c r="T52" s="1386" t="s">
        <v>3127</v>
      </c>
      <c r="U52" s="1386" t="s">
        <v>7162</v>
      </c>
      <c r="V52" s="3099" t="s">
        <v>7159</v>
      </c>
      <c r="W52" s="3100"/>
      <c r="X52" s="3107" t="s">
        <v>7169</v>
      </c>
      <c r="Y52" s="3108"/>
      <c r="Z52" s="1339" t="str">
        <f t="shared" si="0"/>
        <v>B-3.2.2.3</v>
      </c>
    </row>
    <row r="53" spans="1:26" ht="39.75" customHeight="1">
      <c r="A53" s="1334" t="s">
        <v>3254</v>
      </c>
      <c r="B53" s="1386" t="s">
        <v>3255</v>
      </c>
      <c r="C53" s="1386" t="s">
        <v>3241</v>
      </c>
      <c r="D53" s="1386"/>
      <c r="E53" s="1386" t="s">
        <v>3127</v>
      </c>
      <c r="F53" s="1386" t="s">
        <v>3256</v>
      </c>
      <c r="G53" s="1387" t="s">
        <v>3244</v>
      </c>
      <c r="H53" s="1386" t="s">
        <v>611</v>
      </c>
      <c r="I53" s="1232">
        <v>1900</v>
      </c>
      <c r="J53" s="1232">
        <v>20400</v>
      </c>
      <c r="K53" s="1335">
        <v>2</v>
      </c>
      <c r="L53" s="3111"/>
      <c r="M53" s="3111"/>
      <c r="N53" s="1388"/>
      <c r="O53" s="1335">
        <v>2</v>
      </c>
      <c r="P53" s="1232">
        <v>20400</v>
      </c>
      <c r="Q53" s="1232">
        <v>1900</v>
      </c>
      <c r="R53" s="2670" t="s">
        <v>7041</v>
      </c>
      <c r="S53" s="1338" t="s">
        <v>7164</v>
      </c>
      <c r="T53" s="1386" t="s">
        <v>3127</v>
      </c>
      <c r="U53" s="1386"/>
      <c r="V53" s="3099" t="s">
        <v>7159</v>
      </c>
      <c r="W53" s="3100"/>
      <c r="X53" s="3107" t="s">
        <v>7170</v>
      </c>
      <c r="Y53" s="3108"/>
      <c r="Z53" s="1339" t="str">
        <f t="shared" si="0"/>
        <v>B-3.2.2.4</v>
      </c>
    </row>
    <row r="54" spans="1:26" ht="39.75" customHeight="1">
      <c r="A54" s="1334" t="s">
        <v>3257</v>
      </c>
      <c r="B54" s="1387" t="s">
        <v>3258</v>
      </c>
      <c r="C54" s="1386" t="s">
        <v>3241</v>
      </c>
      <c r="D54" s="1386" t="s">
        <v>3259</v>
      </c>
      <c r="E54" s="1386" t="s">
        <v>3127</v>
      </c>
      <c r="F54" s="1386" t="s">
        <v>3243</v>
      </c>
      <c r="G54" s="1387" t="s">
        <v>3260</v>
      </c>
      <c r="H54" s="1386" t="s">
        <v>3042</v>
      </c>
      <c r="I54" s="1232">
        <v>12732</v>
      </c>
      <c r="J54" s="1232">
        <v>1523763</v>
      </c>
      <c r="K54" s="1335">
        <v>1</v>
      </c>
      <c r="L54" s="3111"/>
      <c r="M54" s="3111"/>
      <c r="N54" s="1388"/>
      <c r="O54" s="1335">
        <v>1</v>
      </c>
      <c r="P54" s="1232">
        <v>1523763</v>
      </c>
      <c r="Q54" s="1232">
        <v>12732</v>
      </c>
      <c r="R54" s="2670" t="s">
        <v>3043</v>
      </c>
      <c r="S54" s="1338" t="s">
        <v>7164</v>
      </c>
      <c r="T54" s="1386" t="s">
        <v>3127</v>
      </c>
      <c r="U54" s="1386" t="s">
        <v>3259</v>
      </c>
      <c r="V54" s="3099" t="s">
        <v>7159</v>
      </c>
      <c r="W54" s="3100"/>
      <c r="X54" s="3097" t="s">
        <v>7171</v>
      </c>
      <c r="Y54" s="3098"/>
      <c r="Z54" s="1339" t="str">
        <f t="shared" si="0"/>
        <v>B-3.2.2.5</v>
      </c>
    </row>
    <row r="55" spans="1:26" ht="39.75" customHeight="1">
      <c r="A55" s="1334" t="s">
        <v>3261</v>
      </c>
      <c r="B55" s="1387" t="s">
        <v>3262</v>
      </c>
      <c r="C55" s="1386" t="s">
        <v>3241</v>
      </c>
      <c r="D55" s="1386" t="s">
        <v>3159</v>
      </c>
      <c r="E55" s="1386" t="s">
        <v>3127</v>
      </c>
      <c r="F55" s="1386" t="s">
        <v>3243</v>
      </c>
      <c r="G55" s="1387" t="s">
        <v>3260</v>
      </c>
      <c r="H55" s="1386" t="s">
        <v>3042</v>
      </c>
      <c r="I55" s="1232">
        <v>4788</v>
      </c>
      <c r="J55" s="1232">
        <v>600482</v>
      </c>
      <c r="K55" s="1335">
        <v>1</v>
      </c>
      <c r="L55" s="3111"/>
      <c r="M55" s="3111"/>
      <c r="N55" s="1388"/>
      <c r="O55" s="1335">
        <v>1</v>
      </c>
      <c r="P55" s="1232">
        <v>600482</v>
      </c>
      <c r="Q55" s="1232">
        <v>4788</v>
      </c>
      <c r="R55" s="2670" t="s">
        <v>3043</v>
      </c>
      <c r="S55" s="1338" t="s">
        <v>7164</v>
      </c>
      <c r="T55" s="1386" t="s">
        <v>3127</v>
      </c>
      <c r="U55" s="1386" t="s">
        <v>3159</v>
      </c>
      <c r="V55" s="3099" t="s">
        <v>7159</v>
      </c>
      <c r="W55" s="3100"/>
      <c r="X55" s="3097" t="s">
        <v>7172</v>
      </c>
      <c r="Y55" s="3098"/>
      <c r="Z55" s="1339" t="str">
        <f t="shared" si="0"/>
        <v>B-3.2.2.6</v>
      </c>
    </row>
    <row r="56" spans="1:26" ht="39.75" customHeight="1">
      <c r="A56" s="1334" t="s">
        <v>3263</v>
      </c>
      <c r="B56" s="1386" t="s">
        <v>3264</v>
      </c>
      <c r="C56" s="1386" t="s">
        <v>3241</v>
      </c>
      <c r="D56" s="1386" t="s">
        <v>3148</v>
      </c>
      <c r="E56" s="1386" t="s">
        <v>3127</v>
      </c>
      <c r="F56" s="1386" t="s">
        <v>3243</v>
      </c>
      <c r="G56" s="1387" t="s">
        <v>3260</v>
      </c>
      <c r="H56" s="1386" t="s">
        <v>3042</v>
      </c>
      <c r="I56" s="1232">
        <v>143</v>
      </c>
      <c r="J56" s="1232">
        <v>105250</v>
      </c>
      <c r="K56" s="1335">
        <v>1</v>
      </c>
      <c r="L56" s="3111"/>
      <c r="M56" s="3111"/>
      <c r="N56" s="1388"/>
      <c r="O56" s="1335">
        <v>1</v>
      </c>
      <c r="P56" s="1232">
        <v>105250</v>
      </c>
      <c r="Q56" s="1232">
        <v>143</v>
      </c>
      <c r="R56" s="2670" t="s">
        <v>3043</v>
      </c>
      <c r="S56" s="1338" t="s">
        <v>7164</v>
      </c>
      <c r="T56" s="1386" t="s">
        <v>3127</v>
      </c>
      <c r="U56" s="1386" t="s">
        <v>3148</v>
      </c>
      <c r="V56" s="3099" t="s">
        <v>7159</v>
      </c>
      <c r="W56" s="3100"/>
      <c r="X56" s="3107" t="s">
        <v>7173</v>
      </c>
      <c r="Y56" s="3108"/>
      <c r="Z56" s="1339" t="str">
        <f t="shared" si="0"/>
        <v>B-3.2.2.7</v>
      </c>
    </row>
    <row r="57" spans="1:26" ht="39.75" customHeight="1">
      <c r="A57" s="1334" t="s">
        <v>3265</v>
      </c>
      <c r="B57" s="1387" t="s">
        <v>3266</v>
      </c>
      <c r="C57" s="1386" t="s">
        <v>3241</v>
      </c>
      <c r="D57" s="1386" t="s">
        <v>3267</v>
      </c>
      <c r="E57" s="1386" t="s">
        <v>3127</v>
      </c>
      <c r="F57" s="1386" t="s">
        <v>3243</v>
      </c>
      <c r="G57" s="1387" t="s">
        <v>3260</v>
      </c>
      <c r="H57" s="1386" t="s">
        <v>3042</v>
      </c>
      <c r="I57" s="1232">
        <v>1272</v>
      </c>
      <c r="J57" s="1232">
        <v>312263</v>
      </c>
      <c r="K57" s="1335">
        <v>2</v>
      </c>
      <c r="L57" s="3111"/>
      <c r="M57" s="3111"/>
      <c r="N57" s="1388"/>
      <c r="O57" s="1335">
        <v>2</v>
      </c>
      <c r="P57" s="1232">
        <v>312263</v>
      </c>
      <c r="Q57" s="1232">
        <v>1272</v>
      </c>
      <c r="R57" s="2670" t="s">
        <v>3043</v>
      </c>
      <c r="S57" s="1338" t="s">
        <v>7164</v>
      </c>
      <c r="T57" s="1386" t="s">
        <v>3127</v>
      </c>
      <c r="U57" s="1386" t="s">
        <v>3267</v>
      </c>
      <c r="V57" s="3099" t="s">
        <v>7159</v>
      </c>
      <c r="W57" s="3100"/>
      <c r="X57" s="3097" t="s">
        <v>7174</v>
      </c>
      <c r="Y57" s="3098"/>
      <c r="Z57" s="1339" t="str">
        <f t="shared" si="0"/>
        <v>B-3.2.2.8</v>
      </c>
    </row>
    <row r="58" spans="1:26" ht="39.75" customHeight="1">
      <c r="A58" s="1334" t="s">
        <v>3268</v>
      </c>
      <c r="B58" s="1387" t="s">
        <v>3269</v>
      </c>
      <c r="C58" s="1386" t="s">
        <v>3241</v>
      </c>
      <c r="D58" s="1386" t="s">
        <v>3270</v>
      </c>
      <c r="E58" s="1386" t="s">
        <v>3127</v>
      </c>
      <c r="F58" s="1386" t="s">
        <v>3243</v>
      </c>
      <c r="G58" s="1387" t="s">
        <v>3260</v>
      </c>
      <c r="H58" s="1386" t="s">
        <v>3042</v>
      </c>
      <c r="I58" s="1232">
        <v>2440</v>
      </c>
      <c r="J58" s="1232">
        <v>471273</v>
      </c>
      <c r="K58" s="1335">
        <v>2</v>
      </c>
      <c r="L58" s="3111"/>
      <c r="M58" s="3111"/>
      <c r="N58" s="1388"/>
      <c r="O58" s="1335">
        <v>2</v>
      </c>
      <c r="P58" s="1232">
        <v>471273</v>
      </c>
      <c r="Q58" s="1232">
        <v>2440</v>
      </c>
      <c r="R58" s="2670" t="s">
        <v>3043</v>
      </c>
      <c r="S58" s="1338" t="s">
        <v>7164</v>
      </c>
      <c r="T58" s="1386" t="s">
        <v>3127</v>
      </c>
      <c r="U58" s="1386" t="s">
        <v>3270</v>
      </c>
      <c r="V58" s="3099" t="s">
        <v>7159</v>
      </c>
      <c r="W58" s="3100"/>
      <c r="X58" s="3097" t="s">
        <v>7175</v>
      </c>
      <c r="Y58" s="3098"/>
      <c r="Z58" s="1339" t="str">
        <f t="shared" si="0"/>
        <v>B-3.2.2.9</v>
      </c>
    </row>
    <row r="59" spans="1:26" ht="39.75" customHeight="1">
      <c r="A59" s="1334" t="s">
        <v>3271</v>
      </c>
      <c r="B59" s="1387" t="s">
        <v>3272</v>
      </c>
      <c r="C59" s="1386" t="s">
        <v>3241</v>
      </c>
      <c r="D59" s="1386" t="s">
        <v>3148</v>
      </c>
      <c r="E59" s="1386" t="s">
        <v>3127</v>
      </c>
      <c r="F59" s="1386" t="s">
        <v>3243</v>
      </c>
      <c r="G59" s="1387" t="s">
        <v>3260</v>
      </c>
      <c r="H59" s="1386" t="s">
        <v>3042</v>
      </c>
      <c r="I59" s="1232">
        <v>570</v>
      </c>
      <c r="J59" s="1232">
        <v>205372</v>
      </c>
      <c r="K59" s="1335">
        <v>1</v>
      </c>
      <c r="L59" s="3111"/>
      <c r="M59" s="3111"/>
      <c r="N59" s="1388"/>
      <c r="O59" s="1335">
        <v>1</v>
      </c>
      <c r="P59" s="1232">
        <v>205372</v>
      </c>
      <c r="Q59" s="1232">
        <v>570</v>
      </c>
      <c r="R59" s="2670" t="s">
        <v>3043</v>
      </c>
      <c r="S59" s="1338" t="s">
        <v>7164</v>
      </c>
      <c r="T59" s="1386" t="s">
        <v>3127</v>
      </c>
      <c r="U59" s="1386" t="s">
        <v>3148</v>
      </c>
      <c r="V59" s="3099" t="s">
        <v>7159</v>
      </c>
      <c r="W59" s="3100"/>
      <c r="X59" s="3097" t="s">
        <v>7176</v>
      </c>
      <c r="Y59" s="3098"/>
      <c r="Z59" s="1339" t="str">
        <f t="shared" si="0"/>
        <v>B-3.2.2.10</v>
      </c>
    </row>
    <row r="60" spans="1:26" ht="63.75" customHeight="1">
      <c r="A60" s="1331" t="s">
        <v>182</v>
      </c>
      <c r="B60" s="1331" t="s">
        <v>3230</v>
      </c>
      <c r="C60" s="1331" t="s">
        <v>3231</v>
      </c>
      <c r="D60" s="1331" t="s">
        <v>1775</v>
      </c>
      <c r="E60" s="1331" t="s">
        <v>1776</v>
      </c>
      <c r="F60" s="1331" t="s">
        <v>1916</v>
      </c>
      <c r="G60" s="1331" t="s">
        <v>3232</v>
      </c>
      <c r="H60" s="1331" t="s">
        <v>407</v>
      </c>
      <c r="I60" s="1331" t="s">
        <v>1179</v>
      </c>
      <c r="J60" s="1331" t="s">
        <v>409</v>
      </c>
      <c r="K60" s="1331" t="s">
        <v>3233</v>
      </c>
      <c r="L60" s="3109" t="s">
        <v>195</v>
      </c>
      <c r="M60" s="3109"/>
      <c r="N60" s="1383" t="s">
        <v>196</v>
      </c>
      <c r="O60" s="1384" t="s">
        <v>3234</v>
      </c>
      <c r="P60" s="1385" t="s">
        <v>3235</v>
      </c>
      <c r="Q60" s="1385" t="s">
        <v>1183</v>
      </c>
      <c r="R60" s="1385" t="s">
        <v>1184</v>
      </c>
      <c r="S60" s="1385" t="s">
        <v>3236</v>
      </c>
      <c r="T60" s="1385" t="s">
        <v>1781</v>
      </c>
      <c r="U60" s="2656" t="s">
        <v>1921</v>
      </c>
      <c r="V60" s="3110" t="s">
        <v>3237</v>
      </c>
      <c r="W60" s="3110"/>
      <c r="X60" s="3110" t="s">
        <v>3238</v>
      </c>
      <c r="Y60" s="3110"/>
      <c r="Z60" s="1385" t="s">
        <v>577</v>
      </c>
    </row>
    <row r="61" spans="1:26" ht="39.75" customHeight="1">
      <c r="A61" s="1334" t="s">
        <v>3273</v>
      </c>
      <c r="B61" s="1387" t="s">
        <v>3274</v>
      </c>
      <c r="C61" s="1386" t="s">
        <v>3241</v>
      </c>
      <c r="D61" s="1386" t="s">
        <v>3148</v>
      </c>
      <c r="E61" s="1386" t="s">
        <v>3127</v>
      </c>
      <c r="F61" s="1386" t="s">
        <v>3243</v>
      </c>
      <c r="G61" s="1387" t="s">
        <v>3260</v>
      </c>
      <c r="H61" s="1386" t="s">
        <v>3042</v>
      </c>
      <c r="I61" s="1232">
        <v>1088</v>
      </c>
      <c r="J61" s="1232">
        <v>319020</v>
      </c>
      <c r="K61" s="1335">
        <v>1</v>
      </c>
      <c r="L61" s="3111"/>
      <c r="M61" s="3111"/>
      <c r="N61" s="1388"/>
      <c r="O61" s="1335">
        <v>1</v>
      </c>
      <c r="P61" s="1232">
        <v>319020</v>
      </c>
      <c r="Q61" s="1232">
        <v>1088</v>
      </c>
      <c r="R61" s="2670" t="s">
        <v>3043</v>
      </c>
      <c r="S61" s="1387" t="s">
        <v>7163</v>
      </c>
      <c r="T61" s="1386" t="s">
        <v>3127</v>
      </c>
      <c r="U61" s="1386" t="s">
        <v>3148</v>
      </c>
      <c r="V61" s="3099" t="s">
        <v>7159</v>
      </c>
      <c r="W61" s="3100"/>
      <c r="X61" s="3103" t="s">
        <v>7177</v>
      </c>
      <c r="Y61" s="3104"/>
      <c r="Z61" s="1339" t="str">
        <f>A61</f>
        <v>B-3.2.2.11</v>
      </c>
    </row>
    <row r="62" spans="1:26" ht="39.75" customHeight="1">
      <c r="A62" s="1334" t="s">
        <v>3275</v>
      </c>
      <c r="B62" s="1387" t="s">
        <v>3276</v>
      </c>
      <c r="C62" s="1386" t="s">
        <v>3241</v>
      </c>
      <c r="D62" s="1386" t="s">
        <v>3277</v>
      </c>
      <c r="E62" s="1386" t="s">
        <v>3127</v>
      </c>
      <c r="F62" s="1386" t="s">
        <v>3243</v>
      </c>
      <c r="G62" s="1387" t="s">
        <v>3260</v>
      </c>
      <c r="H62" s="1386" t="s">
        <v>3042</v>
      </c>
      <c r="I62" s="1232">
        <v>2648</v>
      </c>
      <c r="J62" s="1232">
        <v>450107</v>
      </c>
      <c r="K62" s="1335">
        <v>2</v>
      </c>
      <c r="L62" s="3111"/>
      <c r="M62" s="3111"/>
      <c r="N62" s="1388"/>
      <c r="O62" s="1335">
        <v>2</v>
      </c>
      <c r="P62" s="1232">
        <v>450107</v>
      </c>
      <c r="Q62" s="1232">
        <v>2648</v>
      </c>
      <c r="R62" s="2670" t="s">
        <v>3043</v>
      </c>
      <c r="S62" s="1387" t="s">
        <v>7163</v>
      </c>
      <c r="T62" s="1386" t="s">
        <v>3127</v>
      </c>
      <c r="U62" s="1386" t="s">
        <v>3277</v>
      </c>
      <c r="V62" s="3099" t="s">
        <v>7159</v>
      </c>
      <c r="W62" s="3100"/>
      <c r="X62" s="3103" t="s">
        <v>7178</v>
      </c>
      <c r="Y62" s="3104"/>
      <c r="Z62" s="1339" t="str">
        <f>A62</f>
        <v>B-3.2.2.12</v>
      </c>
    </row>
    <row r="63" spans="1:26" ht="39.75" customHeight="1">
      <c r="A63" s="1334" t="s">
        <v>3278</v>
      </c>
      <c r="B63" s="1387" t="s">
        <v>3279</v>
      </c>
      <c r="C63" s="1386" t="s">
        <v>3241</v>
      </c>
      <c r="D63" s="1386" t="s">
        <v>3280</v>
      </c>
      <c r="E63" s="1386" t="s">
        <v>3127</v>
      </c>
      <c r="F63" s="1386" t="s">
        <v>3243</v>
      </c>
      <c r="G63" s="1387" t="s">
        <v>3260</v>
      </c>
      <c r="H63" s="1386" t="s">
        <v>3042</v>
      </c>
      <c r="I63" s="1232">
        <v>614</v>
      </c>
      <c r="J63" s="1232">
        <v>141897</v>
      </c>
      <c r="K63" s="1335">
        <v>1</v>
      </c>
      <c r="L63" s="3111"/>
      <c r="M63" s="3111"/>
      <c r="N63" s="1388"/>
      <c r="O63" s="1335">
        <v>1</v>
      </c>
      <c r="P63" s="1232">
        <v>141897</v>
      </c>
      <c r="Q63" s="1232">
        <v>614</v>
      </c>
      <c r="R63" s="2670" t="s">
        <v>3043</v>
      </c>
      <c r="S63" s="1387" t="s">
        <v>7163</v>
      </c>
      <c r="T63" s="1386" t="s">
        <v>3127</v>
      </c>
      <c r="U63" s="1386" t="s">
        <v>3280</v>
      </c>
      <c r="V63" s="3099" t="s">
        <v>7159</v>
      </c>
      <c r="W63" s="3100"/>
      <c r="X63" s="3103" t="s">
        <v>7179</v>
      </c>
      <c r="Y63" s="3104"/>
      <c r="Z63" s="1339" t="str">
        <f>A63</f>
        <v>B-3.2.2.13</v>
      </c>
    </row>
    <row r="64" spans="1:26" ht="39.75" customHeight="1">
      <c r="A64" s="1334" t="s">
        <v>3281</v>
      </c>
      <c r="B64" s="1387" t="s">
        <v>3282</v>
      </c>
      <c r="C64" s="1386" t="s">
        <v>3241</v>
      </c>
      <c r="D64" s="1386" t="s">
        <v>3283</v>
      </c>
      <c r="E64" s="1386" t="s">
        <v>3127</v>
      </c>
      <c r="F64" s="1386" t="s">
        <v>3243</v>
      </c>
      <c r="G64" s="1387" t="s">
        <v>3260</v>
      </c>
      <c r="H64" s="1386" t="s">
        <v>3042</v>
      </c>
      <c r="I64" s="1232">
        <v>7974</v>
      </c>
      <c r="J64" s="1232">
        <v>1725973</v>
      </c>
      <c r="K64" s="1335">
        <v>2</v>
      </c>
      <c r="L64" s="3111"/>
      <c r="M64" s="3111"/>
      <c r="N64" s="1388"/>
      <c r="O64" s="1335">
        <v>2</v>
      </c>
      <c r="P64" s="1232">
        <v>1725973</v>
      </c>
      <c r="Q64" s="1232">
        <v>7974</v>
      </c>
      <c r="R64" s="2670" t="s">
        <v>3043</v>
      </c>
      <c r="S64" s="1387" t="s">
        <v>7163</v>
      </c>
      <c r="T64" s="1386" t="s">
        <v>3127</v>
      </c>
      <c r="U64" s="1386" t="s">
        <v>3283</v>
      </c>
      <c r="V64" s="3099" t="s">
        <v>7159</v>
      </c>
      <c r="W64" s="3100"/>
      <c r="X64" s="3103" t="s">
        <v>7180</v>
      </c>
      <c r="Y64" s="3104"/>
      <c r="Z64" s="1339" t="str">
        <f>A64</f>
        <v>B-3.2.2.14</v>
      </c>
    </row>
    <row r="65" spans="1:26" ht="39.75" customHeight="1">
      <c r="A65" s="1334" t="s">
        <v>3284</v>
      </c>
      <c r="B65" s="1387" t="s">
        <v>3285</v>
      </c>
      <c r="C65" s="1386" t="s">
        <v>3241</v>
      </c>
      <c r="D65" s="1386" t="s">
        <v>3286</v>
      </c>
      <c r="E65" s="1386" t="s">
        <v>3127</v>
      </c>
      <c r="F65" s="1386" t="s">
        <v>3243</v>
      </c>
      <c r="G65" s="1387" t="s">
        <v>3260</v>
      </c>
      <c r="H65" s="1386" t="s">
        <v>3042</v>
      </c>
      <c r="I65" s="1232">
        <v>1445</v>
      </c>
      <c r="J65" s="1232">
        <v>604665</v>
      </c>
      <c r="K65" s="1335">
        <v>1</v>
      </c>
      <c r="L65" s="3111"/>
      <c r="M65" s="3111"/>
      <c r="N65" s="1388"/>
      <c r="O65" s="1335">
        <v>1</v>
      </c>
      <c r="P65" s="1232">
        <v>604665</v>
      </c>
      <c r="Q65" s="1232">
        <v>1445</v>
      </c>
      <c r="R65" s="2670" t="s">
        <v>3043</v>
      </c>
      <c r="S65" s="1387" t="s">
        <v>7163</v>
      </c>
      <c r="T65" s="1386" t="s">
        <v>3127</v>
      </c>
      <c r="U65" s="1386" t="s">
        <v>3286</v>
      </c>
      <c r="V65" s="3099" t="s">
        <v>7159</v>
      </c>
      <c r="W65" s="3100"/>
      <c r="X65" s="3103" t="s">
        <v>7181</v>
      </c>
      <c r="Y65" s="3104"/>
      <c r="Z65" s="1339" t="str">
        <f>A65</f>
        <v>B-3.2.2.15</v>
      </c>
    </row>
    <row r="66" spans="1:26" ht="39.75" customHeight="1">
      <c r="A66" s="1334" t="s">
        <v>3287</v>
      </c>
      <c r="B66" s="1387" t="s">
        <v>3288</v>
      </c>
      <c r="C66" s="1386" t="s">
        <v>3241</v>
      </c>
      <c r="D66" s="1386" t="s">
        <v>3148</v>
      </c>
      <c r="E66" s="1386" t="s">
        <v>3127</v>
      </c>
      <c r="F66" s="1386" t="s">
        <v>3243</v>
      </c>
      <c r="G66" s="1387" t="s">
        <v>3260</v>
      </c>
      <c r="H66" s="1386" t="s">
        <v>3042</v>
      </c>
      <c r="I66" s="1232">
        <v>473</v>
      </c>
      <c r="J66" s="1232">
        <v>48227</v>
      </c>
      <c r="K66" s="1335">
        <v>2</v>
      </c>
      <c r="L66" s="1389"/>
      <c r="M66" s="1390"/>
      <c r="N66" s="1388"/>
      <c r="O66" s="1335">
        <v>2</v>
      </c>
      <c r="P66" s="1232">
        <v>48227</v>
      </c>
      <c r="Q66" s="1232">
        <v>473</v>
      </c>
      <c r="R66" s="2670" t="s">
        <v>3043</v>
      </c>
      <c r="S66" s="1387" t="s">
        <v>7163</v>
      </c>
      <c r="T66" s="1386" t="s">
        <v>3127</v>
      </c>
      <c r="U66" s="1386" t="s">
        <v>3148</v>
      </c>
      <c r="V66" s="3099" t="s">
        <v>7159</v>
      </c>
      <c r="W66" s="3100"/>
      <c r="X66" s="3101" t="s">
        <v>7182</v>
      </c>
      <c r="Y66" s="3102"/>
      <c r="Z66" s="1339"/>
    </row>
    <row r="67" spans="1:26" ht="39.75" customHeight="1">
      <c r="A67" s="1334" t="s">
        <v>3289</v>
      </c>
      <c r="B67" s="1387" t="s">
        <v>7183</v>
      </c>
      <c r="C67" s="1386" t="s">
        <v>3241</v>
      </c>
      <c r="D67" s="1386" t="s">
        <v>3290</v>
      </c>
      <c r="E67" s="1386" t="s">
        <v>3127</v>
      </c>
      <c r="F67" s="1386" t="s">
        <v>3243</v>
      </c>
      <c r="G67" s="1387" t="s">
        <v>3260</v>
      </c>
      <c r="H67" s="1386" t="s">
        <v>3042</v>
      </c>
      <c r="I67" s="1232">
        <v>6880</v>
      </c>
      <c r="J67" s="1232">
        <v>1694841</v>
      </c>
      <c r="K67" s="1335">
        <v>2</v>
      </c>
      <c r="L67" s="1389"/>
      <c r="M67" s="1390"/>
      <c r="N67" s="1388"/>
      <c r="O67" s="1335">
        <v>2</v>
      </c>
      <c r="P67" s="1232">
        <v>1694841</v>
      </c>
      <c r="Q67" s="1232">
        <v>6880</v>
      </c>
      <c r="R67" s="2670" t="s">
        <v>3043</v>
      </c>
      <c r="S67" s="1387" t="s">
        <v>7163</v>
      </c>
      <c r="T67" s="1386" t="s">
        <v>3127</v>
      </c>
      <c r="U67" s="1386" t="s">
        <v>3290</v>
      </c>
      <c r="V67" s="3099" t="s">
        <v>7159</v>
      </c>
      <c r="W67" s="3100"/>
      <c r="X67" s="3101" t="s">
        <v>7184</v>
      </c>
      <c r="Y67" s="3102"/>
      <c r="Z67" s="1339"/>
    </row>
    <row r="68" spans="1:26" ht="39.75" customHeight="1">
      <c r="A68" s="1334" t="s">
        <v>3291</v>
      </c>
      <c r="B68" s="1387" t="s">
        <v>3292</v>
      </c>
      <c r="C68" s="1386" t="s">
        <v>3241</v>
      </c>
      <c r="D68" s="1386" t="s">
        <v>3148</v>
      </c>
      <c r="E68" s="1386" t="s">
        <v>3127</v>
      </c>
      <c r="F68" s="1386" t="s">
        <v>3243</v>
      </c>
      <c r="G68" s="1387" t="s">
        <v>3260</v>
      </c>
      <c r="H68" s="1386" t="s">
        <v>3042</v>
      </c>
      <c r="I68" s="1232">
        <v>252</v>
      </c>
      <c r="J68" s="1232">
        <v>300664</v>
      </c>
      <c r="K68" s="1335">
        <v>2</v>
      </c>
      <c r="L68" s="1389"/>
      <c r="M68" s="1390"/>
      <c r="N68" s="1388"/>
      <c r="O68" s="1335">
        <v>2</v>
      </c>
      <c r="P68" s="1232">
        <v>300664</v>
      </c>
      <c r="Q68" s="1232">
        <v>252</v>
      </c>
      <c r="R68" s="2670" t="s">
        <v>3043</v>
      </c>
      <c r="S68" s="1387" t="s">
        <v>7163</v>
      </c>
      <c r="T68" s="1386" t="s">
        <v>3127</v>
      </c>
      <c r="U68" s="1386" t="s">
        <v>3148</v>
      </c>
      <c r="V68" s="3099" t="s">
        <v>7159</v>
      </c>
      <c r="W68" s="3100"/>
      <c r="X68" s="3103" t="s">
        <v>7185</v>
      </c>
      <c r="Y68" s="3104"/>
      <c r="Z68" s="1339"/>
    </row>
    <row r="69" spans="1:26" ht="39.75" customHeight="1">
      <c r="A69" s="1334" t="s">
        <v>3293</v>
      </c>
      <c r="B69" s="1387" t="s">
        <v>3294</v>
      </c>
      <c r="C69" s="1386" t="s">
        <v>3241</v>
      </c>
      <c r="D69" s="1386" t="s">
        <v>3186</v>
      </c>
      <c r="E69" s="1386" t="s">
        <v>3127</v>
      </c>
      <c r="F69" s="1386" t="s">
        <v>3243</v>
      </c>
      <c r="G69" s="1387" t="s">
        <v>3260</v>
      </c>
      <c r="H69" s="1386" t="s">
        <v>3042</v>
      </c>
      <c r="I69" s="1232">
        <v>350</v>
      </c>
      <c r="J69" s="1232">
        <v>35686</v>
      </c>
      <c r="K69" s="1335">
        <v>1</v>
      </c>
      <c r="L69" s="1389"/>
      <c r="M69" s="1390"/>
      <c r="N69" s="1388"/>
      <c r="O69" s="1335">
        <v>1</v>
      </c>
      <c r="P69" s="1232">
        <v>35686</v>
      </c>
      <c r="Q69" s="1232">
        <v>350</v>
      </c>
      <c r="R69" s="2670" t="s">
        <v>3043</v>
      </c>
      <c r="S69" s="1387" t="s">
        <v>7163</v>
      </c>
      <c r="T69" s="1386" t="s">
        <v>3127</v>
      </c>
      <c r="U69" s="1386" t="s">
        <v>3186</v>
      </c>
      <c r="V69" s="3099" t="s">
        <v>7159</v>
      </c>
      <c r="W69" s="3100"/>
      <c r="X69" s="3103" t="s">
        <v>7186</v>
      </c>
      <c r="Y69" s="3104"/>
      <c r="Z69" s="1339"/>
    </row>
    <row r="70" spans="1:26" ht="48" customHeight="1">
      <c r="A70" s="1334" t="s">
        <v>3295</v>
      </c>
      <c r="B70" s="1387" t="s">
        <v>3296</v>
      </c>
      <c r="C70" s="1386" t="s">
        <v>3241</v>
      </c>
      <c r="D70" s="1386" t="s">
        <v>3186</v>
      </c>
      <c r="E70" s="1386" t="s">
        <v>3127</v>
      </c>
      <c r="F70" s="1386" t="s">
        <v>3243</v>
      </c>
      <c r="G70" s="1387" t="s">
        <v>3260</v>
      </c>
      <c r="H70" s="1386" t="s">
        <v>3042</v>
      </c>
      <c r="I70" s="1232">
        <v>1707</v>
      </c>
      <c r="J70" s="1232">
        <v>174114</v>
      </c>
      <c r="K70" s="1344">
        <v>2</v>
      </c>
      <c r="L70" s="1389"/>
      <c r="M70" s="1390"/>
      <c r="N70" s="1388"/>
      <c r="O70" s="1344">
        <v>2</v>
      </c>
      <c r="P70" s="1232">
        <v>174114</v>
      </c>
      <c r="Q70" s="1232">
        <v>1707</v>
      </c>
      <c r="R70" s="2670" t="s">
        <v>3043</v>
      </c>
      <c r="S70" s="1387" t="s">
        <v>7163</v>
      </c>
      <c r="T70" s="1386" t="s">
        <v>3127</v>
      </c>
      <c r="U70" s="1386" t="s">
        <v>3186</v>
      </c>
      <c r="V70" s="3099" t="s">
        <v>7159</v>
      </c>
      <c r="W70" s="3100"/>
      <c r="X70" s="3105" t="s">
        <v>7187</v>
      </c>
      <c r="Y70" s="3106"/>
      <c r="Z70" s="1339"/>
    </row>
    <row r="71" spans="1:26" ht="39.75" customHeight="1">
      <c r="A71" s="1334" t="s">
        <v>3297</v>
      </c>
      <c r="B71" s="1387" t="s">
        <v>3298</v>
      </c>
      <c r="C71" s="1386" t="s">
        <v>3241</v>
      </c>
      <c r="D71" s="1386" t="s">
        <v>3186</v>
      </c>
      <c r="E71" s="1386" t="s">
        <v>3127</v>
      </c>
      <c r="F71" s="1386" t="s">
        <v>3243</v>
      </c>
      <c r="G71" s="1387" t="s">
        <v>3260</v>
      </c>
      <c r="H71" s="1386" t="s">
        <v>3042</v>
      </c>
      <c r="I71" s="1294"/>
      <c r="J71" s="1294">
        <v>360500</v>
      </c>
      <c r="K71" s="1344">
        <v>2</v>
      </c>
      <c r="L71" s="1389"/>
      <c r="M71" s="1390"/>
      <c r="N71" s="1388"/>
      <c r="O71" s="1344">
        <v>2</v>
      </c>
      <c r="P71" s="1294">
        <v>360500</v>
      </c>
      <c r="Q71" s="1294"/>
      <c r="R71" s="2670" t="s">
        <v>3043</v>
      </c>
      <c r="S71" s="1387" t="s">
        <v>7163</v>
      </c>
      <c r="T71" s="1386" t="s">
        <v>3127</v>
      </c>
      <c r="U71" s="1386" t="s">
        <v>3186</v>
      </c>
      <c r="V71" s="3099" t="s">
        <v>7159</v>
      </c>
      <c r="W71" s="3100"/>
      <c r="X71" s="3101" t="s">
        <v>7188</v>
      </c>
      <c r="Y71" s="3102"/>
      <c r="Z71" s="1339"/>
    </row>
    <row r="72" spans="1:26" ht="39.75" customHeight="1">
      <c r="A72" s="1334" t="s">
        <v>3299</v>
      </c>
      <c r="B72" s="1387" t="s">
        <v>3300</v>
      </c>
      <c r="C72" s="1386" t="s">
        <v>3241</v>
      </c>
      <c r="D72" s="1386" t="s">
        <v>3186</v>
      </c>
      <c r="E72" s="1386" t="s">
        <v>3127</v>
      </c>
      <c r="F72" s="1386" t="s">
        <v>3243</v>
      </c>
      <c r="G72" s="1387" t="s">
        <v>3260</v>
      </c>
      <c r="H72" s="1386" t="s">
        <v>3042</v>
      </c>
      <c r="I72" s="1294"/>
      <c r="J72" s="1294">
        <v>300000</v>
      </c>
      <c r="K72" s="1344">
        <v>2</v>
      </c>
      <c r="L72" s="1389"/>
      <c r="M72" s="1390"/>
      <c r="N72" s="1388"/>
      <c r="O72" s="1344">
        <v>2</v>
      </c>
      <c r="P72" s="1294">
        <v>300000</v>
      </c>
      <c r="Q72" s="1294"/>
      <c r="R72" s="2670" t="s">
        <v>3043</v>
      </c>
      <c r="S72" s="1387" t="s">
        <v>7163</v>
      </c>
      <c r="T72" s="1386" t="s">
        <v>3127</v>
      </c>
      <c r="U72" s="1386" t="s">
        <v>3186</v>
      </c>
      <c r="V72" s="3099" t="s">
        <v>7159</v>
      </c>
      <c r="W72" s="3100"/>
      <c r="X72" s="3101" t="s">
        <v>7189</v>
      </c>
      <c r="Y72" s="3102"/>
      <c r="Z72" s="1339"/>
    </row>
    <row r="73" spans="1:26" ht="39.75" customHeight="1">
      <c r="A73" s="1334" t="s">
        <v>3301</v>
      </c>
      <c r="B73" s="1387" t="s">
        <v>3302</v>
      </c>
      <c r="C73" s="1386" t="s">
        <v>3241</v>
      </c>
      <c r="D73" s="1386" t="s">
        <v>3186</v>
      </c>
      <c r="E73" s="1386" t="s">
        <v>3127</v>
      </c>
      <c r="F73" s="1386" t="s">
        <v>3243</v>
      </c>
      <c r="G73" s="1387" t="s">
        <v>3260</v>
      </c>
      <c r="H73" s="1386" t="s">
        <v>3042</v>
      </c>
      <c r="I73" s="1294"/>
      <c r="J73" s="1294">
        <v>95025</v>
      </c>
      <c r="K73" s="1344">
        <v>1</v>
      </c>
      <c r="L73" s="1389"/>
      <c r="M73" s="1390"/>
      <c r="N73" s="1388"/>
      <c r="O73" s="1344">
        <v>1</v>
      </c>
      <c r="P73" s="1294">
        <v>95025</v>
      </c>
      <c r="Q73" s="1294"/>
      <c r="R73" s="2670" t="s">
        <v>3043</v>
      </c>
      <c r="S73" s="1387" t="s">
        <v>7163</v>
      </c>
      <c r="T73" s="1386" t="s">
        <v>3127</v>
      </c>
      <c r="U73" s="1386" t="s">
        <v>3186</v>
      </c>
      <c r="V73" s="3099" t="s">
        <v>7159</v>
      </c>
      <c r="W73" s="3100"/>
      <c r="X73" s="3101" t="s">
        <v>7190</v>
      </c>
      <c r="Y73" s="3102"/>
      <c r="Z73" s="1339"/>
    </row>
    <row r="74" spans="1:26" ht="39.75" customHeight="1">
      <c r="A74" s="1334" t="s">
        <v>3303</v>
      </c>
      <c r="B74" s="1387" t="s">
        <v>3304</v>
      </c>
      <c r="C74" s="1386" t="s">
        <v>3241</v>
      </c>
      <c r="D74" s="1386" t="s">
        <v>3186</v>
      </c>
      <c r="E74" s="1386" t="s">
        <v>3127</v>
      </c>
      <c r="F74" s="1386" t="s">
        <v>3243</v>
      </c>
      <c r="G74" s="1387" t="s">
        <v>3260</v>
      </c>
      <c r="H74" s="1386" t="s">
        <v>3042</v>
      </c>
      <c r="I74" s="1294"/>
      <c r="J74" s="1294">
        <v>250000</v>
      </c>
      <c r="K74" s="1344">
        <v>1</v>
      </c>
      <c r="L74" s="1389"/>
      <c r="M74" s="1390"/>
      <c r="N74" s="1388"/>
      <c r="O74" s="1344">
        <v>1</v>
      </c>
      <c r="P74" s="1294">
        <v>250000</v>
      </c>
      <c r="Q74" s="1294"/>
      <c r="R74" s="2670" t="s">
        <v>3043</v>
      </c>
      <c r="S74" s="1387" t="s">
        <v>7163</v>
      </c>
      <c r="T74" s="1386" t="s">
        <v>3127</v>
      </c>
      <c r="U74" s="1386" t="s">
        <v>3186</v>
      </c>
      <c r="V74" s="3099" t="s">
        <v>7159</v>
      </c>
      <c r="W74" s="3100"/>
      <c r="X74" s="3101" t="s">
        <v>7191</v>
      </c>
      <c r="Y74" s="3102"/>
      <c r="Z74" s="1339"/>
    </row>
    <row r="75" spans="1:26" ht="39.75" customHeight="1">
      <c r="A75" s="1334" t="s">
        <v>3305</v>
      </c>
      <c r="B75" s="1387" t="s">
        <v>3306</v>
      </c>
      <c r="C75" s="1386" t="s">
        <v>3241</v>
      </c>
      <c r="D75" s="1386" t="s">
        <v>3270</v>
      </c>
      <c r="E75" s="1386" t="s">
        <v>3127</v>
      </c>
      <c r="F75" s="1386" t="s">
        <v>3243</v>
      </c>
      <c r="G75" s="1387" t="s">
        <v>3260</v>
      </c>
      <c r="H75" s="1386" t="s">
        <v>3042</v>
      </c>
      <c r="I75" s="1294">
        <v>4314</v>
      </c>
      <c r="J75" s="1232">
        <v>490850</v>
      </c>
      <c r="K75" s="1344">
        <v>1</v>
      </c>
      <c r="L75" s="1389"/>
      <c r="M75" s="1390"/>
      <c r="N75" s="1388"/>
      <c r="O75" s="1344">
        <v>1</v>
      </c>
      <c r="P75" s="1232">
        <v>490850</v>
      </c>
      <c r="Q75" s="1294">
        <v>4314</v>
      </c>
      <c r="R75" s="2670" t="s">
        <v>3043</v>
      </c>
      <c r="S75" s="1387" t="s">
        <v>7163</v>
      </c>
      <c r="T75" s="1386" t="s">
        <v>3127</v>
      </c>
      <c r="U75" s="1386" t="s">
        <v>3270</v>
      </c>
      <c r="V75" s="3099" t="s">
        <v>7159</v>
      </c>
      <c r="W75" s="3100"/>
      <c r="X75" s="3101" t="s">
        <v>7192</v>
      </c>
      <c r="Y75" s="3102"/>
      <c r="Z75" s="1339"/>
    </row>
    <row r="76" spans="1:26" ht="39.75" customHeight="1">
      <c r="A76" s="1334" t="s">
        <v>3307</v>
      </c>
      <c r="B76" s="1387" t="s">
        <v>3308</v>
      </c>
      <c r="C76" s="1386" t="s">
        <v>3241</v>
      </c>
      <c r="D76" s="1386" t="s">
        <v>3186</v>
      </c>
      <c r="E76" s="1386" t="s">
        <v>3127</v>
      </c>
      <c r="F76" s="1386" t="s">
        <v>3243</v>
      </c>
      <c r="G76" s="1387" t="s">
        <v>3260</v>
      </c>
      <c r="H76" s="1386" t="s">
        <v>3042</v>
      </c>
      <c r="I76" s="1294"/>
      <c r="J76" s="1232">
        <v>274336</v>
      </c>
      <c r="K76" s="1344">
        <v>2</v>
      </c>
      <c r="L76" s="1389"/>
      <c r="M76" s="1390"/>
      <c r="N76" s="1388"/>
      <c r="O76" s="1344">
        <v>2</v>
      </c>
      <c r="P76" s="1232">
        <v>274336</v>
      </c>
      <c r="Q76" s="1294"/>
      <c r="R76" s="2670" t="s">
        <v>3043</v>
      </c>
      <c r="S76" s="1387" t="s">
        <v>7163</v>
      </c>
      <c r="T76" s="1386" t="s">
        <v>3127</v>
      </c>
      <c r="U76" s="1386" t="s">
        <v>3186</v>
      </c>
      <c r="V76" s="3099" t="s">
        <v>7159</v>
      </c>
      <c r="W76" s="3100"/>
      <c r="X76" s="3099" t="s">
        <v>7193</v>
      </c>
      <c r="Y76" s="3100"/>
      <c r="Z76" s="1339"/>
    </row>
    <row r="77" spans="1:26" ht="39.75" customHeight="1">
      <c r="A77" s="1391" t="s">
        <v>3309</v>
      </c>
      <c r="B77" s="1387" t="s">
        <v>3310</v>
      </c>
      <c r="C77" s="1386" t="s">
        <v>304</v>
      </c>
      <c r="D77" s="1386" t="s">
        <v>3270</v>
      </c>
      <c r="E77" s="1386" t="s">
        <v>3127</v>
      </c>
      <c r="F77" s="1386" t="s">
        <v>3243</v>
      </c>
      <c r="G77" s="1387" t="s">
        <v>3260</v>
      </c>
      <c r="H77" s="1386" t="s">
        <v>3042</v>
      </c>
      <c r="I77" s="1294">
        <v>4848</v>
      </c>
      <c r="J77" s="1232">
        <v>958452</v>
      </c>
      <c r="K77" s="1344">
        <v>1</v>
      </c>
      <c r="L77" s="1392"/>
      <c r="M77" s="1390"/>
      <c r="N77" s="1388"/>
      <c r="O77" s="1344">
        <v>1</v>
      </c>
      <c r="P77" s="1232">
        <v>958452</v>
      </c>
      <c r="Q77" s="1294">
        <v>4848</v>
      </c>
      <c r="R77" s="2670" t="s">
        <v>3043</v>
      </c>
      <c r="S77" s="1387" t="s">
        <v>7163</v>
      </c>
      <c r="T77" s="1386" t="s">
        <v>3127</v>
      </c>
      <c r="U77" s="1386" t="s">
        <v>3270</v>
      </c>
      <c r="V77" s="3099" t="s">
        <v>7159</v>
      </c>
      <c r="W77" s="3100"/>
      <c r="X77" s="3112" t="s">
        <v>7194</v>
      </c>
      <c r="Y77" s="3113"/>
      <c r="Z77" s="1339"/>
    </row>
    <row r="78" spans="1:26" ht="39.75" customHeight="1">
      <c r="A78" s="1391" t="s">
        <v>3311</v>
      </c>
      <c r="B78" s="1387" t="s">
        <v>3312</v>
      </c>
      <c r="C78" s="1386" t="s">
        <v>304</v>
      </c>
      <c r="D78" s="1386" t="s">
        <v>3313</v>
      </c>
      <c r="E78" s="1386" t="s">
        <v>3127</v>
      </c>
      <c r="F78" s="1386" t="s">
        <v>3243</v>
      </c>
      <c r="G78" s="1387" t="s">
        <v>3260</v>
      </c>
      <c r="H78" s="1386" t="s">
        <v>3042</v>
      </c>
      <c r="I78" s="1294">
        <v>3084</v>
      </c>
      <c r="J78" s="1232">
        <v>592440</v>
      </c>
      <c r="K78" s="1344">
        <v>1</v>
      </c>
      <c r="L78" s="1392"/>
      <c r="M78" s="1390"/>
      <c r="N78" s="1388"/>
      <c r="O78" s="1344">
        <v>1</v>
      </c>
      <c r="P78" s="1232">
        <v>592440</v>
      </c>
      <c r="Q78" s="1294">
        <v>3084</v>
      </c>
      <c r="R78" s="2670" t="s">
        <v>3043</v>
      </c>
      <c r="S78" s="1387" t="s">
        <v>7163</v>
      </c>
      <c r="T78" s="1386" t="s">
        <v>3127</v>
      </c>
      <c r="U78" s="1386" t="s">
        <v>3313</v>
      </c>
      <c r="V78" s="3099" t="s">
        <v>7159</v>
      </c>
      <c r="W78" s="3100"/>
      <c r="X78" s="3112" t="s">
        <v>7195</v>
      </c>
      <c r="Y78" s="3113"/>
      <c r="Z78" s="1339"/>
    </row>
    <row r="79" spans="1:26" ht="39.75" customHeight="1">
      <c r="A79" s="1334" t="s">
        <v>3314</v>
      </c>
      <c r="B79" s="1387" t="s">
        <v>3315</v>
      </c>
      <c r="C79" s="1386" t="s">
        <v>3316</v>
      </c>
      <c r="D79" s="1386" t="s">
        <v>3186</v>
      </c>
      <c r="E79" s="1386" t="s">
        <v>3127</v>
      </c>
      <c r="F79" s="1386" t="s">
        <v>3243</v>
      </c>
      <c r="G79" s="1387" t="s">
        <v>3260</v>
      </c>
      <c r="H79" s="1386" t="s">
        <v>3042</v>
      </c>
      <c r="I79" s="1294"/>
      <c r="J79" s="1294">
        <v>718681</v>
      </c>
      <c r="K79" s="1344">
        <v>2</v>
      </c>
      <c r="L79" s="1389"/>
      <c r="M79" s="1390"/>
      <c r="N79" s="1388"/>
      <c r="O79" s="1344">
        <v>2</v>
      </c>
      <c r="P79" s="1294">
        <v>718681</v>
      </c>
      <c r="Q79" s="1294"/>
      <c r="R79" s="2670" t="s">
        <v>3043</v>
      </c>
      <c r="S79" s="1387" t="s">
        <v>7163</v>
      </c>
      <c r="T79" s="1386" t="s">
        <v>3127</v>
      </c>
      <c r="U79" s="1386" t="s">
        <v>3186</v>
      </c>
      <c r="V79" s="3099" t="s">
        <v>7159</v>
      </c>
      <c r="W79" s="3100"/>
      <c r="X79" s="3112" t="s">
        <v>7196</v>
      </c>
      <c r="Y79" s="3113"/>
      <c r="Z79" s="1339"/>
    </row>
    <row r="80" spans="1:26" s="1393" customFormat="1" ht="18" customHeight="1">
      <c r="A80" s="690" t="s">
        <v>1383</v>
      </c>
      <c r="B80" s="690"/>
      <c r="C80" s="690"/>
      <c r="D80" s="690"/>
      <c r="E80" s="690"/>
      <c r="F80" s="690"/>
      <c r="G80" s="690"/>
      <c r="H80" s="690"/>
      <c r="I80" s="690"/>
      <c r="J80" s="690"/>
      <c r="K80" s="690"/>
      <c r="L80" s="690"/>
      <c r="M80" s="690"/>
      <c r="N80" s="690"/>
      <c r="O80" s="690"/>
      <c r="P80" s="690"/>
      <c r="Q80" s="690"/>
      <c r="R80" s="690"/>
      <c r="S80" s="690"/>
      <c r="T80" s="690"/>
      <c r="U80" s="2719"/>
      <c r="V80" s="690"/>
      <c r="W80" s="690"/>
      <c r="X80" s="690"/>
      <c r="Y80" s="690"/>
      <c r="Z80" s="690" t="s">
        <v>557</v>
      </c>
    </row>
    <row r="81" spans="1:26" s="1363" customFormat="1" ht="25.5" customHeight="1">
      <c r="A81" s="3114" t="s">
        <v>3317</v>
      </c>
      <c r="B81" s="3114"/>
      <c r="C81" s="3114"/>
      <c r="D81" s="3114"/>
      <c r="E81" s="3114"/>
      <c r="F81" s="3114"/>
      <c r="G81" s="3114"/>
      <c r="H81" s="3114"/>
      <c r="I81" s="3114"/>
      <c r="J81" s="3114"/>
      <c r="K81" s="3114"/>
      <c r="L81" s="3114"/>
      <c r="M81" s="3114"/>
      <c r="N81" s="3115" t="s">
        <v>3318</v>
      </c>
      <c r="O81" s="3115"/>
      <c r="P81" s="3115"/>
      <c r="Q81" s="3115"/>
      <c r="R81" s="3115"/>
      <c r="S81" s="3115"/>
      <c r="T81" s="3115"/>
      <c r="U81" s="3115"/>
      <c r="V81" s="3115"/>
      <c r="W81" s="3115"/>
      <c r="X81" s="3115"/>
      <c r="Y81" s="3115"/>
      <c r="Z81" s="3115"/>
    </row>
    <row r="82" spans="1:26" s="1363" customFormat="1" ht="18" customHeight="1">
      <c r="A82" s="624" t="s">
        <v>3319</v>
      </c>
      <c r="B82" s="1394"/>
      <c r="C82" s="1394"/>
      <c r="D82" s="1394"/>
      <c r="E82" s="1394"/>
      <c r="F82" s="1394"/>
      <c r="G82" s="1394"/>
      <c r="H82" s="1394"/>
      <c r="I82" s="1395"/>
      <c r="J82" s="1396"/>
      <c r="K82" s="1396"/>
      <c r="L82" s="1396"/>
      <c r="M82" s="1394"/>
      <c r="N82" s="1394"/>
      <c r="O82" s="1394"/>
      <c r="P82" s="1394"/>
      <c r="Q82" s="1394"/>
      <c r="R82" s="1394"/>
      <c r="S82" s="1394"/>
      <c r="T82" s="1394"/>
      <c r="U82" s="1350"/>
      <c r="V82" s="1396"/>
      <c r="W82" s="1396"/>
      <c r="X82" s="1396"/>
      <c r="Y82" s="1396"/>
      <c r="Z82" s="1139" t="s">
        <v>3320</v>
      </c>
    </row>
  </sheetData>
  <mergeCells count="90">
    <mergeCell ref="X79:Y79"/>
    <mergeCell ref="A81:M81"/>
    <mergeCell ref="N81:Z81"/>
    <mergeCell ref="V76:W76"/>
    <mergeCell ref="V77:W77"/>
    <mergeCell ref="V78:W78"/>
    <mergeCell ref="V79:W79"/>
    <mergeCell ref="X76:Y76"/>
    <mergeCell ref="X77:Y77"/>
    <mergeCell ref="X78:Y78"/>
    <mergeCell ref="V67:W67"/>
    <mergeCell ref="V68:W68"/>
    <mergeCell ref="V69:W69"/>
    <mergeCell ref="V70:W70"/>
    <mergeCell ref="V73:W73"/>
    <mergeCell ref="V74:W74"/>
    <mergeCell ref="V75:W75"/>
    <mergeCell ref="X73:Y73"/>
    <mergeCell ref="X74:Y74"/>
    <mergeCell ref="X75:Y75"/>
    <mergeCell ref="V72:W72"/>
    <mergeCell ref="L58:M58"/>
    <mergeCell ref="L59:M59"/>
    <mergeCell ref="L60:M60"/>
    <mergeCell ref="V60:W60"/>
    <mergeCell ref="V62:W62"/>
    <mergeCell ref="V63:W63"/>
    <mergeCell ref="V64:W64"/>
    <mergeCell ref="V65:W65"/>
    <mergeCell ref="V66:W66"/>
    <mergeCell ref="L61:M61"/>
    <mergeCell ref="L62:M62"/>
    <mergeCell ref="L63:M63"/>
    <mergeCell ref="L64:M64"/>
    <mergeCell ref="L65:M65"/>
    <mergeCell ref="X60:Y60"/>
    <mergeCell ref="V58:W58"/>
    <mergeCell ref="V59:W59"/>
    <mergeCell ref="X58:Y58"/>
    <mergeCell ref="X59:Y59"/>
    <mergeCell ref="L53:M53"/>
    <mergeCell ref="L54:M54"/>
    <mergeCell ref="L55:M55"/>
    <mergeCell ref="L56:M56"/>
    <mergeCell ref="L57:M57"/>
    <mergeCell ref="V49:W49"/>
    <mergeCell ref="X49:Y49"/>
    <mergeCell ref="L50:M50"/>
    <mergeCell ref="L51:M51"/>
    <mergeCell ref="L52:M52"/>
    <mergeCell ref="V51:W51"/>
    <mergeCell ref="V52:W52"/>
    <mergeCell ref="V50:W50"/>
    <mergeCell ref="X50:Y50"/>
    <mergeCell ref="X51:Y51"/>
    <mergeCell ref="X52:Y52"/>
    <mergeCell ref="C1:M1"/>
    <mergeCell ref="C2:M2"/>
    <mergeCell ref="C3:M3"/>
    <mergeCell ref="C4:M4"/>
    <mergeCell ref="L49:M49"/>
    <mergeCell ref="X53:Y53"/>
    <mergeCell ref="V53:W53"/>
    <mergeCell ref="V54:W54"/>
    <mergeCell ref="V55:W55"/>
    <mergeCell ref="V56:W56"/>
    <mergeCell ref="X54:Y54"/>
    <mergeCell ref="X55:Y55"/>
    <mergeCell ref="X56:Y56"/>
    <mergeCell ref="X57:Y57"/>
    <mergeCell ref="V61:W61"/>
    <mergeCell ref="V57:W57"/>
    <mergeCell ref="X71:Y71"/>
    <mergeCell ref="X72:Y72"/>
    <mergeCell ref="X61:Y61"/>
    <mergeCell ref="X62:Y62"/>
    <mergeCell ref="X63:Y63"/>
    <mergeCell ref="X64:Y64"/>
    <mergeCell ref="X65:Y65"/>
    <mergeCell ref="X66:Y66"/>
    <mergeCell ref="X67:Y67"/>
    <mergeCell ref="X68:Y68"/>
    <mergeCell ref="X69:Y69"/>
    <mergeCell ref="X70:Y70"/>
    <mergeCell ref="V71:W71"/>
    <mergeCell ref="N1:X1"/>
    <mergeCell ref="N2:X2"/>
    <mergeCell ref="N3:X3"/>
    <mergeCell ref="N4:X4"/>
    <mergeCell ref="N5:X5"/>
  </mergeCells>
  <dataValidations count="1">
    <dataValidation type="list" allowBlank="1" showInputMessage="1" showErrorMessage="1" sqref="K10:L25 K27:L41 K50:K59 O27:P41 K61:K79 O50:O59 O10:P25 O61:O79" xr:uid="{00000000-0002-0000-1300-000000000000}">
      <formula1>"1,2,3,4"</formula1>
      <formula2>0</formula2>
    </dataValidation>
  </dataValidations>
  <printOptions horizontalCentered="1"/>
  <pageMargins left="0.23611111111111099" right="0.23611111111111099" top="0.56944444444444398" bottom="0.23611111111111099" header="0.511811023622047" footer="3.9583333333333297E-2"/>
  <pageSetup paperSize="9" scale="47" orientation="landscape" horizontalDpi="300" verticalDpi="300" r:id="rId1"/>
  <headerFooter>
    <oddFooter>&amp;R&amp;P of &amp;N</oddFooter>
  </headerFooter>
  <rowBreaks count="2" manualBreakCount="2">
    <brk id="47" max="16383" man="1"/>
    <brk id="59" max="16383" man="1"/>
  </rowBreaks>
  <colBreaks count="1" manualBreakCount="1">
    <brk id="13"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X22"/>
  <sheetViews>
    <sheetView rightToLeft="1" view="pageBreakPreview" zoomScale="50" zoomScaleNormal="100" zoomScalePageLayoutView="50" workbookViewId="0">
      <selection activeCell="B1" sqref="B1"/>
    </sheetView>
  </sheetViews>
  <sheetFormatPr defaultColWidth="9.21875" defaultRowHeight="13.8"/>
  <cols>
    <col min="1" max="1" width="13.77734375" style="74" customWidth="1"/>
    <col min="2" max="2" width="30.77734375" style="74" customWidth="1"/>
    <col min="3" max="3" width="25.77734375" style="74" customWidth="1"/>
    <col min="4" max="6" width="14.77734375" style="74" hidden="1" customWidth="1"/>
    <col min="7" max="11" width="15.77734375" style="74" customWidth="1"/>
    <col min="12" max="12" width="30.77734375" style="74" customWidth="1"/>
    <col min="13" max="13" width="14.109375" style="74" customWidth="1"/>
    <col min="14" max="22" width="9.21875" style="74"/>
    <col min="23" max="23" width="20.77734375" style="74" customWidth="1"/>
    <col min="24" max="16384" width="9.21875" style="74"/>
  </cols>
  <sheetData>
    <row r="1" spans="1:24" ht="37.799999999999997" customHeight="1">
      <c r="A1" s="602" t="s">
        <v>71</v>
      </c>
      <c r="B1" s="1141"/>
      <c r="C1" s="3031" t="s">
        <v>168</v>
      </c>
      <c r="D1" s="3031"/>
      <c r="E1" s="3031"/>
      <c r="F1" s="3031"/>
      <c r="G1" s="3031"/>
      <c r="H1" s="3031"/>
      <c r="I1" s="3031"/>
      <c r="J1" s="3031"/>
      <c r="K1" s="3031"/>
      <c r="L1" s="3031"/>
      <c r="M1" s="3116" t="s">
        <v>6602</v>
      </c>
      <c r="N1" s="3117"/>
      <c r="O1" s="3117"/>
      <c r="P1" s="3117"/>
      <c r="Q1" s="3117"/>
      <c r="R1" s="3117"/>
      <c r="S1" s="3117"/>
      <c r="T1" s="3118"/>
      <c r="U1" s="1397"/>
      <c r="V1" s="514"/>
      <c r="W1" s="514"/>
      <c r="X1" s="187" t="s">
        <v>1567</v>
      </c>
    </row>
    <row r="2" spans="1:24" ht="24.75" customHeight="1">
      <c r="A2" s="602" t="s">
        <v>170</v>
      </c>
      <c r="B2" s="1141"/>
      <c r="C2" s="3031" t="s">
        <v>3321</v>
      </c>
      <c r="D2" s="3031"/>
      <c r="E2" s="3031"/>
      <c r="F2" s="3031"/>
      <c r="G2" s="3031"/>
      <c r="H2" s="3031"/>
      <c r="I2" s="3031"/>
      <c r="J2" s="3031"/>
      <c r="K2" s="3031"/>
      <c r="L2" s="3031"/>
      <c r="M2" s="3119" t="s">
        <v>7850</v>
      </c>
      <c r="N2" s="3120"/>
      <c r="O2" s="3120"/>
      <c r="P2" s="3120"/>
      <c r="Q2" s="3120"/>
      <c r="R2" s="3120"/>
      <c r="S2" s="3120"/>
      <c r="T2" s="3121"/>
      <c r="U2" s="1397"/>
      <c r="V2" s="514"/>
      <c r="W2" s="514"/>
      <c r="X2" s="187" t="s">
        <v>74</v>
      </c>
    </row>
    <row r="3" spans="1:24" ht="24.75" customHeight="1">
      <c r="A3" s="602" t="s">
        <v>173</v>
      </c>
      <c r="B3" s="1141"/>
      <c r="C3" s="3031" t="s">
        <v>3322</v>
      </c>
      <c r="D3" s="3031"/>
      <c r="E3" s="3031"/>
      <c r="F3" s="3031"/>
      <c r="G3" s="3031"/>
      <c r="H3" s="3031"/>
      <c r="I3" s="3031"/>
      <c r="J3" s="3031"/>
      <c r="K3" s="3031"/>
      <c r="L3" s="3031"/>
      <c r="M3" s="3119" t="s">
        <v>7851</v>
      </c>
      <c r="N3" s="3120"/>
      <c r="O3" s="3120"/>
      <c r="P3" s="3120"/>
      <c r="Q3" s="3120"/>
      <c r="R3" s="3120"/>
      <c r="S3" s="3120"/>
      <c r="T3" s="3121"/>
      <c r="U3" s="1397"/>
      <c r="V3" s="514"/>
      <c r="W3" s="514"/>
      <c r="X3" s="187" t="s">
        <v>76</v>
      </c>
    </row>
    <row r="4" spans="1:24" ht="24.75" customHeight="1">
      <c r="A4" s="602" t="s">
        <v>176</v>
      </c>
      <c r="B4" s="1141"/>
      <c r="C4" s="3032">
        <v>45144</v>
      </c>
      <c r="D4" s="3032"/>
      <c r="E4" s="3032"/>
      <c r="F4" s="3032"/>
      <c r="G4" s="3032"/>
      <c r="H4" s="3032"/>
      <c r="I4" s="3032"/>
      <c r="J4" s="3032"/>
      <c r="K4" s="3032"/>
      <c r="L4" s="3032"/>
      <c r="M4" s="3122">
        <v>45144</v>
      </c>
      <c r="N4" s="3123"/>
      <c r="O4" s="3123"/>
      <c r="P4" s="3123"/>
      <c r="Q4" s="3123"/>
      <c r="R4" s="3123"/>
      <c r="S4" s="3123"/>
      <c r="T4" s="3124"/>
      <c r="U4" s="1397"/>
      <c r="V4" s="514"/>
      <c r="W4" s="514"/>
      <c r="X4" s="187" t="s">
        <v>78</v>
      </c>
    </row>
    <row r="5" spans="1:24" ht="39.75" customHeight="1">
      <c r="A5" s="1398" t="s">
        <v>177</v>
      </c>
      <c r="B5" s="1399"/>
      <c r="C5" s="776"/>
      <c r="D5" s="776"/>
      <c r="E5" s="776"/>
      <c r="F5" s="776"/>
      <c r="G5" s="776"/>
      <c r="H5" s="776"/>
      <c r="I5" s="776"/>
      <c r="J5" s="776"/>
      <c r="K5" s="776"/>
      <c r="L5" s="777"/>
      <c r="M5" s="775"/>
      <c r="N5" s="776"/>
      <c r="O5" s="776"/>
      <c r="P5" s="776"/>
      <c r="Q5" s="776"/>
      <c r="R5" s="776"/>
      <c r="S5" s="776"/>
      <c r="T5" s="776"/>
      <c r="U5" s="1397"/>
      <c r="V5" s="514"/>
      <c r="W5" s="514"/>
      <c r="X5" s="187" t="s">
        <v>80</v>
      </c>
    </row>
    <row r="6" spans="1:24" s="267" customFormat="1">
      <c r="A6" s="1254" t="s">
        <v>2983</v>
      </c>
      <c r="B6" s="96"/>
      <c r="C6" s="1400"/>
      <c r="D6" s="1401"/>
      <c r="E6" s="1401"/>
      <c r="F6" s="1401"/>
      <c r="G6" s="1401"/>
      <c r="H6" s="1401"/>
      <c r="I6" s="1401"/>
      <c r="J6" s="1400"/>
      <c r="K6" s="1401"/>
      <c r="L6" s="1402"/>
      <c r="M6" s="1403"/>
      <c r="N6" s="1401"/>
      <c r="O6" s="1401"/>
      <c r="P6" s="1401"/>
      <c r="Q6" s="1401"/>
      <c r="R6" s="1401"/>
      <c r="S6" s="1401"/>
      <c r="T6" s="1401"/>
      <c r="U6" s="1401"/>
      <c r="V6" s="1400"/>
      <c r="W6" s="1400"/>
      <c r="X6" s="1404" t="s">
        <v>3103</v>
      </c>
    </row>
    <row r="7" spans="1:24" ht="19.5" customHeight="1">
      <c r="A7" s="1129" t="s">
        <v>3323</v>
      </c>
      <c r="B7" s="609"/>
      <c r="C7" s="1405"/>
      <c r="D7" s="1405"/>
      <c r="E7" s="1405"/>
      <c r="F7" s="1405"/>
      <c r="G7" s="1405"/>
      <c r="H7" s="1405"/>
      <c r="I7" s="1405"/>
      <c r="J7" s="609"/>
      <c r="K7" s="609"/>
      <c r="L7" s="611"/>
      <c r="M7" s="1129"/>
      <c r="N7" s="609"/>
      <c r="O7" s="609"/>
      <c r="P7" s="1405"/>
      <c r="Q7" s="1405"/>
      <c r="R7" s="1405"/>
      <c r="S7" s="1405"/>
      <c r="T7" s="1405"/>
      <c r="U7" s="1405"/>
      <c r="V7" s="1405"/>
      <c r="W7" s="609"/>
      <c r="X7" s="611" t="s">
        <v>3324</v>
      </c>
    </row>
    <row r="8" spans="1:24" ht="24.75" customHeight="1">
      <c r="A8" s="375" t="s">
        <v>3325</v>
      </c>
      <c r="B8" s="1406"/>
      <c r="C8" s="1407"/>
      <c r="D8" s="1408"/>
      <c r="E8" s="1408"/>
      <c r="F8" s="1407"/>
      <c r="G8" s="1407"/>
      <c r="H8" s="1407"/>
      <c r="I8" s="1407"/>
      <c r="J8" s="1409"/>
      <c r="K8" s="1409"/>
      <c r="L8" s="1410"/>
      <c r="M8" s="1411"/>
      <c r="N8" s="1412"/>
      <c r="O8" s="1406"/>
      <c r="P8" s="1407"/>
      <c r="Q8" s="1408"/>
      <c r="R8" s="1408"/>
      <c r="S8" s="1407"/>
      <c r="T8" s="1407"/>
      <c r="U8" s="1407"/>
      <c r="V8" s="1407"/>
      <c r="W8" s="1409"/>
      <c r="X8" s="1410" t="s">
        <v>3326</v>
      </c>
    </row>
    <row r="9" spans="1:24" ht="17.25" customHeight="1">
      <c r="A9" s="2966" t="s">
        <v>182</v>
      </c>
      <c r="B9" s="2966" t="s">
        <v>3327</v>
      </c>
      <c r="C9" s="2966" t="s">
        <v>3328</v>
      </c>
      <c r="D9" s="2968" t="s">
        <v>1612</v>
      </c>
      <c r="E9" s="2968"/>
      <c r="F9" s="2968"/>
      <c r="G9" s="2966" t="s">
        <v>3329</v>
      </c>
      <c r="H9" s="2966" t="s">
        <v>2095</v>
      </c>
      <c r="I9" s="2966" t="s">
        <v>2096</v>
      </c>
      <c r="J9" s="2966" t="s">
        <v>2097</v>
      </c>
      <c r="K9" s="2966" t="s">
        <v>3330</v>
      </c>
      <c r="L9" s="2967" t="s">
        <v>195</v>
      </c>
      <c r="M9" s="2973" t="s">
        <v>196</v>
      </c>
      <c r="N9" s="2973" t="s">
        <v>3331</v>
      </c>
      <c r="O9" s="2973" t="s">
        <v>2101</v>
      </c>
      <c r="P9" s="2973" t="s">
        <v>2102</v>
      </c>
      <c r="Q9" s="2973" t="s">
        <v>1012</v>
      </c>
      <c r="R9" s="2973" t="s">
        <v>3332</v>
      </c>
      <c r="S9" s="2974" t="s">
        <v>3333</v>
      </c>
      <c r="T9" s="2974"/>
      <c r="U9" s="2974"/>
      <c r="V9" s="2973" t="s">
        <v>3334</v>
      </c>
      <c r="W9" s="2973" t="s">
        <v>3335</v>
      </c>
      <c r="X9" s="2973" t="s">
        <v>209</v>
      </c>
    </row>
    <row r="10" spans="1:24" ht="75.599999999999994" customHeight="1">
      <c r="A10" s="2966"/>
      <c r="B10" s="2966"/>
      <c r="C10" s="2966"/>
      <c r="D10" s="928" t="s">
        <v>2107</v>
      </c>
      <c r="E10" s="928" t="s">
        <v>2108</v>
      </c>
      <c r="F10" s="928" t="s">
        <v>2109</v>
      </c>
      <c r="G10" s="2966"/>
      <c r="H10" s="2966"/>
      <c r="I10" s="2966"/>
      <c r="J10" s="2966"/>
      <c r="K10" s="2966"/>
      <c r="L10" s="2967"/>
      <c r="M10" s="2973"/>
      <c r="N10" s="2973"/>
      <c r="O10" s="2973"/>
      <c r="P10" s="2973"/>
      <c r="Q10" s="2973"/>
      <c r="R10" s="2973"/>
      <c r="S10" s="931" t="s">
        <v>2110</v>
      </c>
      <c r="T10" s="931" t="s">
        <v>2111</v>
      </c>
      <c r="U10" s="931" t="s">
        <v>2112</v>
      </c>
      <c r="V10" s="2973"/>
      <c r="W10" s="2973"/>
      <c r="X10" s="2973"/>
    </row>
    <row r="11" spans="1:24" ht="42" customHeight="1">
      <c r="A11" s="1413" t="s">
        <v>3336</v>
      </c>
      <c r="B11" s="186" t="s">
        <v>3337</v>
      </c>
      <c r="C11" s="34" t="s">
        <v>349</v>
      </c>
      <c r="D11" s="126"/>
      <c r="E11" s="126"/>
      <c r="F11" s="126"/>
      <c r="G11" s="182">
        <v>2</v>
      </c>
      <c r="H11" s="182">
        <v>1986</v>
      </c>
      <c r="I11" s="182">
        <v>2</v>
      </c>
      <c r="J11" s="1414">
        <v>7776</v>
      </c>
      <c r="K11" s="1414">
        <v>1</v>
      </c>
      <c r="L11" s="1415" t="s">
        <v>7210</v>
      </c>
      <c r="M11" s="2757" t="s">
        <v>7211</v>
      </c>
      <c r="N11" s="1414">
        <v>1</v>
      </c>
      <c r="O11" s="1414">
        <v>7776</v>
      </c>
      <c r="P11" s="2721">
        <v>2</v>
      </c>
      <c r="Q11" s="2721">
        <v>1986</v>
      </c>
      <c r="R11" s="2721">
        <v>2</v>
      </c>
      <c r="S11" s="1416"/>
      <c r="T11" s="1417"/>
      <c r="U11" s="1417"/>
      <c r="V11" s="1418" t="s">
        <v>7205</v>
      </c>
      <c r="W11" s="1419" t="s">
        <v>7197</v>
      </c>
      <c r="X11" s="1413" t="s">
        <v>3336</v>
      </c>
    </row>
    <row r="12" spans="1:24" ht="42" customHeight="1">
      <c r="A12" s="1413" t="s">
        <v>3339</v>
      </c>
      <c r="B12" s="186" t="s">
        <v>3340</v>
      </c>
      <c r="C12" s="34" t="s">
        <v>358</v>
      </c>
      <c r="D12" s="126"/>
      <c r="E12" s="126"/>
      <c r="F12" s="126"/>
      <c r="G12" s="182">
        <v>2</v>
      </c>
      <c r="H12" s="182">
        <v>2008</v>
      </c>
      <c r="I12" s="182">
        <v>2</v>
      </c>
      <c r="J12" s="1414">
        <v>17280</v>
      </c>
      <c r="K12" s="1414">
        <v>1</v>
      </c>
      <c r="L12" s="1415" t="s">
        <v>3338</v>
      </c>
      <c r="M12" s="2757" t="s">
        <v>7211</v>
      </c>
      <c r="N12" s="1414">
        <v>1</v>
      </c>
      <c r="O12" s="1414">
        <v>17280</v>
      </c>
      <c r="P12" s="2721">
        <v>2</v>
      </c>
      <c r="Q12" s="2721">
        <v>2008</v>
      </c>
      <c r="R12" s="2721">
        <v>2</v>
      </c>
      <c r="S12" s="1416"/>
      <c r="T12" s="1417"/>
      <c r="U12" s="1417"/>
      <c r="V12" s="1418" t="s">
        <v>7207</v>
      </c>
      <c r="W12" s="1419" t="s">
        <v>7198</v>
      </c>
      <c r="X12" s="1413" t="s">
        <v>3339</v>
      </c>
    </row>
    <row r="13" spans="1:24" ht="42" customHeight="1">
      <c r="A13" s="1413" t="s">
        <v>3341</v>
      </c>
      <c r="B13" s="186" t="s">
        <v>3342</v>
      </c>
      <c r="C13" s="34" t="s">
        <v>365</v>
      </c>
      <c r="D13" s="126"/>
      <c r="E13" s="126"/>
      <c r="F13" s="126"/>
      <c r="G13" s="182">
        <v>2</v>
      </c>
      <c r="H13" s="182">
        <v>1986</v>
      </c>
      <c r="I13" s="182">
        <v>1</v>
      </c>
      <c r="J13" s="1414">
        <v>1440</v>
      </c>
      <c r="K13" s="1414">
        <v>1</v>
      </c>
      <c r="L13" s="1415" t="s">
        <v>3338</v>
      </c>
      <c r="M13" s="2757" t="s">
        <v>7211</v>
      </c>
      <c r="N13" s="1414">
        <v>1</v>
      </c>
      <c r="O13" s="1414">
        <v>1440</v>
      </c>
      <c r="P13" s="2721">
        <v>1</v>
      </c>
      <c r="Q13" s="2721">
        <v>1986</v>
      </c>
      <c r="R13" s="2721">
        <v>2</v>
      </c>
      <c r="S13" s="1416"/>
      <c r="T13" s="1417"/>
      <c r="U13" s="1417"/>
      <c r="V13" s="1418" t="s">
        <v>7206</v>
      </c>
      <c r="W13" s="2756" t="s">
        <v>7204</v>
      </c>
      <c r="X13" s="1413" t="s">
        <v>3341</v>
      </c>
    </row>
    <row r="14" spans="1:24" ht="42" customHeight="1">
      <c r="A14" s="1413" t="s">
        <v>3343</v>
      </c>
      <c r="B14" s="186" t="s">
        <v>3344</v>
      </c>
      <c r="C14" s="34" t="s">
        <v>349</v>
      </c>
      <c r="D14" s="126"/>
      <c r="E14" s="126"/>
      <c r="F14" s="126"/>
      <c r="G14" s="182">
        <v>2</v>
      </c>
      <c r="H14" s="182">
        <v>2008</v>
      </c>
      <c r="I14" s="182">
        <v>2</v>
      </c>
      <c r="J14" s="182">
        <v>1440</v>
      </c>
      <c r="K14" s="1414">
        <v>1</v>
      </c>
      <c r="L14" s="182" t="s">
        <v>3345</v>
      </c>
      <c r="M14" s="2757" t="s">
        <v>7211</v>
      </c>
      <c r="N14" s="1414">
        <v>1</v>
      </c>
      <c r="O14" s="2721">
        <v>1440</v>
      </c>
      <c r="P14" s="2721">
        <v>2</v>
      </c>
      <c r="Q14" s="2721">
        <v>2008</v>
      </c>
      <c r="R14" s="2721">
        <v>2</v>
      </c>
      <c r="S14" s="1416"/>
      <c r="T14" s="1417"/>
      <c r="U14" s="1417"/>
      <c r="V14" s="1418" t="s">
        <v>7205</v>
      </c>
      <c r="W14" s="1419" t="s">
        <v>7203</v>
      </c>
      <c r="X14" s="1413" t="s">
        <v>3343</v>
      </c>
    </row>
    <row r="15" spans="1:24" ht="42" customHeight="1">
      <c r="A15" s="1413" t="s">
        <v>3346</v>
      </c>
      <c r="B15" s="186" t="s">
        <v>3347</v>
      </c>
      <c r="C15" s="34" t="s">
        <v>375</v>
      </c>
      <c r="D15" s="126"/>
      <c r="E15" s="126"/>
      <c r="F15" s="126"/>
      <c r="G15" s="182">
        <v>2</v>
      </c>
      <c r="H15" s="182">
        <v>2008</v>
      </c>
      <c r="I15" s="182">
        <v>1</v>
      </c>
      <c r="J15" s="1414">
        <v>3888</v>
      </c>
      <c r="K15" s="1414">
        <v>1</v>
      </c>
      <c r="L15" s="1415" t="s">
        <v>3338</v>
      </c>
      <c r="M15" s="2757" t="s">
        <v>7211</v>
      </c>
      <c r="N15" s="1414">
        <v>1</v>
      </c>
      <c r="O15" s="1414">
        <v>3888</v>
      </c>
      <c r="P15" s="2721">
        <v>1</v>
      </c>
      <c r="Q15" s="2721">
        <v>2008</v>
      </c>
      <c r="R15" s="2721">
        <v>2</v>
      </c>
      <c r="S15" s="1416"/>
      <c r="T15" s="1417"/>
      <c r="U15" s="1417"/>
      <c r="V15" s="1418" t="s">
        <v>7208</v>
      </c>
      <c r="W15" s="1419" t="s">
        <v>7199</v>
      </c>
      <c r="X15" s="1413" t="s">
        <v>3346</v>
      </c>
    </row>
    <row r="16" spans="1:24" ht="42" customHeight="1">
      <c r="A16" s="1413" t="s">
        <v>3348</v>
      </c>
      <c r="B16" s="186" t="s">
        <v>3349</v>
      </c>
      <c r="C16" s="34" t="s">
        <v>380</v>
      </c>
      <c r="D16" s="126"/>
      <c r="E16" s="126"/>
      <c r="F16" s="126"/>
      <c r="G16" s="182">
        <v>1</v>
      </c>
      <c r="H16" s="182">
        <v>2008</v>
      </c>
      <c r="I16" s="182">
        <v>1</v>
      </c>
      <c r="J16" s="1414">
        <v>15552</v>
      </c>
      <c r="K16" s="1414">
        <v>1</v>
      </c>
      <c r="L16" s="1415" t="s">
        <v>3338</v>
      </c>
      <c r="M16" s="2757" t="s">
        <v>7211</v>
      </c>
      <c r="N16" s="1414">
        <v>1</v>
      </c>
      <c r="O16" s="1414">
        <v>15552</v>
      </c>
      <c r="P16" s="2721">
        <v>1</v>
      </c>
      <c r="Q16" s="2721">
        <v>2008</v>
      </c>
      <c r="R16" s="2721">
        <v>1</v>
      </c>
      <c r="S16" s="1416"/>
      <c r="T16" s="1417"/>
      <c r="U16" s="1417"/>
      <c r="V16" s="1418" t="s">
        <v>381</v>
      </c>
      <c r="W16" s="1419" t="s">
        <v>7200</v>
      </c>
      <c r="X16" s="1413" t="s">
        <v>3348</v>
      </c>
    </row>
    <row r="17" spans="1:24" ht="42" customHeight="1">
      <c r="A17" s="1413" t="s">
        <v>3350</v>
      </c>
      <c r="B17" s="186" t="s">
        <v>3351</v>
      </c>
      <c r="C17" s="34" t="s">
        <v>385</v>
      </c>
      <c r="D17" s="126"/>
      <c r="E17" s="126"/>
      <c r="F17" s="126"/>
      <c r="G17" s="182">
        <v>2</v>
      </c>
      <c r="H17" s="182">
        <v>2008</v>
      </c>
      <c r="I17" s="182">
        <v>2</v>
      </c>
      <c r="J17" s="1414">
        <v>7776</v>
      </c>
      <c r="K17" s="1414">
        <v>1</v>
      </c>
      <c r="L17" s="1415" t="s">
        <v>3338</v>
      </c>
      <c r="M17" s="2757" t="s">
        <v>7211</v>
      </c>
      <c r="N17" s="1414">
        <v>1</v>
      </c>
      <c r="O17" s="1414">
        <v>7776</v>
      </c>
      <c r="P17" s="2721">
        <v>2</v>
      </c>
      <c r="Q17" s="2721">
        <v>2008</v>
      </c>
      <c r="R17" s="2721">
        <v>2</v>
      </c>
      <c r="S17" s="1416"/>
      <c r="T17" s="1417"/>
      <c r="U17" s="1417"/>
      <c r="V17" s="1418" t="s">
        <v>7209</v>
      </c>
      <c r="W17" s="1419" t="s">
        <v>7201</v>
      </c>
      <c r="X17" s="1413" t="s">
        <v>3350</v>
      </c>
    </row>
    <row r="18" spans="1:24" ht="42" customHeight="1">
      <c r="A18" s="1413" t="s">
        <v>3352</v>
      </c>
      <c r="B18" s="186" t="s">
        <v>3353</v>
      </c>
      <c r="C18" s="34" t="s">
        <v>390</v>
      </c>
      <c r="D18" s="126"/>
      <c r="E18" s="126"/>
      <c r="F18" s="126"/>
      <c r="G18" s="182">
        <v>2</v>
      </c>
      <c r="H18" s="182">
        <v>2008</v>
      </c>
      <c r="I18" s="182">
        <v>2</v>
      </c>
      <c r="J18" s="1414">
        <v>15552</v>
      </c>
      <c r="K18" s="1414">
        <v>1</v>
      </c>
      <c r="L18" s="1415" t="s">
        <v>3338</v>
      </c>
      <c r="M18" s="2757" t="s">
        <v>7211</v>
      </c>
      <c r="N18" s="1414">
        <v>1</v>
      </c>
      <c r="O18" s="1414">
        <v>15552</v>
      </c>
      <c r="P18" s="2721">
        <v>2</v>
      </c>
      <c r="Q18" s="2721">
        <v>2008</v>
      </c>
      <c r="R18" s="2721">
        <v>2</v>
      </c>
      <c r="S18" s="1416"/>
      <c r="T18" s="1417"/>
      <c r="U18" s="1417"/>
      <c r="V18" s="1418" t="s">
        <v>391</v>
      </c>
      <c r="W18" s="1419" t="s">
        <v>7202</v>
      </c>
      <c r="X18" s="1413" t="s">
        <v>3352</v>
      </c>
    </row>
    <row r="19" spans="1:24">
      <c r="A19" s="74" t="s">
        <v>556</v>
      </c>
      <c r="L19" s="1420"/>
      <c r="M19" s="39"/>
      <c r="N19" s="39"/>
      <c r="O19" s="39"/>
      <c r="P19" s="39"/>
      <c r="Q19" s="39"/>
      <c r="R19" s="39"/>
      <c r="S19" s="39"/>
      <c r="T19" s="39"/>
      <c r="U19" s="39"/>
      <c r="V19" s="39"/>
      <c r="W19" s="39"/>
      <c r="X19" s="1421" t="s">
        <v>700</v>
      </c>
    </row>
    <row r="20" spans="1:24" ht="15.6">
      <c r="A20" s="1422" t="s">
        <v>3354</v>
      </c>
      <c r="M20" s="1423"/>
      <c r="N20" s="1423"/>
      <c r="O20" s="39"/>
      <c r="P20" s="39"/>
      <c r="Q20" s="39"/>
      <c r="R20" s="39"/>
      <c r="S20" s="352"/>
      <c r="T20" s="352"/>
      <c r="U20" s="352"/>
      <c r="V20" s="352"/>
      <c r="W20" s="352"/>
      <c r="X20" s="816" t="s">
        <v>3355</v>
      </c>
    </row>
    <row r="21" spans="1:24" s="1424" customFormat="1" ht="18" customHeight="1">
      <c r="A21" s="947" t="s">
        <v>3356</v>
      </c>
      <c r="B21" s="948"/>
      <c r="C21" s="948"/>
      <c r="D21" s="948"/>
      <c r="E21" s="948"/>
      <c r="F21" s="948"/>
      <c r="G21" s="948"/>
      <c r="H21" s="948"/>
      <c r="I21" s="948"/>
      <c r="J21" s="948"/>
      <c r="K21" s="948"/>
      <c r="L21" s="948"/>
      <c r="M21" s="948"/>
      <c r="N21" s="948"/>
      <c r="O21" s="948"/>
      <c r="P21" s="949"/>
      <c r="Q21" s="948"/>
      <c r="R21" s="948"/>
      <c r="S21" s="948"/>
      <c r="T21" s="948"/>
      <c r="U21" s="948"/>
      <c r="V21" s="948"/>
      <c r="W21" s="949"/>
      <c r="X21" s="1048" t="s">
        <v>3357</v>
      </c>
    </row>
    <row r="22" spans="1:24" s="1424" customFormat="1" ht="35.25" customHeight="1">
      <c r="A22" s="3125" t="s">
        <v>3358</v>
      </c>
      <c r="B22" s="3125"/>
      <c r="C22" s="3125"/>
      <c r="D22" s="3125"/>
      <c r="E22" s="3125"/>
      <c r="F22" s="3125"/>
      <c r="G22" s="3125"/>
      <c r="H22" s="3125"/>
      <c r="I22" s="3125"/>
      <c r="J22" s="3125"/>
      <c r="K22" s="3125"/>
      <c r="L22" s="3125"/>
      <c r="M22" s="3126" t="s">
        <v>3359</v>
      </c>
      <c r="N22" s="3126"/>
      <c r="O22" s="3126"/>
      <c r="P22" s="3126"/>
      <c r="Q22" s="3126"/>
      <c r="R22" s="3126"/>
      <c r="S22" s="3126"/>
      <c r="T22" s="3126"/>
      <c r="U22" s="3126"/>
      <c r="V22" s="3126"/>
      <c r="W22" s="3126"/>
      <c r="X22" s="3126"/>
    </row>
  </sheetData>
  <mergeCells count="30">
    <mergeCell ref="A22:L22"/>
    <mergeCell ref="M22:X22"/>
    <mergeCell ref="R9:R10"/>
    <mergeCell ref="S9:U9"/>
    <mergeCell ref="V9:V10"/>
    <mergeCell ref="W9:W10"/>
    <mergeCell ref="X9:X10"/>
    <mergeCell ref="M9:M10"/>
    <mergeCell ref="N9:N10"/>
    <mergeCell ref="O9:O10"/>
    <mergeCell ref="P9:P10"/>
    <mergeCell ref="Q9:Q10"/>
    <mergeCell ref="H9:H10"/>
    <mergeCell ref="I9:I10"/>
    <mergeCell ref="J9:J10"/>
    <mergeCell ref="K9:K10"/>
    <mergeCell ref="L9:L10"/>
    <mergeCell ref="A9:A10"/>
    <mergeCell ref="B9:B10"/>
    <mergeCell ref="C9:C10"/>
    <mergeCell ref="D9:F9"/>
    <mergeCell ref="G9:G10"/>
    <mergeCell ref="M1:T1"/>
    <mergeCell ref="M2:T2"/>
    <mergeCell ref="M3:T3"/>
    <mergeCell ref="M4:T4"/>
    <mergeCell ref="C1:L1"/>
    <mergeCell ref="C2:L2"/>
    <mergeCell ref="C3:L3"/>
    <mergeCell ref="C4:L4"/>
  </mergeCells>
  <dataValidations count="2">
    <dataValidation type="list" allowBlank="1" showInputMessage="1" showErrorMessage="1" sqref="G11:G18 R11:R18" xr:uid="{00000000-0002-0000-1400-000000000000}">
      <formula1>"1,2,3"</formula1>
      <formula2>0</formula2>
    </dataValidation>
    <dataValidation type="list" allowBlank="1" showInputMessage="1" showErrorMessage="1" sqref="K11:K18 N11:N18" xr:uid="{00000000-0002-0000-1400-000001000000}">
      <formula1>"1,2,3,4,5,6"</formula1>
      <formula2>0</formula2>
    </dataValidation>
  </dataValidations>
  <printOptions horizontalCentered="1"/>
  <pageMargins left="0.23611111111111099" right="0.23611111111111099" top="0.72708333333333297" bottom="0.23611111111111099" header="0.511811023622047" footer="3.9583333333333297E-2"/>
  <pageSetup paperSize="9" scale="47" fitToHeight="0" pageOrder="overThenDown" orientation="landscape" horizontalDpi="300" verticalDpi="300" r:id="rId1"/>
  <headerFooter>
    <oddFooter>&amp;C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79"/>
  <sheetViews>
    <sheetView showGridLines="0" rightToLeft="1" view="pageBreakPreview" zoomScale="55" zoomScaleNormal="70" zoomScaleSheetLayoutView="55" zoomScalePageLayoutView="50" workbookViewId="0">
      <selection activeCell="I4" sqref="I4:N4"/>
    </sheetView>
  </sheetViews>
  <sheetFormatPr defaultColWidth="9.21875" defaultRowHeight="14.4"/>
  <cols>
    <col min="1" max="1" width="12.77734375" style="1425" customWidth="1"/>
    <col min="2" max="2" width="50.77734375" style="1426" customWidth="1"/>
    <col min="3" max="3" width="10.77734375" style="1425" customWidth="1"/>
    <col min="4" max="12" width="25.77734375" style="1425" customWidth="1"/>
    <col min="13" max="13" width="22.21875" style="1425" customWidth="1"/>
    <col min="14" max="14" width="10.77734375" style="1425" customWidth="1"/>
    <col min="15" max="15" width="50.77734375" style="1426" customWidth="1"/>
    <col min="16" max="16" width="12.77734375" style="1425" customWidth="1"/>
    <col min="17" max="16384" width="9.21875" style="1425"/>
  </cols>
  <sheetData>
    <row r="1" spans="1:16" s="122" customFormat="1" ht="24.75" customHeight="1">
      <c r="A1" s="1250" t="s">
        <v>71</v>
      </c>
      <c r="B1" s="1314"/>
      <c r="C1" s="2824" t="s">
        <v>168</v>
      </c>
      <c r="D1" s="2824"/>
      <c r="E1" s="2824"/>
      <c r="F1" s="2824"/>
      <c r="G1" s="2824"/>
      <c r="H1" s="2824"/>
      <c r="I1" s="3129" t="s">
        <v>6602</v>
      </c>
      <c r="J1" s="3130"/>
      <c r="K1" s="3130"/>
      <c r="L1" s="3130"/>
      <c r="M1" s="3130"/>
      <c r="N1" s="3131"/>
      <c r="O1" s="1427"/>
      <c r="P1" s="187" t="s">
        <v>1567</v>
      </c>
    </row>
    <row r="2" spans="1:16" s="122" customFormat="1" ht="24.75" customHeight="1">
      <c r="A2" s="1250" t="s">
        <v>170</v>
      </c>
      <c r="B2" s="1314"/>
      <c r="C2" s="1630" t="s">
        <v>3360</v>
      </c>
      <c r="D2" s="1631"/>
      <c r="E2" s="1631"/>
      <c r="F2" s="1631"/>
      <c r="G2" s="1631"/>
      <c r="H2" s="1631"/>
      <c r="I2" s="3132" t="s">
        <v>7852</v>
      </c>
      <c r="J2" s="3132"/>
      <c r="K2" s="3132"/>
      <c r="L2" s="3132"/>
      <c r="M2" s="3132"/>
      <c r="N2" s="3133"/>
      <c r="O2" s="1427"/>
      <c r="P2" s="187" t="s">
        <v>74</v>
      </c>
    </row>
    <row r="3" spans="1:16" s="122" customFormat="1" ht="24.75" customHeight="1">
      <c r="A3" s="1250" t="s">
        <v>173</v>
      </c>
      <c r="B3" s="1314"/>
      <c r="C3" s="1630" t="s">
        <v>3361</v>
      </c>
      <c r="D3" s="1631"/>
      <c r="E3" s="1631"/>
      <c r="F3" s="1631"/>
      <c r="G3" s="1631"/>
      <c r="H3" s="1631"/>
      <c r="I3" s="3132" t="s">
        <v>7853</v>
      </c>
      <c r="J3" s="3132"/>
      <c r="K3" s="3132"/>
      <c r="L3" s="3132"/>
      <c r="M3" s="3132"/>
      <c r="N3" s="3133"/>
      <c r="O3" s="1427"/>
      <c r="P3" s="187" t="s">
        <v>76</v>
      </c>
    </row>
    <row r="4" spans="1:16" s="122" customFormat="1" ht="24.75" customHeight="1">
      <c r="A4" s="1250" t="s">
        <v>176</v>
      </c>
      <c r="B4" s="1314"/>
      <c r="C4" s="1632">
        <v>45144</v>
      </c>
      <c r="D4" s="1633"/>
      <c r="E4" s="1633"/>
      <c r="F4" s="1633"/>
      <c r="G4" s="1633"/>
      <c r="H4" s="1633"/>
      <c r="I4" s="3134">
        <v>45144</v>
      </c>
      <c r="J4" s="3134"/>
      <c r="K4" s="3134"/>
      <c r="L4" s="3134"/>
      <c r="M4" s="3134"/>
      <c r="N4" s="3135"/>
      <c r="O4" s="1427"/>
      <c r="P4" s="187" t="s">
        <v>78</v>
      </c>
    </row>
    <row r="5" spans="1:16" s="122" customFormat="1" ht="39.75" customHeight="1">
      <c r="A5" s="1428" t="s">
        <v>177</v>
      </c>
      <c r="B5" s="1429"/>
      <c r="C5" s="448"/>
      <c r="D5" s="448"/>
      <c r="E5" s="448"/>
      <c r="F5" s="448"/>
      <c r="G5" s="448"/>
      <c r="H5" s="412"/>
      <c r="I5" s="413"/>
      <c r="J5" s="448"/>
      <c r="K5" s="448"/>
      <c r="L5" s="448"/>
      <c r="M5" s="448"/>
      <c r="N5" s="412"/>
      <c r="O5" s="1427"/>
      <c r="P5" s="187" t="s">
        <v>80</v>
      </c>
    </row>
    <row r="6" spans="1:16" s="1434" customFormat="1" ht="13.8">
      <c r="A6" s="1254" t="s">
        <v>2983</v>
      </c>
      <c r="B6" s="1255"/>
      <c r="C6" s="1430"/>
      <c r="D6" s="1431"/>
      <c r="E6" s="1431"/>
      <c r="F6" s="1431"/>
      <c r="G6" s="1431"/>
      <c r="H6" s="1432"/>
      <c r="I6" s="1433"/>
      <c r="J6" s="1430"/>
      <c r="K6" s="1431"/>
      <c r="L6" s="1431"/>
      <c r="M6" s="1431"/>
      <c r="N6" s="1430"/>
      <c r="O6" s="1430"/>
      <c r="P6" s="1404" t="s">
        <v>2984</v>
      </c>
    </row>
    <row r="7" spans="1:16" s="122" customFormat="1" ht="19.5" customHeight="1">
      <c r="A7" s="1435" t="s">
        <v>3362</v>
      </c>
      <c r="B7" s="1436"/>
      <c r="C7" s="1437"/>
      <c r="D7" s="1438"/>
      <c r="E7" s="1438"/>
      <c r="F7" s="1437"/>
      <c r="G7" s="1438"/>
      <c r="H7" s="1439"/>
      <c r="I7" s="1440"/>
      <c r="J7" s="1438"/>
      <c r="K7" s="1437"/>
      <c r="L7" s="1438"/>
      <c r="M7" s="1438"/>
      <c r="N7" s="1441"/>
      <c r="O7" s="1442"/>
      <c r="P7" s="1443" t="s">
        <v>3363</v>
      </c>
    </row>
    <row r="8" spans="1:16" s="122" customFormat="1" ht="24.75" customHeight="1">
      <c r="A8" s="1444" t="s">
        <v>3364</v>
      </c>
      <c r="B8" s="1445"/>
      <c r="C8" s="1446"/>
      <c r="D8" s="1447"/>
      <c r="E8" s="1447"/>
      <c r="F8" s="1446"/>
      <c r="G8" s="1447"/>
      <c r="H8" s="1448"/>
      <c r="I8" s="1449"/>
      <c r="J8" s="1447"/>
      <c r="K8" s="1446"/>
      <c r="L8" s="1447"/>
      <c r="M8" s="1447"/>
      <c r="N8" s="1447"/>
      <c r="O8" s="1450"/>
      <c r="P8" s="1451" t="s">
        <v>3365</v>
      </c>
    </row>
    <row r="9" spans="1:16" s="1456" customFormat="1" ht="30" customHeight="1">
      <c r="A9" s="1452" t="s">
        <v>182</v>
      </c>
      <c r="B9" s="1453" t="s">
        <v>574</v>
      </c>
      <c r="C9" s="1454" t="s">
        <v>575</v>
      </c>
      <c r="D9" s="1455" t="s">
        <v>3366</v>
      </c>
      <c r="E9" s="1455" t="s">
        <v>3367</v>
      </c>
      <c r="F9" s="1455" t="s">
        <v>3368</v>
      </c>
      <c r="G9" s="1455" t="s">
        <v>3369</v>
      </c>
      <c r="H9" s="1454" t="s">
        <v>879</v>
      </c>
      <c r="I9" s="1455" t="s">
        <v>196</v>
      </c>
      <c r="J9" s="1455" t="s">
        <v>3370</v>
      </c>
      <c r="K9" s="1455" t="s">
        <v>3371</v>
      </c>
      <c r="L9" s="1455" t="s">
        <v>3372</v>
      </c>
      <c r="M9" s="1455" t="s">
        <v>3373</v>
      </c>
      <c r="N9" s="1454" t="s">
        <v>1184</v>
      </c>
      <c r="O9" s="1455" t="s">
        <v>634</v>
      </c>
      <c r="P9" s="1455" t="s">
        <v>577</v>
      </c>
    </row>
    <row r="10" spans="1:16" ht="60" customHeight="1">
      <c r="A10" s="1457" t="s">
        <v>3374</v>
      </c>
      <c r="B10" s="1458" t="s">
        <v>3375</v>
      </c>
      <c r="C10" s="1459" t="s">
        <v>3376</v>
      </c>
      <c r="D10" s="1460" t="s">
        <v>3377</v>
      </c>
      <c r="E10" s="1459" t="s">
        <v>927</v>
      </c>
      <c r="F10" s="1459" t="s">
        <v>927</v>
      </c>
      <c r="G10" s="1459" t="s">
        <v>927</v>
      </c>
      <c r="H10" s="1461"/>
      <c r="I10" s="1461"/>
      <c r="J10" s="1459" t="s">
        <v>927</v>
      </c>
      <c r="K10" s="1459" t="s">
        <v>927</v>
      </c>
      <c r="L10" s="1459" t="s">
        <v>927</v>
      </c>
      <c r="M10" s="1459" t="s">
        <v>927</v>
      </c>
      <c r="N10" s="1457" t="s">
        <v>3378</v>
      </c>
      <c r="O10" s="1462" t="s">
        <v>3379</v>
      </c>
      <c r="P10" s="1457" t="str">
        <f>A10</f>
        <v>B-3.4.1.1</v>
      </c>
    </row>
    <row r="11" spans="1:16" ht="60" customHeight="1">
      <c r="A11" s="1457" t="s">
        <v>3380</v>
      </c>
      <c r="B11" s="1463" t="s">
        <v>3381</v>
      </c>
      <c r="C11" s="1459" t="s">
        <v>3382</v>
      </c>
      <c r="D11" s="1460" t="s">
        <v>3383</v>
      </c>
      <c r="E11" s="1459" t="s">
        <v>927</v>
      </c>
      <c r="F11" s="1459" t="s">
        <v>927</v>
      </c>
      <c r="G11" s="1459" t="s">
        <v>927</v>
      </c>
      <c r="H11" s="1461"/>
      <c r="I11" s="1461"/>
      <c r="J11" s="1459" t="s">
        <v>927</v>
      </c>
      <c r="K11" s="1459" t="s">
        <v>927</v>
      </c>
      <c r="L11" s="1459" t="s">
        <v>927</v>
      </c>
      <c r="M11" s="1459" t="s">
        <v>927</v>
      </c>
      <c r="N11" s="1457" t="s">
        <v>3384</v>
      </c>
      <c r="O11" s="1462" t="s">
        <v>3385</v>
      </c>
      <c r="P11" s="1457" t="str">
        <f>A11</f>
        <v>B-3.4.1.2</v>
      </c>
    </row>
    <row r="12" spans="1:16" ht="30" customHeight="1">
      <c r="A12" s="1457" t="s">
        <v>3386</v>
      </c>
      <c r="B12" s="1463" t="s">
        <v>3387</v>
      </c>
      <c r="C12" s="1459" t="s">
        <v>3388</v>
      </c>
      <c r="D12" s="1464">
        <v>300000</v>
      </c>
      <c r="E12" s="1459" t="s">
        <v>927</v>
      </c>
      <c r="F12" s="1459" t="s">
        <v>927</v>
      </c>
      <c r="G12" s="1459" t="s">
        <v>927</v>
      </c>
      <c r="H12" s="1461"/>
      <c r="I12" s="1461"/>
      <c r="J12" s="1459" t="s">
        <v>927</v>
      </c>
      <c r="K12" s="1459" t="s">
        <v>927</v>
      </c>
      <c r="L12" s="1459" t="s">
        <v>927</v>
      </c>
      <c r="M12" s="1459" t="s">
        <v>927</v>
      </c>
      <c r="N12" s="1457" t="s">
        <v>3389</v>
      </c>
      <c r="O12" s="1462" t="s">
        <v>3390</v>
      </c>
      <c r="P12" s="1457" t="str">
        <f>A12</f>
        <v>B-3.4.1.3</v>
      </c>
    </row>
    <row r="13" spans="1:16" ht="30" customHeight="1">
      <c r="A13" s="1457" t="s">
        <v>3391</v>
      </c>
      <c r="B13" s="1463" t="s">
        <v>3392</v>
      </c>
      <c r="C13" s="1459" t="s">
        <v>3388</v>
      </c>
      <c r="D13" s="1464">
        <v>300000</v>
      </c>
      <c r="E13" s="1459" t="s">
        <v>927</v>
      </c>
      <c r="F13" s="1459" t="s">
        <v>927</v>
      </c>
      <c r="G13" s="1459" t="s">
        <v>927</v>
      </c>
      <c r="H13" s="1461"/>
      <c r="I13" s="1461"/>
      <c r="J13" s="1459" t="s">
        <v>927</v>
      </c>
      <c r="K13" s="1459" t="s">
        <v>927</v>
      </c>
      <c r="L13" s="1459" t="s">
        <v>927</v>
      </c>
      <c r="M13" s="1459" t="s">
        <v>927</v>
      </c>
      <c r="N13" s="1457" t="s">
        <v>3389</v>
      </c>
      <c r="O13" s="1462" t="s">
        <v>3393</v>
      </c>
      <c r="P13" s="1457" t="str">
        <f>A13</f>
        <v>B-3.4.1.4</v>
      </c>
    </row>
    <row r="14" spans="1:16" ht="30" hidden="1" customHeight="1">
      <c r="A14" s="3127" t="s">
        <v>3394</v>
      </c>
      <c r="B14" s="3128" t="s">
        <v>3395</v>
      </c>
      <c r="C14" s="1466" t="s">
        <v>3396</v>
      </c>
      <c r="D14" s="1460"/>
      <c r="E14" s="1459" t="s">
        <v>927</v>
      </c>
      <c r="F14" s="1459" t="s">
        <v>927</v>
      </c>
      <c r="G14" s="1459" t="s">
        <v>927</v>
      </c>
      <c r="H14" s="1467"/>
      <c r="I14" s="1467"/>
      <c r="J14" s="1459" t="s">
        <v>927</v>
      </c>
      <c r="K14" s="1459" t="s">
        <v>927</v>
      </c>
      <c r="L14" s="1459" t="s">
        <v>927</v>
      </c>
      <c r="M14" s="1459" t="s">
        <v>927</v>
      </c>
      <c r="N14" s="1465" t="s">
        <v>2112</v>
      </c>
      <c r="O14" s="3136" t="s">
        <v>3397</v>
      </c>
      <c r="P14" s="1468"/>
    </row>
    <row r="15" spans="1:16" ht="30" hidden="1" customHeight="1">
      <c r="A15" s="3127"/>
      <c r="B15" s="3128"/>
      <c r="C15" s="1466" t="s">
        <v>3398</v>
      </c>
      <c r="D15" s="1460"/>
      <c r="E15" s="1459" t="s">
        <v>927</v>
      </c>
      <c r="F15" s="1459" t="s">
        <v>927</v>
      </c>
      <c r="G15" s="1459" t="s">
        <v>927</v>
      </c>
      <c r="H15" s="1467"/>
      <c r="I15" s="1467"/>
      <c r="J15" s="1459" t="s">
        <v>927</v>
      </c>
      <c r="K15" s="1459" t="s">
        <v>927</v>
      </c>
      <c r="L15" s="1459" t="s">
        <v>927</v>
      </c>
      <c r="M15" s="1459" t="s">
        <v>927</v>
      </c>
      <c r="N15" s="1465" t="s">
        <v>3399</v>
      </c>
      <c r="O15" s="3136"/>
      <c r="P15" s="1469" t="str">
        <f>A14</f>
        <v>B-3.4.1.5</v>
      </c>
    </row>
    <row r="16" spans="1:16" ht="30" hidden="1" customHeight="1">
      <c r="A16" s="3127"/>
      <c r="B16" s="3128"/>
      <c r="C16" s="1466" t="s">
        <v>3400</v>
      </c>
      <c r="D16" s="1460"/>
      <c r="E16" s="1459" t="s">
        <v>927</v>
      </c>
      <c r="F16" s="1459" t="s">
        <v>927</v>
      </c>
      <c r="G16" s="1459" t="s">
        <v>927</v>
      </c>
      <c r="H16" s="1467"/>
      <c r="I16" s="1467"/>
      <c r="J16" s="1459" t="s">
        <v>927</v>
      </c>
      <c r="K16" s="1459" t="s">
        <v>927</v>
      </c>
      <c r="L16" s="1459" t="s">
        <v>927</v>
      </c>
      <c r="M16" s="1459" t="s">
        <v>927</v>
      </c>
      <c r="N16" s="1465" t="s">
        <v>2110</v>
      </c>
      <c r="O16" s="3136"/>
      <c r="P16" s="1470"/>
    </row>
    <row r="17" spans="1:16" ht="30" customHeight="1">
      <c r="A17" s="1457" t="s">
        <v>3401</v>
      </c>
      <c r="B17" s="1463" t="s">
        <v>3402</v>
      </c>
      <c r="C17" s="1459" t="s">
        <v>3403</v>
      </c>
      <c r="D17" s="1460" t="s">
        <v>1628</v>
      </c>
      <c r="E17" s="1459" t="s">
        <v>927</v>
      </c>
      <c r="F17" s="1459" t="s">
        <v>927</v>
      </c>
      <c r="G17" s="1459" t="s">
        <v>927</v>
      </c>
      <c r="H17" s="1461"/>
      <c r="I17" s="1461"/>
      <c r="J17" s="1459" t="s">
        <v>927</v>
      </c>
      <c r="K17" s="1459" t="s">
        <v>927</v>
      </c>
      <c r="L17" s="1459" t="s">
        <v>927</v>
      </c>
      <c r="M17" s="1459" t="s">
        <v>927</v>
      </c>
      <c r="N17" s="1457" t="s">
        <v>3404</v>
      </c>
      <c r="O17" s="1462" t="s">
        <v>3405</v>
      </c>
      <c r="P17" s="1457" t="str">
        <f>A17</f>
        <v>B-3.4.1.6</v>
      </c>
    </row>
    <row r="18" spans="1:16" ht="30" customHeight="1">
      <c r="A18" s="1457" t="s">
        <v>3406</v>
      </c>
      <c r="B18" s="1463" t="s">
        <v>3407</v>
      </c>
      <c r="C18" s="1471" t="s">
        <v>3408</v>
      </c>
      <c r="D18" s="1472">
        <v>977815528.27318001</v>
      </c>
      <c r="E18" s="1459" t="s">
        <v>927</v>
      </c>
      <c r="F18" s="1459" t="s">
        <v>927</v>
      </c>
      <c r="G18" s="1459" t="s">
        <v>927</v>
      </c>
      <c r="H18" s="1461"/>
      <c r="I18" s="1461"/>
      <c r="J18" s="1459" t="s">
        <v>927</v>
      </c>
      <c r="K18" s="1459" t="s">
        <v>927</v>
      </c>
      <c r="L18" s="1459" t="s">
        <v>927</v>
      </c>
      <c r="M18" s="1459" t="s">
        <v>927</v>
      </c>
      <c r="N18" s="1457" t="s">
        <v>3409</v>
      </c>
      <c r="O18" s="1462" t="s">
        <v>3410</v>
      </c>
      <c r="P18" s="1457" t="str">
        <f>A18</f>
        <v>B-3.4.1.7</v>
      </c>
    </row>
    <row r="19" spans="1:16" ht="30" customHeight="1">
      <c r="A19" s="1457" t="s">
        <v>3411</v>
      </c>
      <c r="B19" s="1463" t="s">
        <v>3412</v>
      </c>
      <c r="C19" s="1459"/>
      <c r="D19" s="1460" t="s">
        <v>3413</v>
      </c>
      <c r="E19" s="1459" t="s">
        <v>927</v>
      </c>
      <c r="F19" s="1459" t="s">
        <v>927</v>
      </c>
      <c r="G19" s="1459" t="s">
        <v>927</v>
      </c>
      <c r="H19" s="1461"/>
      <c r="I19" s="1461"/>
      <c r="J19" s="1459" t="s">
        <v>927</v>
      </c>
      <c r="K19" s="1459" t="s">
        <v>927</v>
      </c>
      <c r="L19" s="1459" t="s">
        <v>927</v>
      </c>
      <c r="M19" s="1459" t="s">
        <v>927</v>
      </c>
      <c r="N19" s="1457"/>
      <c r="O19" s="1462" t="s">
        <v>3414</v>
      </c>
      <c r="P19" s="1457" t="str">
        <f>A19</f>
        <v>B-3.4.1.8</v>
      </c>
    </row>
    <row r="20" spans="1:16" ht="30" customHeight="1">
      <c r="A20" s="1457" t="s">
        <v>3415</v>
      </c>
      <c r="B20" s="1463" t="s">
        <v>3416</v>
      </c>
      <c r="C20" s="1459" t="s">
        <v>3417</v>
      </c>
      <c r="D20" s="1460" t="s">
        <v>1628</v>
      </c>
      <c r="E20" s="1459" t="s">
        <v>927</v>
      </c>
      <c r="F20" s="1459" t="s">
        <v>927</v>
      </c>
      <c r="G20" s="1459" t="s">
        <v>927</v>
      </c>
      <c r="H20" s="1461"/>
      <c r="I20" s="1461"/>
      <c r="J20" s="1459" t="s">
        <v>927</v>
      </c>
      <c r="K20" s="1459" t="s">
        <v>927</v>
      </c>
      <c r="L20" s="1459" t="s">
        <v>927</v>
      </c>
      <c r="M20" s="1459" t="s">
        <v>927</v>
      </c>
      <c r="N20" s="1457" t="s">
        <v>3404</v>
      </c>
      <c r="O20" s="1462" t="s">
        <v>3418</v>
      </c>
      <c r="P20" s="1457" t="str">
        <f>A20</f>
        <v>B-3.4.1.9</v>
      </c>
    </row>
    <row r="21" spans="1:16" ht="30" customHeight="1">
      <c r="A21" s="1457" t="s">
        <v>3419</v>
      </c>
      <c r="B21" s="1463" t="s">
        <v>3420</v>
      </c>
      <c r="C21" s="1459" t="s">
        <v>3417</v>
      </c>
      <c r="D21" s="1461"/>
      <c r="E21" s="1459" t="s">
        <v>927</v>
      </c>
      <c r="F21" s="1459" t="s">
        <v>927</v>
      </c>
      <c r="G21" s="1459" t="s">
        <v>927</v>
      </c>
      <c r="H21" s="1461"/>
      <c r="I21" s="1461"/>
      <c r="J21" s="1459" t="s">
        <v>927</v>
      </c>
      <c r="K21" s="1459" t="s">
        <v>927</v>
      </c>
      <c r="L21" s="1459" t="s">
        <v>927</v>
      </c>
      <c r="M21" s="1459" t="s">
        <v>927</v>
      </c>
      <c r="N21" s="1457" t="s">
        <v>3404</v>
      </c>
      <c r="O21" s="1462" t="s">
        <v>3421</v>
      </c>
      <c r="P21" s="1457" t="str">
        <f>A21</f>
        <v>B-3.4.1.10</v>
      </c>
    </row>
    <row r="22" spans="1:16" s="1456" customFormat="1" ht="30" customHeight="1">
      <c r="A22" s="1452" t="s">
        <v>182</v>
      </c>
      <c r="B22" s="1473" t="s">
        <v>574</v>
      </c>
      <c r="C22" s="1454" t="s">
        <v>575</v>
      </c>
      <c r="D22" s="1455" t="s">
        <v>3366</v>
      </c>
      <c r="E22" s="1459" t="s">
        <v>927</v>
      </c>
      <c r="F22" s="1459" t="s">
        <v>927</v>
      </c>
      <c r="G22" s="1459" t="s">
        <v>927</v>
      </c>
      <c r="H22" s="1454" t="s">
        <v>879</v>
      </c>
      <c r="I22" s="1455" t="s">
        <v>196</v>
      </c>
      <c r="J22" s="1455" t="s">
        <v>3370</v>
      </c>
      <c r="K22" s="1455" t="s">
        <v>3371</v>
      </c>
      <c r="L22" s="1455" t="s">
        <v>3372</v>
      </c>
      <c r="M22" s="1455" t="s">
        <v>3373</v>
      </c>
      <c r="N22" s="1454" t="s">
        <v>1184</v>
      </c>
      <c r="O22" s="1455" t="s">
        <v>634</v>
      </c>
      <c r="P22" s="1455" t="s">
        <v>577</v>
      </c>
    </row>
    <row r="23" spans="1:16" ht="81" customHeight="1">
      <c r="A23" s="1457" t="s">
        <v>3422</v>
      </c>
      <c r="B23" s="1463" t="s">
        <v>3423</v>
      </c>
      <c r="C23" s="1459" t="s">
        <v>3424</v>
      </c>
      <c r="D23" s="1460">
        <v>3</v>
      </c>
      <c r="E23" s="1459" t="s">
        <v>927</v>
      </c>
      <c r="F23" s="1459" t="s">
        <v>927</v>
      </c>
      <c r="G23" s="1459" t="s">
        <v>927</v>
      </c>
      <c r="H23" s="1474" t="s">
        <v>3425</v>
      </c>
      <c r="I23" s="1471" t="s">
        <v>7251</v>
      </c>
      <c r="J23" s="1459" t="str">
        <f>IF(G23&gt;0,G23,"")</f>
        <v>-</v>
      </c>
      <c r="K23" s="1459" t="str">
        <f>IF(F23&gt;0,F23,"")</f>
        <v>-</v>
      </c>
      <c r="L23" s="1459" t="str">
        <f>IF(E23&gt;0,E23,"")</f>
        <v>-</v>
      </c>
      <c r="M23" s="1460">
        <v>3</v>
      </c>
      <c r="N23" s="1475" t="s">
        <v>3426</v>
      </c>
      <c r="O23" s="1462" t="s">
        <v>3427</v>
      </c>
      <c r="P23" s="1457" t="str">
        <f>A23</f>
        <v>B-3.4.1.11</v>
      </c>
    </row>
    <row r="24" spans="1:16" ht="81.75" customHeight="1">
      <c r="A24" s="1457" t="s">
        <v>3428</v>
      </c>
      <c r="B24" s="1458" t="s">
        <v>3429</v>
      </c>
      <c r="C24" s="1459" t="s">
        <v>3430</v>
      </c>
      <c r="D24" s="1460" t="s">
        <v>3431</v>
      </c>
      <c r="E24" s="1459" t="s">
        <v>927</v>
      </c>
      <c r="F24" s="1459" t="s">
        <v>927</v>
      </c>
      <c r="G24" s="1459" t="s">
        <v>927</v>
      </c>
      <c r="H24" s="1474" t="s">
        <v>3425</v>
      </c>
      <c r="I24" s="1471" t="s">
        <v>7251</v>
      </c>
      <c r="J24" s="1459" t="str">
        <f>IF(G24&gt;0,G24,"")</f>
        <v>-</v>
      </c>
      <c r="K24" s="1459"/>
      <c r="L24" s="1459"/>
      <c r="M24" s="1460" t="s">
        <v>7212</v>
      </c>
      <c r="N24" s="1475" t="s">
        <v>3432</v>
      </c>
      <c r="O24" s="1462" t="s">
        <v>3433</v>
      </c>
      <c r="P24" s="1457" t="str">
        <f>A24</f>
        <v>B-3.4.1.12</v>
      </c>
    </row>
    <row r="25" spans="1:16" ht="30" customHeight="1">
      <c r="A25" s="1457" t="s">
        <v>3434</v>
      </c>
      <c r="B25" s="1463" t="s">
        <v>3435</v>
      </c>
      <c r="C25" s="1459" t="s">
        <v>3436</v>
      </c>
      <c r="D25" s="1460">
        <v>1</v>
      </c>
      <c r="E25" s="1459" t="s">
        <v>927</v>
      </c>
      <c r="F25" s="1459" t="s">
        <v>927</v>
      </c>
      <c r="G25" s="1459" t="s">
        <v>927</v>
      </c>
      <c r="H25" s="1461"/>
      <c r="I25" s="1461"/>
      <c r="J25" s="1459" t="str">
        <f>IF(G25&gt;0,G25,"")</f>
        <v>-</v>
      </c>
      <c r="K25" s="1459" t="str">
        <f>IF(F25&gt;0,F25,"")</f>
        <v>-</v>
      </c>
      <c r="L25" s="1459" t="str">
        <f>IF(E25&gt;0,E25,"")</f>
        <v>-</v>
      </c>
      <c r="M25" s="1460">
        <v>1</v>
      </c>
      <c r="N25" s="1475"/>
      <c r="O25" s="1290" t="s">
        <v>3437</v>
      </c>
      <c r="P25" s="1457" t="str">
        <f>A25</f>
        <v>B-3.4.1.13</v>
      </c>
    </row>
    <row r="26" spans="1:16" ht="30" customHeight="1">
      <c r="A26" s="1457" t="s">
        <v>3438</v>
      </c>
      <c r="B26" s="1463" t="s">
        <v>3439</v>
      </c>
      <c r="C26" s="1459"/>
      <c r="D26" s="1460">
        <v>2</v>
      </c>
      <c r="E26" s="1459" t="s">
        <v>927</v>
      </c>
      <c r="F26" s="1459" t="s">
        <v>927</v>
      </c>
      <c r="G26" s="1459" t="s">
        <v>927</v>
      </c>
      <c r="H26" s="1461"/>
      <c r="I26" s="1461"/>
      <c r="J26" s="1459" t="str">
        <f>IF(G26&gt;0,G26,"")</f>
        <v>-</v>
      </c>
      <c r="K26" s="1459" t="str">
        <f>IF(F26&gt;0,F26,"")</f>
        <v>-</v>
      </c>
      <c r="L26" s="1459" t="str">
        <f>IF(E26&gt;0,E26,"")</f>
        <v>-</v>
      </c>
      <c r="M26" s="1460">
        <v>2</v>
      </c>
      <c r="N26" s="1476"/>
      <c r="O26" s="1462" t="s">
        <v>3440</v>
      </c>
      <c r="P26" s="1457" t="str">
        <f>A26</f>
        <v>B-3.4.1.14</v>
      </c>
    </row>
    <row r="27" spans="1:16" ht="30" customHeight="1">
      <c r="A27" s="1457" t="s">
        <v>3441</v>
      </c>
      <c r="B27" s="1458" t="s">
        <v>3442</v>
      </c>
      <c r="C27" s="1459"/>
      <c r="D27" s="1460">
        <v>1</v>
      </c>
      <c r="E27" s="1459" t="s">
        <v>927</v>
      </c>
      <c r="F27" s="1459" t="s">
        <v>927</v>
      </c>
      <c r="G27" s="1459" t="s">
        <v>927</v>
      </c>
      <c r="H27" s="1461"/>
      <c r="I27" s="1461"/>
      <c r="J27" s="1459" t="str">
        <f>IF(G27&gt;0,G27,"")</f>
        <v>-</v>
      </c>
      <c r="K27" s="1459" t="str">
        <f>IF(F27&gt;0,F27,"")</f>
        <v>-</v>
      </c>
      <c r="L27" s="1459" t="str">
        <f>IF(E27&gt;0,E27,"")</f>
        <v>-</v>
      </c>
      <c r="M27" s="1460">
        <v>1</v>
      </c>
      <c r="N27" s="1476"/>
      <c r="O27" s="1462" t="s">
        <v>1653</v>
      </c>
      <c r="P27" s="1457" t="str">
        <f>A27</f>
        <v>B-3.4.1.15</v>
      </c>
    </row>
    <row r="28" spans="1:16">
      <c r="A28" s="1477" t="s">
        <v>556</v>
      </c>
      <c r="B28" s="1478"/>
      <c r="C28" s="1479"/>
      <c r="D28" s="1479"/>
      <c r="E28" s="1479"/>
      <c r="F28" s="1479"/>
      <c r="H28" s="1480"/>
      <c r="I28" s="1480"/>
      <c r="J28" s="1480"/>
      <c r="K28" s="1480"/>
      <c r="L28" s="1480"/>
      <c r="M28" s="1480"/>
      <c r="N28" s="1480"/>
      <c r="O28" s="1480"/>
      <c r="P28" s="1481" t="s">
        <v>557</v>
      </c>
    </row>
    <row r="29" spans="1:16" ht="15.6">
      <c r="A29" s="1482" t="s">
        <v>3443</v>
      </c>
      <c r="B29" s="1478"/>
      <c r="C29" s="1479"/>
      <c r="D29" s="1479"/>
      <c r="E29" s="1479"/>
      <c r="F29" s="1479"/>
      <c r="H29" s="1483"/>
      <c r="I29" s="1483"/>
      <c r="J29" s="1483"/>
      <c r="K29" s="1483"/>
      <c r="L29" s="1483"/>
      <c r="M29" s="1483"/>
      <c r="N29" s="1483"/>
      <c r="O29" s="1483"/>
      <c r="P29" s="1484" t="s">
        <v>3444</v>
      </c>
    </row>
    <row r="30" spans="1:16" ht="31.5" customHeight="1">
      <c r="A30" s="1485" t="s">
        <v>3445</v>
      </c>
      <c r="B30" s="1478"/>
      <c r="C30" s="1479"/>
      <c r="D30" s="1479"/>
      <c r="E30" s="1479"/>
      <c r="F30" s="1479"/>
      <c r="H30" s="1483"/>
      <c r="I30" s="3137" t="s">
        <v>3446</v>
      </c>
      <c r="J30" s="3137"/>
      <c r="K30" s="3137"/>
      <c r="L30" s="3137"/>
      <c r="M30" s="3137"/>
      <c r="N30" s="3137"/>
      <c r="O30" s="3137"/>
      <c r="P30" s="3137"/>
    </row>
    <row r="31" spans="1:16" ht="15" customHeight="1">
      <c r="A31" s="1486" t="s">
        <v>3447</v>
      </c>
      <c r="B31" s="1478"/>
      <c r="C31" s="1479"/>
      <c r="D31" s="1479"/>
      <c r="E31" s="1479"/>
      <c r="F31" s="1479"/>
      <c r="H31" s="1483"/>
      <c r="I31" s="1483"/>
      <c r="J31" s="1483"/>
      <c r="K31" s="1483"/>
      <c r="L31" s="1483"/>
      <c r="M31" s="1483"/>
      <c r="N31" s="1483"/>
      <c r="O31" s="1483"/>
      <c r="P31" s="1487" t="s">
        <v>3448</v>
      </c>
    </row>
    <row r="32" spans="1:16" ht="15.6">
      <c r="A32" s="1488" t="s">
        <v>3449</v>
      </c>
      <c r="B32" s="1478"/>
      <c r="C32" s="1479"/>
      <c r="D32" s="1479"/>
      <c r="E32" s="1479"/>
      <c r="F32" s="1479"/>
      <c r="H32" s="1483"/>
      <c r="I32" s="1483"/>
      <c r="J32" s="1483"/>
      <c r="K32" s="1483"/>
      <c r="L32" s="1483"/>
      <c r="M32" s="1483"/>
      <c r="N32" s="1483"/>
      <c r="O32" s="1483"/>
      <c r="P32" s="1487" t="s">
        <v>3450</v>
      </c>
    </row>
    <row r="33" spans="1:16" s="1493" customFormat="1" ht="32.25" customHeight="1">
      <c r="A33" s="1489" t="s">
        <v>182</v>
      </c>
      <c r="B33" s="1490" t="s">
        <v>3451</v>
      </c>
      <c r="C33" s="1491"/>
      <c r="D33" s="1455" t="s">
        <v>3366</v>
      </c>
      <c r="E33" s="1455" t="s">
        <v>3367</v>
      </c>
      <c r="F33" s="1455" t="s">
        <v>3368</v>
      </c>
      <c r="G33" s="1455" t="s">
        <v>3452</v>
      </c>
      <c r="H33" s="1454" t="s">
        <v>879</v>
      </c>
      <c r="I33" s="1455" t="s">
        <v>196</v>
      </c>
      <c r="J33" s="1455" t="s">
        <v>3453</v>
      </c>
      <c r="K33" s="1455" t="s">
        <v>3371</v>
      </c>
      <c r="L33" s="1455" t="s">
        <v>3372</v>
      </c>
      <c r="M33" s="1455" t="s">
        <v>3373</v>
      </c>
      <c r="N33" s="1492"/>
      <c r="O33" s="1492" t="s">
        <v>3454</v>
      </c>
      <c r="P33" s="1489" t="s">
        <v>577</v>
      </c>
    </row>
    <row r="34" spans="1:16" ht="30" customHeight="1">
      <c r="A34" s="1457" t="s">
        <v>3455</v>
      </c>
      <c r="B34" s="1463" t="s">
        <v>3456</v>
      </c>
      <c r="C34" s="1459" t="s">
        <v>640</v>
      </c>
      <c r="D34" s="1494">
        <v>15000</v>
      </c>
      <c r="E34" s="1459" t="s">
        <v>927</v>
      </c>
      <c r="F34" s="1459" t="s">
        <v>927</v>
      </c>
      <c r="G34" s="1459" t="s">
        <v>927</v>
      </c>
      <c r="H34" s="1459" t="s">
        <v>3457</v>
      </c>
      <c r="I34" s="1459" t="s">
        <v>927</v>
      </c>
      <c r="J34" s="1459" t="s">
        <v>927</v>
      </c>
      <c r="K34" s="1459" t="s">
        <v>927</v>
      </c>
      <c r="L34" s="1459" t="s">
        <v>927</v>
      </c>
      <c r="M34" s="1494">
        <v>15000</v>
      </c>
      <c r="N34" s="1457" t="s">
        <v>3064</v>
      </c>
      <c r="O34" s="1462" t="s">
        <v>3458</v>
      </c>
      <c r="P34" s="1457" t="str">
        <f t="shared" ref="P34:P43" si="0">A34</f>
        <v>B-3.4.1.16</v>
      </c>
    </row>
    <row r="35" spans="1:16" ht="30" customHeight="1">
      <c r="A35" s="1457" t="s">
        <v>3459</v>
      </c>
      <c r="B35" s="1463" t="s">
        <v>3460</v>
      </c>
      <c r="C35" s="1475" t="s">
        <v>3461</v>
      </c>
      <c r="D35" s="1459" t="s">
        <v>650</v>
      </c>
      <c r="E35" s="1459" t="s">
        <v>927</v>
      </c>
      <c r="F35" s="1459" t="s">
        <v>927</v>
      </c>
      <c r="G35" s="1459" t="s">
        <v>927</v>
      </c>
      <c r="H35" s="1471" t="s">
        <v>3462</v>
      </c>
      <c r="I35" s="1459" t="s">
        <v>7214</v>
      </c>
      <c r="J35" s="1459" t="s">
        <v>927</v>
      </c>
      <c r="K35" s="1459" t="s">
        <v>927</v>
      </c>
      <c r="L35" s="1459" t="s">
        <v>927</v>
      </c>
      <c r="M35" s="1459" t="s">
        <v>650</v>
      </c>
      <c r="N35" s="1475" t="s">
        <v>3463</v>
      </c>
      <c r="O35" s="1462" t="s">
        <v>3464</v>
      </c>
      <c r="P35" s="1457" t="str">
        <f t="shared" si="0"/>
        <v>B-3.4.1.17</v>
      </c>
    </row>
    <row r="36" spans="1:16" ht="30" customHeight="1">
      <c r="A36" s="1457" t="s">
        <v>3465</v>
      </c>
      <c r="B36" s="1463" t="s">
        <v>3466</v>
      </c>
      <c r="C36" s="1459" t="s">
        <v>3467</v>
      </c>
      <c r="D36" s="1459" t="s">
        <v>650</v>
      </c>
      <c r="E36" s="1459" t="s">
        <v>927</v>
      </c>
      <c r="F36" s="1459" t="s">
        <v>927</v>
      </c>
      <c r="G36" s="1459" t="s">
        <v>927</v>
      </c>
      <c r="H36" s="1459" t="s">
        <v>3468</v>
      </c>
      <c r="I36" s="1459" t="s">
        <v>7213</v>
      </c>
      <c r="J36" s="1459" t="s">
        <v>927</v>
      </c>
      <c r="K36" s="1459" t="s">
        <v>927</v>
      </c>
      <c r="L36" s="1459" t="s">
        <v>927</v>
      </c>
      <c r="M36" s="1459" t="s">
        <v>650</v>
      </c>
      <c r="N36" s="1457" t="s">
        <v>3469</v>
      </c>
      <c r="O36" s="1462" t="s">
        <v>3470</v>
      </c>
      <c r="P36" s="1457" t="str">
        <f t="shared" si="0"/>
        <v>B-3.4.1.18</v>
      </c>
    </row>
    <row r="37" spans="1:16" s="74" customFormat="1" ht="30" customHeight="1">
      <c r="A37" s="1457" t="s">
        <v>3471</v>
      </c>
      <c r="B37" s="1495" t="s">
        <v>3472</v>
      </c>
      <c r="C37" s="141" t="s">
        <v>3473</v>
      </c>
      <c r="D37" s="1459" t="s">
        <v>650</v>
      </c>
      <c r="E37" s="1459" t="s">
        <v>927</v>
      </c>
      <c r="F37" s="1459" t="s">
        <v>927</v>
      </c>
      <c r="G37" s="1459" t="s">
        <v>927</v>
      </c>
      <c r="H37" s="1459" t="s">
        <v>3468</v>
      </c>
      <c r="I37" s="139" t="s">
        <v>7213</v>
      </c>
      <c r="J37" s="1459" t="s">
        <v>927</v>
      </c>
      <c r="K37" s="1459" t="s">
        <v>927</v>
      </c>
      <c r="L37" s="1459" t="s">
        <v>927</v>
      </c>
      <c r="M37" s="1459" t="s">
        <v>650</v>
      </c>
      <c r="N37" s="1497" t="s">
        <v>3473</v>
      </c>
      <c r="O37" s="1498" t="s">
        <v>3474</v>
      </c>
      <c r="P37" s="1457" t="str">
        <f t="shared" si="0"/>
        <v>B-3.4.1.19</v>
      </c>
    </row>
    <row r="38" spans="1:16" s="1503" customFormat="1" ht="30" customHeight="1">
      <c r="A38" s="1457" t="s">
        <v>3475</v>
      </c>
      <c r="B38" s="1499" t="s">
        <v>3476</v>
      </c>
      <c r="C38" s="1500" t="s">
        <v>3477</v>
      </c>
      <c r="D38" s="1459" t="s">
        <v>650</v>
      </c>
      <c r="E38" s="1459" t="s">
        <v>927</v>
      </c>
      <c r="F38" s="1459" t="s">
        <v>927</v>
      </c>
      <c r="G38" s="1459" t="s">
        <v>927</v>
      </c>
      <c r="H38" s="1471" t="s">
        <v>3462</v>
      </c>
      <c r="I38" s="1501" t="s">
        <v>7214</v>
      </c>
      <c r="J38" s="1459" t="s">
        <v>927</v>
      </c>
      <c r="K38" s="1459" t="s">
        <v>927</v>
      </c>
      <c r="L38" s="1459" t="s">
        <v>927</v>
      </c>
      <c r="M38" s="1459" t="s">
        <v>650</v>
      </c>
      <c r="N38" s="1501" t="s">
        <v>3478</v>
      </c>
      <c r="O38" s="1502" t="s">
        <v>3479</v>
      </c>
      <c r="P38" s="1457" t="str">
        <f t="shared" si="0"/>
        <v>B-3.4.1.20</v>
      </c>
    </row>
    <row r="39" spans="1:16" s="1503" customFormat="1" ht="30" customHeight="1">
      <c r="A39" s="1457" t="s">
        <v>3480</v>
      </c>
      <c r="B39" s="1499" t="s">
        <v>3481</v>
      </c>
      <c r="C39" s="1500" t="s">
        <v>3477</v>
      </c>
      <c r="D39" s="1459" t="s">
        <v>650</v>
      </c>
      <c r="E39" s="1459" t="s">
        <v>927</v>
      </c>
      <c r="F39" s="1459" t="s">
        <v>927</v>
      </c>
      <c r="G39" s="1459" t="s">
        <v>927</v>
      </c>
      <c r="H39" s="1471" t="s">
        <v>3462</v>
      </c>
      <c r="I39" s="1501" t="s">
        <v>7214</v>
      </c>
      <c r="J39" s="1459" t="s">
        <v>927</v>
      </c>
      <c r="K39" s="1459" t="s">
        <v>927</v>
      </c>
      <c r="L39" s="1459" t="s">
        <v>927</v>
      </c>
      <c r="M39" s="1459" t="s">
        <v>650</v>
      </c>
      <c r="N39" s="1501" t="s">
        <v>3478</v>
      </c>
      <c r="O39" s="1502" t="s">
        <v>3482</v>
      </c>
      <c r="P39" s="1457" t="str">
        <f t="shared" si="0"/>
        <v>B-3.4.1.21</v>
      </c>
    </row>
    <row r="40" spans="1:16" s="1503" customFormat="1" ht="30" customHeight="1">
      <c r="A40" s="1457" t="s">
        <v>3483</v>
      </c>
      <c r="B40" s="1499" t="s">
        <v>3484</v>
      </c>
      <c r="C40" s="1500" t="s">
        <v>3477</v>
      </c>
      <c r="D40" s="1459" t="s">
        <v>650</v>
      </c>
      <c r="E40" s="1459" t="s">
        <v>927</v>
      </c>
      <c r="F40" s="1459" t="s">
        <v>927</v>
      </c>
      <c r="G40" s="1459" t="s">
        <v>927</v>
      </c>
      <c r="H40" s="1471" t="s">
        <v>3462</v>
      </c>
      <c r="I40" s="1501" t="s">
        <v>7214</v>
      </c>
      <c r="J40" s="1459" t="s">
        <v>927</v>
      </c>
      <c r="K40" s="1459" t="s">
        <v>927</v>
      </c>
      <c r="L40" s="1459" t="s">
        <v>927</v>
      </c>
      <c r="M40" s="1459" t="s">
        <v>650</v>
      </c>
      <c r="N40" s="1501" t="s">
        <v>3478</v>
      </c>
      <c r="O40" s="1502" t="s">
        <v>3485</v>
      </c>
      <c r="P40" s="1457" t="str">
        <f t="shared" si="0"/>
        <v>B-3.4.1.22</v>
      </c>
    </row>
    <row r="41" spans="1:16" s="1503" customFormat="1" ht="30" customHeight="1">
      <c r="A41" s="1457" t="s">
        <v>3486</v>
      </c>
      <c r="B41" s="1499" t="s">
        <v>3487</v>
      </c>
      <c r="C41" s="1500" t="s">
        <v>3477</v>
      </c>
      <c r="D41" s="1459" t="s">
        <v>650</v>
      </c>
      <c r="E41" s="1459" t="s">
        <v>927</v>
      </c>
      <c r="F41" s="1459" t="s">
        <v>927</v>
      </c>
      <c r="G41" s="1459" t="s">
        <v>927</v>
      </c>
      <c r="H41" s="1471" t="s">
        <v>3462</v>
      </c>
      <c r="I41" s="1501" t="s">
        <v>7214</v>
      </c>
      <c r="J41" s="1459" t="s">
        <v>927</v>
      </c>
      <c r="K41" s="1459" t="s">
        <v>927</v>
      </c>
      <c r="L41" s="1459" t="s">
        <v>927</v>
      </c>
      <c r="M41" s="1459" t="s">
        <v>650</v>
      </c>
      <c r="N41" s="1501" t="s">
        <v>3478</v>
      </c>
      <c r="O41" s="1502" t="s">
        <v>3488</v>
      </c>
      <c r="P41" s="1457" t="str">
        <f t="shared" si="0"/>
        <v>B-3.4.1.23</v>
      </c>
    </row>
    <row r="42" spans="1:16" s="1503" customFormat="1" ht="30" customHeight="1">
      <c r="A42" s="1457" t="s">
        <v>3489</v>
      </c>
      <c r="B42" s="1499" t="s">
        <v>3490</v>
      </c>
      <c r="C42" s="1500" t="s">
        <v>3477</v>
      </c>
      <c r="D42" s="1459" t="s">
        <v>650</v>
      </c>
      <c r="E42" s="1459" t="s">
        <v>927</v>
      </c>
      <c r="F42" s="1459" t="s">
        <v>927</v>
      </c>
      <c r="G42" s="1459" t="s">
        <v>927</v>
      </c>
      <c r="H42" s="1471" t="s">
        <v>3462</v>
      </c>
      <c r="I42" s="1501" t="s">
        <v>7214</v>
      </c>
      <c r="J42" s="1459" t="s">
        <v>927</v>
      </c>
      <c r="K42" s="1459" t="s">
        <v>927</v>
      </c>
      <c r="L42" s="1459" t="s">
        <v>927</v>
      </c>
      <c r="M42" s="1459" t="s">
        <v>650</v>
      </c>
      <c r="N42" s="1501" t="s">
        <v>3478</v>
      </c>
      <c r="O42" s="1502" t="s">
        <v>3491</v>
      </c>
      <c r="P42" s="1457" t="str">
        <f t="shared" si="0"/>
        <v>B-3.4.1.24</v>
      </c>
    </row>
    <row r="43" spans="1:16" s="1503" customFormat="1" ht="30" customHeight="1">
      <c r="A43" s="1457" t="s">
        <v>3492</v>
      </c>
      <c r="B43" s="1499" t="s">
        <v>3493</v>
      </c>
      <c r="C43" s="1500" t="s">
        <v>3477</v>
      </c>
      <c r="D43" s="1459" t="s">
        <v>650</v>
      </c>
      <c r="E43" s="1459" t="s">
        <v>927</v>
      </c>
      <c r="F43" s="1459" t="s">
        <v>927</v>
      </c>
      <c r="G43" s="1459" t="s">
        <v>927</v>
      </c>
      <c r="H43" s="1471" t="s">
        <v>3462</v>
      </c>
      <c r="I43" s="1501" t="s">
        <v>7214</v>
      </c>
      <c r="J43" s="1459" t="s">
        <v>927</v>
      </c>
      <c r="K43" s="1459" t="s">
        <v>927</v>
      </c>
      <c r="L43" s="1459" t="s">
        <v>927</v>
      </c>
      <c r="M43" s="1459" t="s">
        <v>650</v>
      </c>
      <c r="N43" s="1501" t="s">
        <v>3478</v>
      </c>
      <c r="O43" s="1502" t="s">
        <v>3494</v>
      </c>
      <c r="P43" s="1457" t="str">
        <f t="shared" si="0"/>
        <v>B-3.4.1.26</v>
      </c>
    </row>
    <row r="44" spans="1:16" s="1493" customFormat="1" ht="32.25" customHeight="1">
      <c r="A44" s="1489" t="s">
        <v>182</v>
      </c>
      <c r="B44" s="1490" t="s">
        <v>3451</v>
      </c>
      <c r="C44" s="1491"/>
      <c r="D44" s="1455" t="s">
        <v>3366</v>
      </c>
      <c r="E44" s="1455" t="s">
        <v>3367</v>
      </c>
      <c r="F44" s="1455" t="s">
        <v>3368</v>
      </c>
      <c r="G44" s="1455" t="s">
        <v>3452</v>
      </c>
      <c r="H44" s="1454" t="s">
        <v>879</v>
      </c>
      <c r="I44" s="1455" t="s">
        <v>196</v>
      </c>
      <c r="J44" s="1455" t="s">
        <v>3453</v>
      </c>
      <c r="K44" s="1455" t="s">
        <v>3371</v>
      </c>
      <c r="L44" s="1455" t="s">
        <v>3372</v>
      </c>
      <c r="M44" s="1455" t="s">
        <v>3373</v>
      </c>
      <c r="N44" s="1492"/>
      <c r="O44" s="1492" t="s">
        <v>3454</v>
      </c>
      <c r="P44" s="1489" t="s">
        <v>577</v>
      </c>
    </row>
    <row r="45" spans="1:16" s="1503" customFormat="1" ht="30" customHeight="1">
      <c r="A45" s="1457" t="s">
        <v>3495</v>
      </c>
      <c r="B45" s="1499" t="s">
        <v>3496</v>
      </c>
      <c r="C45" s="1500" t="s">
        <v>3477</v>
      </c>
      <c r="D45" s="1459" t="s">
        <v>650</v>
      </c>
      <c r="E45" s="1459" t="s">
        <v>927</v>
      </c>
      <c r="F45" s="1459" t="s">
        <v>927</v>
      </c>
      <c r="G45" s="1459" t="s">
        <v>927</v>
      </c>
      <c r="H45" s="1471" t="s">
        <v>3462</v>
      </c>
      <c r="I45" s="2758" t="s">
        <v>7214</v>
      </c>
      <c r="J45" s="1459" t="s">
        <v>927</v>
      </c>
      <c r="K45" s="1459" t="s">
        <v>927</v>
      </c>
      <c r="L45" s="1459" t="s">
        <v>927</v>
      </c>
      <c r="M45" s="1459" t="s">
        <v>650</v>
      </c>
      <c r="N45" s="1501" t="s">
        <v>3478</v>
      </c>
      <c r="O45" s="1502" t="s">
        <v>3497</v>
      </c>
      <c r="P45" s="1457" t="str">
        <f t="shared" ref="P45:P53" si="1">A45</f>
        <v>B-3.4.1.27</v>
      </c>
    </row>
    <row r="46" spans="1:16" s="1503" customFormat="1" ht="30" customHeight="1">
      <c r="A46" s="1457" t="s">
        <v>3498</v>
      </c>
      <c r="B46" s="1499" t="s">
        <v>3499</v>
      </c>
      <c r="C46" s="1500" t="s">
        <v>3477</v>
      </c>
      <c r="D46" s="1459" t="s">
        <v>650</v>
      </c>
      <c r="E46" s="1459" t="s">
        <v>927</v>
      </c>
      <c r="F46" s="1459" t="s">
        <v>927</v>
      </c>
      <c r="G46" s="1459" t="s">
        <v>927</v>
      </c>
      <c r="H46" s="1471" t="s">
        <v>3462</v>
      </c>
      <c r="I46" s="2758" t="s">
        <v>7214</v>
      </c>
      <c r="J46" s="1459" t="s">
        <v>927</v>
      </c>
      <c r="K46" s="1459" t="s">
        <v>927</v>
      </c>
      <c r="L46" s="1459" t="s">
        <v>927</v>
      </c>
      <c r="M46" s="1459" t="s">
        <v>650</v>
      </c>
      <c r="N46" s="1501" t="s">
        <v>3478</v>
      </c>
      <c r="O46" s="1502" t="s">
        <v>3500</v>
      </c>
      <c r="P46" s="1457" t="str">
        <f t="shared" si="1"/>
        <v>B-3.4.1.28</v>
      </c>
    </row>
    <row r="47" spans="1:16" s="1503" customFormat="1" ht="30" customHeight="1">
      <c r="A47" s="1457" t="s">
        <v>3501</v>
      </c>
      <c r="B47" s="1499" t="s">
        <v>3502</v>
      </c>
      <c r="C47" s="1500" t="s">
        <v>3477</v>
      </c>
      <c r="D47" s="1459" t="s">
        <v>650</v>
      </c>
      <c r="E47" s="1459" t="s">
        <v>927</v>
      </c>
      <c r="F47" s="1459" t="s">
        <v>927</v>
      </c>
      <c r="G47" s="1459" t="s">
        <v>927</v>
      </c>
      <c r="H47" s="1471" t="s">
        <v>3462</v>
      </c>
      <c r="I47" s="2758" t="s">
        <v>7214</v>
      </c>
      <c r="J47" s="1459" t="s">
        <v>927</v>
      </c>
      <c r="K47" s="1459" t="s">
        <v>927</v>
      </c>
      <c r="L47" s="1459" t="s">
        <v>927</v>
      </c>
      <c r="M47" s="1459" t="s">
        <v>650</v>
      </c>
      <c r="N47" s="1501" t="s">
        <v>3478</v>
      </c>
      <c r="O47" s="1502" t="s">
        <v>3503</v>
      </c>
      <c r="P47" s="1457" t="str">
        <f t="shared" si="1"/>
        <v>B-3.4.1.29</v>
      </c>
    </row>
    <row r="48" spans="1:16" s="1503" customFormat="1" ht="30" customHeight="1">
      <c r="A48" s="1457" t="s">
        <v>3504</v>
      </c>
      <c r="B48" s="1499" t="s">
        <v>3505</v>
      </c>
      <c r="C48" s="1500" t="s">
        <v>3477</v>
      </c>
      <c r="D48" s="1459" t="s">
        <v>650</v>
      </c>
      <c r="E48" s="1459" t="s">
        <v>927</v>
      </c>
      <c r="F48" s="1459" t="s">
        <v>927</v>
      </c>
      <c r="G48" s="1459" t="s">
        <v>927</v>
      </c>
      <c r="H48" s="1471" t="s">
        <v>3462</v>
      </c>
      <c r="I48" s="2758" t="s">
        <v>7214</v>
      </c>
      <c r="J48" s="1459" t="s">
        <v>927</v>
      </c>
      <c r="K48" s="1459" t="s">
        <v>927</v>
      </c>
      <c r="L48" s="1459" t="s">
        <v>927</v>
      </c>
      <c r="M48" s="1459" t="s">
        <v>650</v>
      </c>
      <c r="N48" s="1501" t="s">
        <v>3478</v>
      </c>
      <c r="O48" s="1502" t="s">
        <v>3506</v>
      </c>
      <c r="P48" s="1457" t="str">
        <f t="shared" si="1"/>
        <v>B-3.4.1.31</v>
      </c>
    </row>
    <row r="49" spans="1:16" s="1503" customFormat="1" ht="30" customHeight="1">
      <c r="A49" s="1457" t="s">
        <v>3507</v>
      </c>
      <c r="B49" s="1499" t="s">
        <v>3508</v>
      </c>
      <c r="C49" s="1500" t="s">
        <v>3477</v>
      </c>
      <c r="D49" s="1459" t="s">
        <v>650</v>
      </c>
      <c r="E49" s="1459" t="s">
        <v>927</v>
      </c>
      <c r="F49" s="1459" t="s">
        <v>927</v>
      </c>
      <c r="G49" s="1459" t="s">
        <v>927</v>
      </c>
      <c r="H49" s="1471" t="s">
        <v>3462</v>
      </c>
      <c r="I49" s="2758" t="s">
        <v>7214</v>
      </c>
      <c r="J49" s="1459" t="s">
        <v>927</v>
      </c>
      <c r="K49" s="1459" t="s">
        <v>927</v>
      </c>
      <c r="L49" s="1459" t="s">
        <v>927</v>
      </c>
      <c r="M49" s="1459" t="s">
        <v>650</v>
      </c>
      <c r="N49" s="1501" t="s">
        <v>3478</v>
      </c>
      <c r="O49" s="1502" t="s">
        <v>3509</v>
      </c>
      <c r="P49" s="1457" t="str">
        <f t="shared" si="1"/>
        <v>B-3.4.1.32</v>
      </c>
    </row>
    <row r="50" spans="1:16" s="1503" customFormat="1" ht="30" customHeight="1">
      <c r="A50" s="1457" t="s">
        <v>3510</v>
      </c>
      <c r="B50" s="1499" t="s">
        <v>3511</v>
      </c>
      <c r="C50" s="1500" t="s">
        <v>3477</v>
      </c>
      <c r="D50" s="1459" t="s">
        <v>650</v>
      </c>
      <c r="E50" s="1459" t="s">
        <v>927</v>
      </c>
      <c r="F50" s="1459" t="s">
        <v>927</v>
      </c>
      <c r="G50" s="1459" t="s">
        <v>927</v>
      </c>
      <c r="H50" s="1471" t="s">
        <v>3462</v>
      </c>
      <c r="I50" s="2758" t="s">
        <v>7214</v>
      </c>
      <c r="J50" s="1459" t="s">
        <v>927</v>
      </c>
      <c r="K50" s="1459" t="s">
        <v>927</v>
      </c>
      <c r="L50" s="1459" t="s">
        <v>927</v>
      </c>
      <c r="M50" s="1459" t="s">
        <v>650</v>
      </c>
      <c r="N50" s="1501" t="s">
        <v>3478</v>
      </c>
      <c r="O50" s="1502" t="s">
        <v>3512</v>
      </c>
      <c r="P50" s="1457" t="str">
        <f t="shared" si="1"/>
        <v>B-3.4.1.33</v>
      </c>
    </row>
    <row r="51" spans="1:16" s="1503" customFormat="1" ht="30" customHeight="1">
      <c r="A51" s="1457" t="s">
        <v>3513</v>
      </c>
      <c r="B51" s="1499" t="s">
        <v>3514</v>
      </c>
      <c r="C51" s="1500" t="s">
        <v>3477</v>
      </c>
      <c r="D51" s="1459" t="s">
        <v>650</v>
      </c>
      <c r="E51" s="1459" t="s">
        <v>927</v>
      </c>
      <c r="F51" s="1459" t="s">
        <v>927</v>
      </c>
      <c r="G51" s="1459" t="s">
        <v>927</v>
      </c>
      <c r="H51" s="1471" t="s">
        <v>3462</v>
      </c>
      <c r="I51" s="2758" t="s">
        <v>7214</v>
      </c>
      <c r="J51" s="1459" t="s">
        <v>927</v>
      </c>
      <c r="K51" s="1459" t="s">
        <v>927</v>
      </c>
      <c r="L51" s="1459" t="s">
        <v>927</v>
      </c>
      <c r="M51" s="1459" t="s">
        <v>650</v>
      </c>
      <c r="N51" s="1501" t="s">
        <v>3478</v>
      </c>
      <c r="O51" s="1502" t="s">
        <v>3515</v>
      </c>
      <c r="P51" s="1457" t="str">
        <f t="shared" si="1"/>
        <v>B-3.4.1.34</v>
      </c>
    </row>
    <row r="52" spans="1:16" s="1503" customFormat="1" ht="30" customHeight="1">
      <c r="A52" s="1457" t="s">
        <v>3516</v>
      </c>
      <c r="B52" s="1499" t="s">
        <v>3517</v>
      </c>
      <c r="C52" s="1500" t="s">
        <v>3518</v>
      </c>
      <c r="D52" s="1459" t="s">
        <v>650</v>
      </c>
      <c r="E52" s="1459" t="s">
        <v>927</v>
      </c>
      <c r="F52" s="1459" t="s">
        <v>927</v>
      </c>
      <c r="G52" s="1459" t="s">
        <v>927</v>
      </c>
      <c r="H52" s="1471" t="s">
        <v>3462</v>
      </c>
      <c r="I52" s="2758" t="s">
        <v>7214</v>
      </c>
      <c r="J52" s="1459" t="s">
        <v>927</v>
      </c>
      <c r="K52" s="1459" t="s">
        <v>927</v>
      </c>
      <c r="L52" s="1459" t="s">
        <v>927</v>
      </c>
      <c r="M52" s="1459" t="s">
        <v>650</v>
      </c>
      <c r="N52" s="1497" t="s">
        <v>3518</v>
      </c>
      <c r="O52" s="1502" t="s">
        <v>3519</v>
      </c>
      <c r="P52" s="1457" t="str">
        <f t="shared" si="1"/>
        <v>B-3.4.1.35</v>
      </c>
    </row>
    <row r="53" spans="1:16" ht="30" customHeight="1">
      <c r="A53" s="3138" t="s">
        <v>3520</v>
      </c>
      <c r="B53" s="3139" t="s">
        <v>3521</v>
      </c>
      <c r="C53" s="1459" t="s">
        <v>3522</v>
      </c>
      <c r="D53" s="1459" t="s">
        <v>650</v>
      </c>
      <c r="E53" s="1459" t="s">
        <v>927</v>
      </c>
      <c r="F53" s="1459" t="s">
        <v>927</v>
      </c>
      <c r="G53" s="1459" t="s">
        <v>927</v>
      </c>
      <c r="H53" s="1471" t="s">
        <v>3462</v>
      </c>
      <c r="I53" s="2758" t="s">
        <v>7214</v>
      </c>
      <c r="J53" s="1459" t="s">
        <v>927</v>
      </c>
      <c r="K53" s="1459" t="s">
        <v>927</v>
      </c>
      <c r="L53" s="1459" t="s">
        <v>927</v>
      </c>
      <c r="M53" s="1459" t="s">
        <v>650</v>
      </c>
      <c r="N53" s="1457" t="s">
        <v>3523</v>
      </c>
      <c r="O53" s="3140" t="s">
        <v>3524</v>
      </c>
      <c r="P53" s="3138" t="str">
        <f t="shared" si="1"/>
        <v>B-3.4.1.36</v>
      </c>
    </row>
    <row r="54" spans="1:16" ht="30" customHeight="1">
      <c r="A54" s="3138"/>
      <c r="B54" s="3139"/>
      <c r="C54" s="1459" t="s">
        <v>3525</v>
      </c>
      <c r="D54" s="1459" t="s">
        <v>650</v>
      </c>
      <c r="E54" s="1459" t="s">
        <v>927</v>
      </c>
      <c r="F54" s="1459" t="s">
        <v>927</v>
      </c>
      <c r="G54" s="1459" t="s">
        <v>927</v>
      </c>
      <c r="H54" s="1471" t="s">
        <v>3462</v>
      </c>
      <c r="I54" s="2758" t="s">
        <v>7214</v>
      </c>
      <c r="J54" s="1459" t="s">
        <v>927</v>
      </c>
      <c r="K54" s="1459" t="s">
        <v>927</v>
      </c>
      <c r="L54" s="1459" t="s">
        <v>927</v>
      </c>
      <c r="M54" s="1459" t="s">
        <v>650</v>
      </c>
      <c r="N54" s="1457" t="s">
        <v>3526</v>
      </c>
      <c r="O54" s="3140"/>
      <c r="P54" s="3138"/>
    </row>
    <row r="55" spans="1:16" ht="30" customHeight="1">
      <c r="A55" s="1504" t="s">
        <v>3527</v>
      </c>
      <c r="B55" s="1505" t="s">
        <v>3528</v>
      </c>
      <c r="C55" s="1459" t="s">
        <v>3430</v>
      </c>
      <c r="D55" s="1459" t="s">
        <v>650</v>
      </c>
      <c r="E55" s="1459" t="s">
        <v>927</v>
      </c>
      <c r="F55" s="1459" t="s">
        <v>927</v>
      </c>
      <c r="G55" s="1459" t="s">
        <v>927</v>
      </c>
      <c r="H55" s="1471" t="s">
        <v>3462</v>
      </c>
      <c r="I55" s="2758" t="s">
        <v>7214</v>
      </c>
      <c r="J55" s="1459" t="s">
        <v>927</v>
      </c>
      <c r="K55" s="1459" t="s">
        <v>927</v>
      </c>
      <c r="L55" s="1459" t="s">
        <v>927</v>
      </c>
      <c r="M55" s="1459" t="s">
        <v>650</v>
      </c>
      <c r="N55" s="1457" t="s">
        <v>3432</v>
      </c>
      <c r="O55" s="1462" t="s">
        <v>3529</v>
      </c>
      <c r="P55" s="1506" t="str">
        <f>A55</f>
        <v>B-3.4.1.37</v>
      </c>
    </row>
    <row r="56" spans="1:16" s="1509" customFormat="1" ht="42.75" customHeight="1">
      <c r="A56" s="528" t="s">
        <v>182</v>
      </c>
      <c r="B56" s="1507" t="s">
        <v>3530</v>
      </c>
      <c r="C56" s="1507"/>
      <c r="D56" s="1455" t="s">
        <v>3366</v>
      </c>
      <c r="E56" s="1455" t="s">
        <v>3367</v>
      </c>
      <c r="F56" s="1455" t="s">
        <v>3368</v>
      </c>
      <c r="G56" s="1455" t="s">
        <v>3452</v>
      </c>
      <c r="H56" s="1454" t="s">
        <v>879</v>
      </c>
      <c r="I56" s="1455" t="s">
        <v>196</v>
      </c>
      <c r="J56" s="1455" t="s">
        <v>3453</v>
      </c>
      <c r="K56" s="1455" t="s">
        <v>3371</v>
      </c>
      <c r="L56" s="1455" t="s">
        <v>3372</v>
      </c>
      <c r="M56" s="1455" t="s">
        <v>3373</v>
      </c>
      <c r="N56" s="1507"/>
      <c r="O56" s="1508" t="s">
        <v>3531</v>
      </c>
      <c r="P56" s="1492" t="s">
        <v>577</v>
      </c>
    </row>
    <row r="57" spans="1:16" ht="24.75" customHeight="1">
      <c r="A57" s="1457" t="s">
        <v>3532</v>
      </c>
      <c r="B57" s="1510" t="s">
        <v>3533</v>
      </c>
      <c r="C57" s="1459" t="s">
        <v>3477</v>
      </c>
      <c r="D57" s="1459" t="s">
        <v>650</v>
      </c>
      <c r="E57" s="1459" t="s">
        <v>927</v>
      </c>
      <c r="F57" s="1459" t="s">
        <v>927</v>
      </c>
      <c r="G57" s="1459" t="s">
        <v>927</v>
      </c>
      <c r="H57" s="1471" t="s">
        <v>3462</v>
      </c>
      <c r="I57" s="2758" t="s">
        <v>7214</v>
      </c>
      <c r="J57" s="1459" t="s">
        <v>927</v>
      </c>
      <c r="K57" s="1459" t="s">
        <v>927</v>
      </c>
      <c r="L57" s="1459" t="s">
        <v>927</v>
      </c>
      <c r="M57" s="1459" t="s">
        <v>650</v>
      </c>
      <c r="N57" s="1459" t="s">
        <v>3478</v>
      </c>
      <c r="O57" s="1511" t="s">
        <v>3534</v>
      </c>
      <c r="P57" s="1457" t="str">
        <f t="shared" ref="P57:P63" si="2">A57</f>
        <v>B-3.4.1.38</v>
      </c>
    </row>
    <row r="58" spans="1:16" ht="24.75" customHeight="1">
      <c r="A58" s="1457" t="s">
        <v>3535</v>
      </c>
      <c r="B58" s="1463" t="s">
        <v>3536</v>
      </c>
      <c r="C58" s="1459" t="s">
        <v>3477</v>
      </c>
      <c r="D58" s="1459" t="s">
        <v>650</v>
      </c>
      <c r="E58" s="1459" t="s">
        <v>927</v>
      </c>
      <c r="F58" s="1459" t="s">
        <v>927</v>
      </c>
      <c r="G58" s="1459" t="s">
        <v>927</v>
      </c>
      <c r="H58" s="1471" t="s">
        <v>3462</v>
      </c>
      <c r="I58" s="2758" t="s">
        <v>7214</v>
      </c>
      <c r="J58" s="1459" t="s">
        <v>927</v>
      </c>
      <c r="K58" s="1459" t="s">
        <v>927</v>
      </c>
      <c r="L58" s="1459" t="s">
        <v>927</v>
      </c>
      <c r="M58" s="1459" t="s">
        <v>650</v>
      </c>
      <c r="N58" s="1459" t="s">
        <v>3478</v>
      </c>
      <c r="O58" s="1511" t="s">
        <v>3537</v>
      </c>
      <c r="P58" s="1457" t="str">
        <f t="shared" si="2"/>
        <v>B-3.4.1.39</v>
      </c>
    </row>
    <row r="59" spans="1:16" ht="24.75" customHeight="1">
      <c r="A59" s="1457" t="s">
        <v>3538</v>
      </c>
      <c r="B59" s="1463" t="s">
        <v>3539</v>
      </c>
      <c r="C59" s="1459" t="s">
        <v>3477</v>
      </c>
      <c r="D59" s="1459" t="s">
        <v>650</v>
      </c>
      <c r="E59" s="1459" t="s">
        <v>927</v>
      </c>
      <c r="F59" s="1459" t="s">
        <v>927</v>
      </c>
      <c r="G59" s="1459" t="s">
        <v>927</v>
      </c>
      <c r="H59" s="1471" t="s">
        <v>3462</v>
      </c>
      <c r="I59" s="2758" t="s">
        <v>7214</v>
      </c>
      <c r="J59" s="1459" t="s">
        <v>927</v>
      </c>
      <c r="K59" s="1459" t="s">
        <v>927</v>
      </c>
      <c r="L59" s="1459" t="s">
        <v>927</v>
      </c>
      <c r="M59" s="1459" t="s">
        <v>650</v>
      </c>
      <c r="N59" s="1459" t="s">
        <v>3478</v>
      </c>
      <c r="O59" s="1511" t="s">
        <v>3540</v>
      </c>
      <c r="P59" s="1457" t="str">
        <f t="shared" si="2"/>
        <v>B-3.4.1.40</v>
      </c>
    </row>
    <row r="60" spans="1:16" ht="24.75" customHeight="1">
      <c r="A60" s="1457" t="s">
        <v>3541</v>
      </c>
      <c r="B60" s="1463" t="s">
        <v>3542</v>
      </c>
      <c r="C60" s="1459" t="s">
        <v>3477</v>
      </c>
      <c r="D60" s="1459" t="s">
        <v>650</v>
      </c>
      <c r="E60" s="1459" t="s">
        <v>927</v>
      </c>
      <c r="F60" s="1459" t="s">
        <v>927</v>
      </c>
      <c r="G60" s="1459" t="s">
        <v>927</v>
      </c>
      <c r="H60" s="1471" t="s">
        <v>3462</v>
      </c>
      <c r="I60" s="2758" t="s">
        <v>7214</v>
      </c>
      <c r="J60" s="1459" t="s">
        <v>927</v>
      </c>
      <c r="K60" s="1459" t="s">
        <v>927</v>
      </c>
      <c r="L60" s="1459" t="s">
        <v>927</v>
      </c>
      <c r="M60" s="1459" t="s">
        <v>650</v>
      </c>
      <c r="N60" s="1459" t="s">
        <v>3478</v>
      </c>
      <c r="O60" s="1511" t="s">
        <v>3543</v>
      </c>
      <c r="P60" s="1457" t="str">
        <f t="shared" si="2"/>
        <v>B-3.4.1.41</v>
      </c>
    </row>
    <row r="61" spans="1:16" ht="24.75" customHeight="1">
      <c r="A61" s="1457" t="s">
        <v>3544</v>
      </c>
      <c r="B61" s="1463" t="s">
        <v>3545</v>
      </c>
      <c r="C61" s="1459" t="s">
        <v>3477</v>
      </c>
      <c r="D61" s="1459" t="s">
        <v>650</v>
      </c>
      <c r="E61" s="1459" t="s">
        <v>927</v>
      </c>
      <c r="F61" s="1459" t="s">
        <v>927</v>
      </c>
      <c r="G61" s="1459" t="s">
        <v>927</v>
      </c>
      <c r="H61" s="1471" t="s">
        <v>3462</v>
      </c>
      <c r="I61" s="2758" t="s">
        <v>7214</v>
      </c>
      <c r="J61" s="1459" t="s">
        <v>927</v>
      </c>
      <c r="K61" s="1459" t="s">
        <v>927</v>
      </c>
      <c r="L61" s="1459" t="s">
        <v>927</v>
      </c>
      <c r="M61" s="1459" t="s">
        <v>650</v>
      </c>
      <c r="N61" s="1459" t="s">
        <v>3478</v>
      </c>
      <c r="O61" s="1511" t="s">
        <v>3546</v>
      </c>
      <c r="P61" s="1457" t="str">
        <f t="shared" si="2"/>
        <v>B-3.4.1.42</v>
      </c>
    </row>
    <row r="62" spans="1:16" ht="24.75" customHeight="1">
      <c r="A62" s="1457" t="s">
        <v>3547</v>
      </c>
      <c r="B62" s="1463" t="s">
        <v>3548</v>
      </c>
      <c r="C62" s="1459" t="s">
        <v>611</v>
      </c>
      <c r="D62" s="1459" t="s">
        <v>650</v>
      </c>
      <c r="E62" s="1459" t="s">
        <v>927</v>
      </c>
      <c r="F62" s="1459" t="s">
        <v>927</v>
      </c>
      <c r="G62" s="1459" t="s">
        <v>927</v>
      </c>
      <c r="H62" s="1471" t="s">
        <v>3462</v>
      </c>
      <c r="I62" s="2758" t="s">
        <v>7214</v>
      </c>
      <c r="J62" s="1459" t="s">
        <v>927</v>
      </c>
      <c r="K62" s="1459" t="s">
        <v>927</v>
      </c>
      <c r="L62" s="1459" t="s">
        <v>927</v>
      </c>
      <c r="M62" s="1459" t="s">
        <v>650</v>
      </c>
      <c r="N62" s="1459" t="s">
        <v>3549</v>
      </c>
      <c r="O62" s="1462" t="s">
        <v>3550</v>
      </c>
      <c r="P62" s="1457" t="str">
        <f t="shared" si="2"/>
        <v>B-3.4.1.43</v>
      </c>
    </row>
    <row r="63" spans="1:16" ht="24.75" customHeight="1">
      <c r="A63" s="1457" t="s">
        <v>3551</v>
      </c>
      <c r="B63" s="1463" t="s">
        <v>3552</v>
      </c>
      <c r="C63" s="1459" t="s">
        <v>611</v>
      </c>
      <c r="D63" s="1459" t="s">
        <v>650</v>
      </c>
      <c r="E63" s="1459" t="s">
        <v>927</v>
      </c>
      <c r="F63" s="1459" t="s">
        <v>927</v>
      </c>
      <c r="G63" s="1459" t="s">
        <v>927</v>
      </c>
      <c r="H63" s="1471" t="s">
        <v>3462</v>
      </c>
      <c r="I63" s="2758" t="s">
        <v>7214</v>
      </c>
      <c r="J63" s="1459" t="s">
        <v>927</v>
      </c>
      <c r="K63" s="1459" t="s">
        <v>927</v>
      </c>
      <c r="L63" s="1459" t="s">
        <v>927</v>
      </c>
      <c r="M63" s="1459" t="s">
        <v>650</v>
      </c>
      <c r="N63" s="1459" t="s">
        <v>3549</v>
      </c>
      <c r="O63" s="1462" t="s">
        <v>3553</v>
      </c>
      <c r="P63" s="1457" t="str">
        <f t="shared" si="2"/>
        <v>B-3.4.1.44</v>
      </c>
    </row>
    <row r="64" spans="1:16" ht="24.75" customHeight="1">
      <c r="A64" s="1512" t="s">
        <v>182</v>
      </c>
      <c r="B64" s="1507" t="s">
        <v>3554</v>
      </c>
      <c r="C64" s="1513"/>
      <c r="D64" s="1513"/>
      <c r="E64" s="1513"/>
      <c r="F64" s="1513"/>
      <c r="G64" s="1513"/>
      <c r="H64" s="1513"/>
      <c r="I64" s="1513"/>
      <c r="J64" s="1513"/>
      <c r="K64" s="1513"/>
      <c r="L64" s="1513"/>
      <c r="M64" s="1513"/>
      <c r="N64" s="1513"/>
      <c r="O64" s="1514" t="s">
        <v>3555</v>
      </c>
      <c r="P64" s="1492" t="s">
        <v>577</v>
      </c>
    </row>
    <row r="65" spans="1:16" ht="50.4" customHeight="1">
      <c r="A65" s="1457" t="s">
        <v>3556</v>
      </c>
      <c r="B65" s="1463" t="s">
        <v>3557</v>
      </c>
      <c r="C65" s="1459" t="s">
        <v>2792</v>
      </c>
      <c r="D65" s="1459" t="s">
        <v>775</v>
      </c>
      <c r="E65" s="1459" t="s">
        <v>927</v>
      </c>
      <c r="F65" s="1459" t="s">
        <v>927</v>
      </c>
      <c r="G65" s="1459" t="s">
        <v>927</v>
      </c>
      <c r="H65" s="1459" t="s">
        <v>3558</v>
      </c>
      <c r="I65" s="1471" t="s">
        <v>7215</v>
      </c>
      <c r="J65" s="1459" t="s">
        <v>927</v>
      </c>
      <c r="K65" s="1459" t="s">
        <v>927</v>
      </c>
      <c r="L65" s="1459" t="s">
        <v>927</v>
      </c>
      <c r="M65" s="1459" t="s">
        <v>776</v>
      </c>
      <c r="N65" s="1457" t="s">
        <v>2794</v>
      </c>
      <c r="O65" s="1511" t="s">
        <v>3559</v>
      </c>
      <c r="P65" s="1457" t="str">
        <f t="shared" ref="P65:P70" si="3">A65</f>
        <v>B-3.4.1.45</v>
      </c>
    </row>
    <row r="66" spans="1:16" ht="24.75" customHeight="1">
      <c r="A66" s="1457" t="s">
        <v>3560</v>
      </c>
      <c r="B66" s="1463" t="s">
        <v>3561</v>
      </c>
      <c r="C66" s="1459" t="s">
        <v>2792</v>
      </c>
      <c r="D66" s="1459" t="s">
        <v>788</v>
      </c>
      <c r="E66" s="1459" t="s">
        <v>927</v>
      </c>
      <c r="F66" s="1459" t="s">
        <v>927</v>
      </c>
      <c r="G66" s="1459" t="s">
        <v>927</v>
      </c>
      <c r="H66" s="1459" t="s">
        <v>927</v>
      </c>
      <c r="I66" s="1459" t="s">
        <v>927</v>
      </c>
      <c r="J66" s="1459" t="s">
        <v>927</v>
      </c>
      <c r="K66" s="1459" t="s">
        <v>927</v>
      </c>
      <c r="L66" s="1459" t="s">
        <v>927</v>
      </c>
      <c r="M66" s="1459" t="s">
        <v>791</v>
      </c>
      <c r="N66" s="1459" t="s">
        <v>2794</v>
      </c>
      <c r="O66" s="1511" t="s">
        <v>3562</v>
      </c>
      <c r="P66" s="1457" t="str">
        <f t="shared" si="3"/>
        <v>B-3.4.1.46</v>
      </c>
    </row>
    <row r="67" spans="1:16" ht="24.75" customHeight="1">
      <c r="A67" s="1457" t="s">
        <v>3563</v>
      </c>
      <c r="B67" s="1463" t="s">
        <v>3564</v>
      </c>
      <c r="C67" s="1459" t="s">
        <v>2792</v>
      </c>
      <c r="D67" s="1459" t="s">
        <v>788</v>
      </c>
      <c r="E67" s="1459" t="s">
        <v>927</v>
      </c>
      <c r="F67" s="1459" t="s">
        <v>927</v>
      </c>
      <c r="G67" s="1459" t="s">
        <v>927</v>
      </c>
      <c r="H67" s="1459" t="s">
        <v>927</v>
      </c>
      <c r="I67" s="1459" t="s">
        <v>927</v>
      </c>
      <c r="J67" s="1459" t="s">
        <v>927</v>
      </c>
      <c r="K67" s="1459" t="s">
        <v>927</v>
      </c>
      <c r="L67" s="1459" t="s">
        <v>927</v>
      </c>
      <c r="M67" s="1459" t="s">
        <v>791</v>
      </c>
      <c r="N67" s="1459" t="s">
        <v>2794</v>
      </c>
      <c r="O67" s="1511" t="s">
        <v>3565</v>
      </c>
      <c r="P67" s="1457" t="str">
        <f t="shared" si="3"/>
        <v>B-3.4.1.47</v>
      </c>
    </row>
    <row r="68" spans="1:16" ht="24.75" customHeight="1">
      <c r="A68" s="1457" t="s">
        <v>3566</v>
      </c>
      <c r="B68" s="1463" t="s">
        <v>3567</v>
      </c>
      <c r="C68" s="1459" t="s">
        <v>2792</v>
      </c>
      <c r="D68" s="1459" t="s">
        <v>788</v>
      </c>
      <c r="E68" s="1459" t="s">
        <v>927</v>
      </c>
      <c r="F68" s="1459" t="s">
        <v>927</v>
      </c>
      <c r="G68" s="1459" t="s">
        <v>927</v>
      </c>
      <c r="H68" s="1459" t="s">
        <v>927</v>
      </c>
      <c r="I68" s="1459" t="s">
        <v>927</v>
      </c>
      <c r="J68" s="1459" t="s">
        <v>927</v>
      </c>
      <c r="K68" s="1459" t="s">
        <v>927</v>
      </c>
      <c r="L68" s="1459" t="s">
        <v>927</v>
      </c>
      <c r="M68" s="1459" t="s">
        <v>791</v>
      </c>
      <c r="N68" s="1459" t="s">
        <v>2794</v>
      </c>
      <c r="O68" s="1511" t="s">
        <v>3568</v>
      </c>
      <c r="P68" s="1457" t="str">
        <f t="shared" si="3"/>
        <v>B-3.4.1.48</v>
      </c>
    </row>
    <row r="69" spans="1:16" ht="24.75" customHeight="1">
      <c r="A69" s="1457" t="s">
        <v>3569</v>
      </c>
      <c r="B69" s="1463" t="s">
        <v>3570</v>
      </c>
      <c r="C69" s="1459" t="s">
        <v>2792</v>
      </c>
      <c r="D69" s="1459" t="s">
        <v>788</v>
      </c>
      <c r="E69" s="1459" t="s">
        <v>927</v>
      </c>
      <c r="F69" s="1459" t="s">
        <v>927</v>
      </c>
      <c r="G69" s="1459" t="s">
        <v>927</v>
      </c>
      <c r="H69" s="1459" t="s">
        <v>927</v>
      </c>
      <c r="I69" s="1459" t="s">
        <v>927</v>
      </c>
      <c r="J69" s="1459" t="s">
        <v>927</v>
      </c>
      <c r="K69" s="1459" t="s">
        <v>927</v>
      </c>
      <c r="L69" s="1459" t="s">
        <v>927</v>
      </c>
      <c r="M69" s="1459" t="s">
        <v>791</v>
      </c>
      <c r="N69" s="1459" t="s">
        <v>2794</v>
      </c>
      <c r="O69" s="1511" t="s">
        <v>3571</v>
      </c>
      <c r="P69" s="1457" t="str">
        <f t="shared" si="3"/>
        <v>B-3.4.1.49</v>
      </c>
    </row>
    <row r="70" spans="1:16" ht="39.75" customHeight="1">
      <c r="A70" s="1457" t="s">
        <v>3572</v>
      </c>
      <c r="B70" s="1463" t="s">
        <v>3573</v>
      </c>
      <c r="C70" s="1471"/>
      <c r="D70" s="1459" t="s">
        <v>927</v>
      </c>
      <c r="E70" s="1459" t="s">
        <v>927</v>
      </c>
      <c r="F70" s="1459" t="s">
        <v>927</v>
      </c>
      <c r="G70" s="1459" t="s">
        <v>927</v>
      </c>
      <c r="H70" s="1459" t="s">
        <v>927</v>
      </c>
      <c r="I70" s="1459" t="s">
        <v>927</v>
      </c>
      <c r="J70" s="1459" t="s">
        <v>927</v>
      </c>
      <c r="K70" s="1459" t="s">
        <v>927</v>
      </c>
      <c r="L70" s="1459" t="s">
        <v>927</v>
      </c>
      <c r="M70" s="1461" t="s">
        <v>927</v>
      </c>
      <c r="N70" s="1471"/>
      <c r="O70" s="1511" t="s">
        <v>3574</v>
      </c>
      <c r="P70" s="1457" t="str">
        <f t="shared" si="3"/>
        <v>B-3.4.1.50</v>
      </c>
    </row>
    <row r="71" spans="1:16" ht="24.75" customHeight="1">
      <c r="A71" s="528" t="s">
        <v>182</v>
      </c>
      <c r="B71" s="1515" t="s">
        <v>3575</v>
      </c>
      <c r="C71" s="1512"/>
      <c r="D71" s="1513"/>
      <c r="E71" s="1513"/>
      <c r="F71" s="1513"/>
      <c r="G71" s="1513"/>
      <c r="H71" s="1513"/>
      <c r="I71" s="1513"/>
      <c r="J71" s="1513"/>
      <c r="K71" s="1513"/>
      <c r="L71" s="1513"/>
      <c r="M71" s="1513"/>
      <c r="N71" s="1513"/>
      <c r="O71" s="1514" t="s">
        <v>3576</v>
      </c>
      <c r="P71" s="1492" t="s">
        <v>577</v>
      </c>
    </row>
    <row r="72" spans="1:16" ht="24.75" customHeight="1">
      <c r="A72" s="1457" t="s">
        <v>3577</v>
      </c>
      <c r="B72" s="1463" t="s">
        <v>3578</v>
      </c>
      <c r="C72" s="1459" t="s">
        <v>2792</v>
      </c>
      <c r="D72" s="1459" t="s">
        <v>788</v>
      </c>
      <c r="E72" s="1459" t="s">
        <v>927</v>
      </c>
      <c r="F72" s="1459" t="s">
        <v>927</v>
      </c>
      <c r="G72" s="1459" t="s">
        <v>927</v>
      </c>
      <c r="H72" s="1459" t="s">
        <v>927</v>
      </c>
      <c r="I72" s="1459" t="s">
        <v>927</v>
      </c>
      <c r="J72" s="1459" t="s">
        <v>927</v>
      </c>
      <c r="K72" s="1459" t="s">
        <v>927</v>
      </c>
      <c r="L72" s="1459" t="s">
        <v>927</v>
      </c>
      <c r="M72" s="1459" t="s">
        <v>791</v>
      </c>
      <c r="N72" s="1459" t="s">
        <v>2794</v>
      </c>
      <c r="O72" s="1511" t="s">
        <v>3579</v>
      </c>
      <c r="P72" s="1457" t="str">
        <f>A72</f>
        <v>B-3.4.1.51</v>
      </c>
    </row>
    <row r="73" spans="1:16" ht="24.75" customHeight="1">
      <c r="A73" s="1457" t="s">
        <v>3580</v>
      </c>
      <c r="B73" s="1463" t="s">
        <v>3581</v>
      </c>
      <c r="C73" s="1459" t="s">
        <v>2792</v>
      </c>
      <c r="D73" s="1459" t="s">
        <v>788</v>
      </c>
      <c r="E73" s="1459" t="s">
        <v>927</v>
      </c>
      <c r="F73" s="1459" t="s">
        <v>927</v>
      </c>
      <c r="G73" s="1459" t="s">
        <v>927</v>
      </c>
      <c r="H73" s="1459" t="s">
        <v>927</v>
      </c>
      <c r="I73" s="1459" t="s">
        <v>927</v>
      </c>
      <c r="J73" s="1459" t="s">
        <v>927</v>
      </c>
      <c r="K73" s="1459" t="s">
        <v>927</v>
      </c>
      <c r="L73" s="1459" t="s">
        <v>927</v>
      </c>
      <c r="M73" s="1459" t="s">
        <v>791</v>
      </c>
      <c r="N73" s="1459" t="s">
        <v>2794</v>
      </c>
      <c r="O73" s="1511" t="s">
        <v>3582</v>
      </c>
      <c r="P73" s="1457" t="str">
        <f>A73</f>
        <v>B-3.4.1.52</v>
      </c>
    </row>
    <row r="74" spans="1:16" ht="24.75" customHeight="1">
      <c r="A74" s="1457" t="s">
        <v>3583</v>
      </c>
      <c r="B74" s="1463" t="s">
        <v>3584</v>
      </c>
      <c r="C74" s="1459" t="s">
        <v>2792</v>
      </c>
      <c r="D74" s="1459" t="s">
        <v>788</v>
      </c>
      <c r="E74" s="1459" t="s">
        <v>927</v>
      </c>
      <c r="F74" s="1459" t="s">
        <v>927</v>
      </c>
      <c r="G74" s="1459" t="s">
        <v>927</v>
      </c>
      <c r="H74" s="1459" t="s">
        <v>927</v>
      </c>
      <c r="I74" s="1459" t="s">
        <v>927</v>
      </c>
      <c r="J74" s="1459" t="s">
        <v>927</v>
      </c>
      <c r="K74" s="1459" t="s">
        <v>927</v>
      </c>
      <c r="L74" s="1459" t="s">
        <v>927</v>
      </c>
      <c r="M74" s="1459" t="s">
        <v>791</v>
      </c>
      <c r="N74" s="1459" t="s">
        <v>2794</v>
      </c>
      <c r="O74" s="1511" t="s">
        <v>3585</v>
      </c>
      <c r="P74" s="1457" t="str">
        <f>A74</f>
        <v>B-3.4.1.53</v>
      </c>
    </row>
    <row r="75" spans="1:16" ht="43.5" customHeight="1">
      <c r="A75" s="1457" t="s">
        <v>3586</v>
      </c>
      <c r="B75" s="1463" t="s">
        <v>3587</v>
      </c>
      <c r="C75" s="1471"/>
      <c r="D75" s="1459" t="s">
        <v>927</v>
      </c>
      <c r="E75" s="1459" t="s">
        <v>927</v>
      </c>
      <c r="F75" s="1459" t="s">
        <v>927</v>
      </c>
      <c r="G75" s="1459" t="s">
        <v>927</v>
      </c>
      <c r="H75" s="1459" t="s">
        <v>927</v>
      </c>
      <c r="I75" s="1459" t="s">
        <v>927</v>
      </c>
      <c r="J75" s="1459" t="s">
        <v>927</v>
      </c>
      <c r="K75" s="1459" t="s">
        <v>927</v>
      </c>
      <c r="L75" s="1459" t="s">
        <v>927</v>
      </c>
      <c r="M75" s="1459" t="s">
        <v>927</v>
      </c>
      <c r="N75" s="1471"/>
      <c r="O75" s="1511" t="s">
        <v>3588</v>
      </c>
      <c r="P75" s="1457" t="str">
        <f>A75</f>
        <v>B-3.4.1.54</v>
      </c>
    </row>
    <row r="76" spans="1:16">
      <c r="A76" s="1477" t="s">
        <v>556</v>
      </c>
      <c r="B76" s="1478"/>
      <c r="C76" s="1479"/>
      <c r="D76" s="1479"/>
      <c r="E76" s="1479"/>
      <c r="F76" s="1479"/>
      <c r="H76" s="1480"/>
      <c r="I76" s="1480"/>
      <c r="J76" s="1480"/>
      <c r="K76" s="1480"/>
      <c r="L76" s="1480"/>
      <c r="M76" s="1480"/>
      <c r="N76" s="1480"/>
      <c r="O76" s="1480"/>
      <c r="P76" s="1481" t="s">
        <v>557</v>
      </c>
    </row>
    <row r="77" spans="1:16" ht="15.6">
      <c r="A77" s="1482" t="s">
        <v>3589</v>
      </c>
      <c r="B77" s="1478"/>
      <c r="C77" s="1479"/>
      <c r="D77" s="1479"/>
      <c r="E77" s="1479"/>
      <c r="F77" s="1479"/>
      <c r="H77" s="1483"/>
      <c r="I77" s="1483"/>
      <c r="J77" s="1483"/>
      <c r="K77" s="1483"/>
      <c r="L77" s="1483"/>
      <c r="M77" s="1483"/>
      <c r="N77" s="1483"/>
      <c r="O77" s="1483"/>
      <c r="P77" s="1484" t="s">
        <v>3590</v>
      </c>
    </row>
    <row r="79" spans="1:16">
      <c r="B79" s="1426" t="s">
        <v>239</v>
      </c>
    </row>
  </sheetData>
  <mergeCells count="12">
    <mergeCell ref="O14:O16"/>
    <mergeCell ref="I30:P30"/>
    <mergeCell ref="A53:A54"/>
    <mergeCell ref="B53:B54"/>
    <mergeCell ref="O53:O54"/>
    <mergeCell ref="P53:P54"/>
    <mergeCell ref="A14:A16"/>
    <mergeCell ref="B14:B16"/>
    <mergeCell ref="I1:N1"/>
    <mergeCell ref="I3:N3"/>
    <mergeCell ref="I4:N4"/>
    <mergeCell ref="I2:N2"/>
  </mergeCells>
  <conditionalFormatting sqref="B34:B43 B45:B52">
    <cfRule type="duplicateValues" dxfId="7" priority="2"/>
  </conditionalFormatting>
  <conditionalFormatting sqref="O34:O43 O45:O52">
    <cfRule type="duplicateValues" dxfId="6" priority="3"/>
    <cfRule type="duplicateValues" dxfId="5" priority="4"/>
  </conditionalFormatting>
  <dataValidations count="3">
    <dataValidation type="list" allowBlank="1" showInputMessage="1" showErrorMessage="1" sqref="D23 D27 M23 M27" xr:uid="{00000000-0002-0000-1500-000000000000}">
      <formula1>"1,2,3"</formula1>
      <formula2>0</formula2>
    </dataValidation>
    <dataValidation type="list" allowBlank="1" showInputMessage="1" showErrorMessage="1" sqref="D25 M25" xr:uid="{00000000-0002-0000-1500-000001000000}">
      <formula1>"1,2,3,4,5,6"</formula1>
      <formula2>0</formula2>
    </dataValidation>
    <dataValidation type="list" allowBlank="1" showInputMessage="1" showErrorMessage="1" sqref="D26 M26" xr:uid="{00000000-0002-0000-1500-000003000000}">
      <formula1>"1,2,3,4"</formula1>
      <formula2>0</formula2>
    </dataValidation>
  </dataValidations>
  <printOptions horizontalCentered="1"/>
  <pageMargins left="0.23611111111111099" right="0.23611111111111099" top="0.56944444444444398" bottom="0.23611111111111099" header="0.511811023622047" footer="3.9583333333333297E-2"/>
  <pageSetup paperSize="9" scale="66" orientation="landscape" horizontalDpi="300" verticalDpi="300" r:id="rId1"/>
  <headerFooter>
    <oddFooter>&amp;R&amp;P of &amp;N</oddFooter>
  </headerFooter>
  <rowBreaks count="4" manualBreakCount="4">
    <brk id="21" max="16383" man="1"/>
    <brk id="32" max="16383" man="1"/>
    <brk id="43" max="16383" man="1"/>
    <brk id="55" max="16383" man="1"/>
  </rowBreaks>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C127"/>
  <sheetViews>
    <sheetView rightToLeft="1" view="pageBreakPreview" zoomScale="40" zoomScaleNormal="30" zoomScaleSheetLayoutView="40" zoomScalePageLayoutView="50" workbookViewId="0">
      <selection activeCell="N1" sqref="N1:V1"/>
    </sheetView>
  </sheetViews>
  <sheetFormatPr defaultColWidth="9.21875" defaultRowHeight="13.2"/>
  <cols>
    <col min="1" max="1" width="19.21875" style="38" customWidth="1"/>
    <col min="2" max="2" width="35.5546875" style="1516" customWidth="1"/>
    <col min="3" max="3" width="12.44140625" style="1517" customWidth="1"/>
    <col min="4" max="4" width="14.44140625" style="39" customWidth="1"/>
    <col min="5" max="5" width="14.77734375" style="39" customWidth="1"/>
    <col min="6" max="6" width="8.44140625" style="39" customWidth="1"/>
    <col min="7" max="7" width="10.21875" style="39" customWidth="1"/>
    <col min="8" max="8" width="17.44140625" style="39" customWidth="1"/>
    <col min="9" max="9" width="19.44140625" style="39" customWidth="1"/>
    <col min="10" max="10" width="7.77734375" style="39" customWidth="1"/>
    <col min="11" max="11" width="10.77734375" style="39" customWidth="1"/>
    <col min="12" max="12" width="22.21875" style="39" customWidth="1"/>
    <col min="13" max="13" width="17.77734375" style="39" customWidth="1"/>
    <col min="14" max="14" width="19.44140625" style="39" customWidth="1"/>
    <col min="15" max="15" width="21.44140625" style="39" customWidth="1"/>
    <col min="16" max="16" width="19" style="39" customWidth="1"/>
    <col min="17" max="17" width="3.21875" style="39" customWidth="1"/>
    <col min="18" max="18" width="15.21875" style="39" customWidth="1"/>
    <col min="19" max="19" width="18.5546875" style="39" customWidth="1"/>
    <col min="22" max="22" width="15.21875" style="39" customWidth="1"/>
    <col min="23" max="23" width="15.77734375" style="39" customWidth="1"/>
    <col min="24" max="24" width="11.5546875" style="39" customWidth="1"/>
    <col min="25" max="25" width="35.5546875" style="39" customWidth="1"/>
    <col min="26" max="26" width="23.21875" style="39" customWidth="1"/>
    <col min="29" max="29" width="24.21875" style="39" customWidth="1"/>
  </cols>
  <sheetData>
    <row r="1" spans="1:26" s="122" customFormat="1" ht="24.75" customHeight="1">
      <c r="A1" s="1250" t="s">
        <v>71</v>
      </c>
      <c r="B1" s="1518"/>
      <c r="C1" s="3031" t="s">
        <v>168</v>
      </c>
      <c r="D1" s="3031"/>
      <c r="E1" s="3031"/>
      <c r="F1" s="3031"/>
      <c r="G1" s="3031"/>
      <c r="H1" s="3031"/>
      <c r="I1" s="3031"/>
      <c r="J1" s="3031"/>
      <c r="K1" s="3031"/>
      <c r="L1" s="3031"/>
      <c r="M1" s="470"/>
      <c r="N1" s="3143" t="s">
        <v>6602</v>
      </c>
      <c r="O1" s="3144"/>
      <c r="P1" s="3144"/>
      <c r="Q1" s="3144"/>
      <c r="R1" s="3144"/>
      <c r="S1" s="3144"/>
      <c r="T1" s="3144"/>
      <c r="U1" s="3144"/>
      <c r="V1" s="3145"/>
      <c r="W1" s="1521"/>
      <c r="X1" s="550"/>
      <c r="Y1" s="550"/>
      <c r="Z1" s="557" t="s">
        <v>2138</v>
      </c>
    </row>
    <row r="2" spans="1:26" s="122" customFormat="1" ht="24.75" customHeight="1">
      <c r="A2" s="1250" t="s">
        <v>170</v>
      </c>
      <c r="B2" s="1518"/>
      <c r="C2" s="3031" t="s">
        <v>3591</v>
      </c>
      <c r="D2" s="3031"/>
      <c r="E2" s="3031"/>
      <c r="F2" s="3031"/>
      <c r="G2" s="3031"/>
      <c r="H2" s="3031"/>
      <c r="I2" s="3031"/>
      <c r="J2" s="3031"/>
      <c r="K2" s="3031"/>
      <c r="L2" s="3031"/>
      <c r="M2" s="470"/>
      <c r="N2" s="3143" t="s">
        <v>7852</v>
      </c>
      <c r="O2" s="3144"/>
      <c r="P2" s="3144"/>
      <c r="Q2" s="3144"/>
      <c r="R2" s="3144"/>
      <c r="S2" s="3144"/>
      <c r="T2" s="3144"/>
      <c r="U2" s="3144"/>
      <c r="V2" s="3145"/>
      <c r="W2" s="1521"/>
      <c r="X2" s="550"/>
      <c r="Y2" s="550"/>
      <c r="Z2" s="557" t="s">
        <v>74</v>
      </c>
    </row>
    <row r="3" spans="1:26" s="122" customFormat="1" ht="24.75" customHeight="1">
      <c r="A3" s="1250" t="s">
        <v>173</v>
      </c>
      <c r="B3" s="1518"/>
      <c r="C3" s="3031" t="s">
        <v>3361</v>
      </c>
      <c r="D3" s="3031"/>
      <c r="E3" s="3031"/>
      <c r="F3" s="3031"/>
      <c r="G3" s="3031"/>
      <c r="H3" s="3031"/>
      <c r="I3" s="3031"/>
      <c r="J3" s="3031"/>
      <c r="K3" s="3031"/>
      <c r="L3" s="3031"/>
      <c r="M3" s="470"/>
      <c r="N3" s="3143" t="s">
        <v>7853</v>
      </c>
      <c r="O3" s="3144"/>
      <c r="P3" s="3144"/>
      <c r="Q3" s="3144"/>
      <c r="R3" s="3144"/>
      <c r="S3" s="3144"/>
      <c r="T3" s="3144"/>
      <c r="U3" s="3144"/>
      <c r="V3" s="3145"/>
      <c r="W3" s="1521"/>
      <c r="X3" s="550"/>
      <c r="Y3" s="550"/>
      <c r="Z3" s="557" t="s">
        <v>76</v>
      </c>
    </row>
    <row r="4" spans="1:26" s="122" customFormat="1" ht="24.75" customHeight="1">
      <c r="A4" s="1250" t="s">
        <v>176</v>
      </c>
      <c r="B4" s="1518"/>
      <c r="C4" s="3032">
        <v>45144</v>
      </c>
      <c r="D4" s="3032"/>
      <c r="E4" s="3032"/>
      <c r="F4" s="3032"/>
      <c r="G4" s="3032"/>
      <c r="H4" s="3032"/>
      <c r="I4" s="3032"/>
      <c r="J4" s="3032"/>
      <c r="K4" s="3032"/>
      <c r="L4" s="3032"/>
      <c r="M4" s="470"/>
      <c r="N4" s="3146">
        <v>45144</v>
      </c>
      <c r="O4" s="3144"/>
      <c r="P4" s="3144"/>
      <c r="Q4" s="3144"/>
      <c r="R4" s="3144"/>
      <c r="S4" s="3144"/>
      <c r="T4" s="3144"/>
      <c r="U4" s="3144"/>
      <c r="V4" s="3145"/>
      <c r="W4" s="1521"/>
      <c r="X4" s="550"/>
      <c r="Y4" s="550"/>
      <c r="Z4" s="557" t="s">
        <v>78</v>
      </c>
    </row>
    <row r="5" spans="1:26" s="122" customFormat="1" ht="39.75" customHeight="1">
      <c r="A5" s="1428" t="s">
        <v>177</v>
      </c>
      <c r="B5" s="1522"/>
      <c r="C5" s="3147"/>
      <c r="D5" s="3147"/>
      <c r="E5" s="1520"/>
      <c r="F5" s="1520"/>
      <c r="G5" s="1520"/>
      <c r="H5" s="1520"/>
      <c r="I5" s="1520"/>
      <c r="J5" s="1520"/>
      <c r="K5" s="1520"/>
      <c r="L5" s="1520"/>
      <c r="M5" s="470"/>
      <c r="N5" s="1519"/>
      <c r="O5" s="1520"/>
      <c r="P5" s="1520"/>
      <c r="Q5" s="1520"/>
      <c r="R5" s="1520"/>
      <c r="S5" s="1520"/>
      <c r="T5" s="1520"/>
      <c r="U5" s="1520"/>
      <c r="V5" s="470"/>
      <c r="W5" s="1521"/>
      <c r="X5" s="550"/>
      <c r="Y5" s="550"/>
      <c r="Z5" s="557" t="s">
        <v>80</v>
      </c>
    </row>
    <row r="6" spans="1:26" s="1434" customFormat="1" ht="13.8">
      <c r="A6" s="1254" t="s">
        <v>2983</v>
      </c>
      <c r="B6" s="1255"/>
      <c r="C6" s="1523"/>
      <c r="D6" s="1524"/>
      <c r="E6" s="1524"/>
      <c r="F6" s="1524"/>
      <c r="G6" s="1524"/>
      <c r="H6" s="1524"/>
      <c r="I6" s="1524"/>
      <c r="J6" s="1524"/>
      <c r="K6" s="1524"/>
      <c r="L6" s="1524"/>
      <c r="M6" s="1525"/>
      <c r="N6" s="1526"/>
      <c r="O6" s="1524"/>
      <c r="P6" s="1524"/>
      <c r="Q6" s="1524"/>
      <c r="R6" s="1524"/>
      <c r="S6" s="1524"/>
      <c r="T6" s="1523"/>
      <c r="U6" s="1524"/>
      <c r="V6" s="1524"/>
      <c r="W6" s="1524"/>
      <c r="X6" s="1523"/>
      <c r="Y6" s="1523"/>
      <c r="Z6" s="824" t="s">
        <v>2984</v>
      </c>
    </row>
    <row r="7" spans="1:26" s="122" customFormat="1" ht="19.5" customHeight="1">
      <c r="A7" s="1527" t="s">
        <v>3362</v>
      </c>
      <c r="B7" s="1528"/>
      <c r="C7" s="1529"/>
      <c r="D7" s="1530"/>
      <c r="E7" s="1530"/>
      <c r="F7" s="1530"/>
      <c r="G7" s="1530"/>
      <c r="H7" s="1530"/>
      <c r="I7" s="1530"/>
      <c r="J7" s="1530"/>
      <c r="K7" s="1530"/>
      <c r="L7" s="1530"/>
      <c r="M7" s="527"/>
      <c r="N7" s="1531"/>
      <c r="O7" s="1530"/>
      <c r="P7" s="1529"/>
      <c r="Q7" s="1530"/>
      <c r="R7" s="1530"/>
      <c r="S7" s="1530"/>
      <c r="T7" s="1530"/>
      <c r="U7" s="1529"/>
      <c r="V7" s="1530"/>
      <c r="W7" s="1530"/>
      <c r="X7" s="1530"/>
      <c r="Y7" s="1532"/>
      <c r="Z7" s="527" t="s">
        <v>3363</v>
      </c>
    </row>
    <row r="8" spans="1:26" s="74" customFormat="1" ht="24.75" customHeight="1">
      <c r="A8" s="1533" t="s">
        <v>3592</v>
      </c>
      <c r="B8" s="1534"/>
      <c r="C8" s="1535"/>
      <c r="D8" s="1535"/>
      <c r="E8" s="1536"/>
      <c r="F8" s="1536"/>
      <c r="G8" s="1537"/>
      <c r="H8" s="1537"/>
      <c r="I8" s="1538"/>
      <c r="J8" s="1539"/>
      <c r="K8" s="1539"/>
      <c r="L8" s="1539"/>
      <c r="M8" s="1540"/>
      <c r="N8" s="1541"/>
      <c r="O8" s="1535"/>
      <c r="P8" s="1535"/>
      <c r="Q8" s="1535"/>
      <c r="R8" s="1536"/>
      <c r="S8" s="1536"/>
      <c r="T8" s="1537"/>
      <c r="U8" s="1537"/>
      <c r="V8" s="1538"/>
      <c r="W8" s="1539"/>
      <c r="X8" s="1539"/>
      <c r="Y8" s="1539"/>
      <c r="Z8" s="1542" t="s">
        <v>3593</v>
      </c>
    </row>
    <row r="9" spans="1:26" s="74" customFormat="1" ht="39.75" customHeight="1">
      <c r="A9" s="3148" t="s">
        <v>3594</v>
      </c>
      <c r="B9" s="3148"/>
      <c r="C9" s="1535"/>
      <c r="D9" s="1535"/>
      <c r="E9" s="1536"/>
      <c r="F9" s="1536"/>
      <c r="G9" s="1537"/>
      <c r="H9" s="1537"/>
      <c r="I9" s="1538"/>
      <c r="J9" s="1539"/>
      <c r="K9" s="1539"/>
      <c r="L9" s="1539"/>
      <c r="M9" s="1540"/>
      <c r="N9" s="1541"/>
      <c r="O9" s="1535"/>
      <c r="P9" s="1535"/>
      <c r="Q9" s="1535"/>
      <c r="R9" s="1536"/>
      <c r="S9" s="1536"/>
      <c r="T9" s="1537"/>
      <c r="U9" s="1537"/>
      <c r="V9" s="1538"/>
      <c r="W9" s="1539"/>
      <c r="X9" s="1539"/>
      <c r="Y9" s="3149" t="s">
        <v>3595</v>
      </c>
      <c r="Z9" s="3149"/>
    </row>
    <row r="10" spans="1:26" s="74" customFormat="1" ht="30" customHeight="1">
      <c r="A10" s="1544" t="s">
        <v>182</v>
      </c>
      <c r="B10" s="1545" t="s">
        <v>3596</v>
      </c>
      <c r="C10" s="3150" t="s">
        <v>3597</v>
      </c>
      <c r="D10" s="3150"/>
      <c r="E10" s="3150" t="s">
        <v>3598</v>
      </c>
      <c r="F10" s="3150"/>
      <c r="G10" s="3150" t="s">
        <v>3599</v>
      </c>
      <c r="H10" s="3150"/>
      <c r="I10" s="3150"/>
      <c r="J10" s="3150" t="s">
        <v>3600</v>
      </c>
      <c r="K10" s="3150"/>
      <c r="L10" s="3150"/>
      <c r="M10" s="1546" t="s">
        <v>195</v>
      </c>
      <c r="N10" s="1547" t="s">
        <v>196</v>
      </c>
      <c r="O10" s="3151" t="s">
        <v>3601</v>
      </c>
      <c r="P10" s="3151"/>
      <c r="Q10" s="3151"/>
      <c r="R10" s="3152" t="s">
        <v>3602</v>
      </c>
      <c r="S10" s="3152"/>
      <c r="T10" s="3152" t="s">
        <v>882</v>
      </c>
      <c r="U10" s="3152"/>
      <c r="V10" s="3152"/>
      <c r="W10" s="3152" t="s">
        <v>3603</v>
      </c>
      <c r="X10" s="3152"/>
      <c r="Y10" s="1545" t="s">
        <v>3604</v>
      </c>
      <c r="Z10" s="1548" t="s">
        <v>577</v>
      </c>
    </row>
    <row r="11" spans="1:26" s="74" customFormat="1" ht="45" customHeight="1">
      <c r="A11" s="843" t="s">
        <v>3605</v>
      </c>
      <c r="B11" s="675" t="s">
        <v>3606</v>
      </c>
      <c r="C11" s="2894"/>
      <c r="D11" s="2894"/>
      <c r="E11" s="3153"/>
      <c r="F11" s="3153"/>
      <c r="G11" s="3153" t="s">
        <v>650</v>
      </c>
      <c r="H11" s="3153"/>
      <c r="I11" s="3153"/>
      <c r="J11" s="3153" t="s">
        <v>650</v>
      </c>
      <c r="K11" s="3153"/>
      <c r="L11" s="3153"/>
      <c r="M11" s="1549" t="s">
        <v>3607</v>
      </c>
      <c r="N11" s="1550" t="s">
        <v>7222</v>
      </c>
      <c r="O11" s="3153" t="s">
        <v>650</v>
      </c>
      <c r="P11" s="3153"/>
      <c r="Q11" s="3153"/>
      <c r="R11" s="3153" t="s">
        <v>650</v>
      </c>
      <c r="S11" s="3153"/>
      <c r="T11" s="3153" t="str">
        <f>IF(E11&gt;0,E11,"")</f>
        <v/>
      </c>
      <c r="U11" s="3153"/>
      <c r="V11" s="3153"/>
      <c r="W11" s="2894"/>
      <c r="X11" s="2894"/>
      <c r="Y11" s="1551" t="s">
        <v>3608</v>
      </c>
      <c r="Z11" s="141" t="str">
        <f t="shared" ref="Z11:Z32" si="0">A11</f>
        <v>B-3.4.2.1</v>
      </c>
    </row>
    <row r="12" spans="1:26" s="1552" customFormat="1" ht="45" customHeight="1">
      <c r="A12" s="843" t="s">
        <v>3609</v>
      </c>
      <c r="B12" s="675" t="s">
        <v>3610</v>
      </c>
      <c r="C12" s="2894"/>
      <c r="D12" s="2894"/>
      <c r="E12" s="3153"/>
      <c r="F12" s="3153"/>
      <c r="G12" s="3153" t="s">
        <v>650</v>
      </c>
      <c r="H12" s="3153"/>
      <c r="I12" s="3153"/>
      <c r="J12" s="3153" t="s">
        <v>650</v>
      </c>
      <c r="K12" s="3153"/>
      <c r="L12" s="3153"/>
      <c r="M12" s="1549" t="s">
        <v>3607</v>
      </c>
      <c r="N12" s="1550" t="s">
        <v>7222</v>
      </c>
      <c r="O12" s="3153" t="s">
        <v>650</v>
      </c>
      <c r="P12" s="3153"/>
      <c r="Q12" s="3153"/>
      <c r="R12" s="3153" t="s">
        <v>650</v>
      </c>
      <c r="S12" s="3153"/>
      <c r="T12" s="3153"/>
      <c r="U12" s="3153"/>
      <c r="V12" s="3153"/>
      <c r="W12" s="2894"/>
      <c r="X12" s="2894"/>
      <c r="Y12" s="1551" t="s">
        <v>3611</v>
      </c>
      <c r="Z12" s="141" t="str">
        <f t="shared" si="0"/>
        <v>B-3.4.2.2</v>
      </c>
    </row>
    <row r="13" spans="1:26" s="1552" customFormat="1" ht="45" customHeight="1">
      <c r="A13" s="843" t="s">
        <v>3612</v>
      </c>
      <c r="B13" s="675" t="s">
        <v>3613</v>
      </c>
      <c r="C13" s="2894"/>
      <c r="D13" s="2894"/>
      <c r="E13" s="3153"/>
      <c r="F13" s="3153"/>
      <c r="G13" s="3153" t="s">
        <v>650</v>
      </c>
      <c r="H13" s="3153"/>
      <c r="I13" s="3153"/>
      <c r="J13" s="3153" t="s">
        <v>650</v>
      </c>
      <c r="K13" s="3153"/>
      <c r="L13" s="3153"/>
      <c r="M13" s="1549" t="s">
        <v>3607</v>
      </c>
      <c r="N13" s="1550" t="s">
        <v>7222</v>
      </c>
      <c r="O13" s="3153" t="s">
        <v>650</v>
      </c>
      <c r="P13" s="3153"/>
      <c r="Q13" s="3153"/>
      <c r="R13" s="3153" t="s">
        <v>650</v>
      </c>
      <c r="S13" s="3153"/>
      <c r="T13" s="3153"/>
      <c r="U13" s="3153"/>
      <c r="V13" s="3153"/>
      <c r="W13" s="2894"/>
      <c r="X13" s="2894"/>
      <c r="Y13" s="1551" t="s">
        <v>3614</v>
      </c>
      <c r="Z13" s="141" t="str">
        <f t="shared" si="0"/>
        <v>B-3.4.2.3</v>
      </c>
    </row>
    <row r="14" spans="1:26" s="1552" customFormat="1" ht="45" customHeight="1">
      <c r="A14" s="843" t="s">
        <v>3615</v>
      </c>
      <c r="B14" s="675" t="s">
        <v>3616</v>
      </c>
      <c r="C14" s="2894"/>
      <c r="D14" s="2894"/>
      <c r="E14" s="3153"/>
      <c r="F14" s="3153"/>
      <c r="G14" s="3153" t="s">
        <v>650</v>
      </c>
      <c r="H14" s="3153"/>
      <c r="I14" s="3153"/>
      <c r="J14" s="3153" t="s">
        <v>650</v>
      </c>
      <c r="K14" s="3153"/>
      <c r="L14" s="3153"/>
      <c r="M14" s="1549" t="s">
        <v>3607</v>
      </c>
      <c r="N14" s="1550" t="s">
        <v>7222</v>
      </c>
      <c r="O14" s="3153" t="s">
        <v>650</v>
      </c>
      <c r="P14" s="3153"/>
      <c r="Q14" s="3153"/>
      <c r="R14" s="3153" t="s">
        <v>650</v>
      </c>
      <c r="S14" s="3153"/>
      <c r="T14" s="3153"/>
      <c r="U14" s="3153"/>
      <c r="V14" s="3153"/>
      <c r="W14" s="2894"/>
      <c r="X14" s="2894"/>
      <c r="Y14" s="1551" t="s">
        <v>3617</v>
      </c>
      <c r="Z14" s="141" t="str">
        <f t="shared" si="0"/>
        <v>B-3.4.2.4</v>
      </c>
    </row>
    <row r="15" spans="1:26" s="1552" customFormat="1" ht="45" customHeight="1">
      <c r="A15" s="843" t="s">
        <v>3618</v>
      </c>
      <c r="B15" s="675" t="s">
        <v>3619</v>
      </c>
      <c r="C15" s="2894"/>
      <c r="D15" s="2894"/>
      <c r="E15" s="3154"/>
      <c r="F15" s="3154"/>
      <c r="G15" s="3153" t="s">
        <v>650</v>
      </c>
      <c r="H15" s="3153"/>
      <c r="I15" s="3153"/>
      <c r="J15" s="3153" t="s">
        <v>650</v>
      </c>
      <c r="K15" s="3153"/>
      <c r="L15" s="3153"/>
      <c r="M15" s="1549" t="s">
        <v>3607</v>
      </c>
      <c r="N15" s="1550" t="s">
        <v>7222</v>
      </c>
      <c r="O15" s="3153" t="s">
        <v>650</v>
      </c>
      <c r="P15" s="3153"/>
      <c r="Q15" s="3153"/>
      <c r="R15" s="3153" t="s">
        <v>650</v>
      </c>
      <c r="S15" s="3153"/>
      <c r="T15" s="3154" t="str">
        <f>IF(E15&gt;0,E15,"")</f>
        <v/>
      </c>
      <c r="U15" s="3154"/>
      <c r="V15" s="3154"/>
      <c r="W15" s="2894"/>
      <c r="X15" s="2894"/>
      <c r="Y15" s="1551" t="s">
        <v>3620</v>
      </c>
      <c r="Z15" s="141" t="str">
        <f t="shared" si="0"/>
        <v>B-3.4.2.5</v>
      </c>
    </row>
    <row r="16" spans="1:26" s="1552" customFormat="1" ht="45" customHeight="1">
      <c r="A16" s="843" t="s">
        <v>3621</v>
      </c>
      <c r="B16" s="675" t="s">
        <v>3622</v>
      </c>
      <c r="C16" s="2894"/>
      <c r="D16" s="2894"/>
      <c r="E16" s="3154"/>
      <c r="F16" s="3154"/>
      <c r="G16" s="3153" t="s">
        <v>650</v>
      </c>
      <c r="H16" s="3153"/>
      <c r="I16" s="3153"/>
      <c r="J16" s="3153" t="s">
        <v>650</v>
      </c>
      <c r="K16" s="3153"/>
      <c r="L16" s="3153"/>
      <c r="M16" s="1549" t="s">
        <v>3607</v>
      </c>
      <c r="N16" s="1550" t="s">
        <v>7222</v>
      </c>
      <c r="O16" s="3153" t="s">
        <v>650</v>
      </c>
      <c r="P16" s="3153"/>
      <c r="Q16" s="3153"/>
      <c r="R16" s="3153" t="s">
        <v>650</v>
      </c>
      <c r="S16" s="3153"/>
      <c r="T16" s="3154"/>
      <c r="U16" s="3154"/>
      <c r="V16" s="3154"/>
      <c r="W16" s="2894"/>
      <c r="X16" s="2894"/>
      <c r="Y16" s="1551" t="s">
        <v>3623</v>
      </c>
      <c r="Z16" s="141" t="str">
        <f t="shared" si="0"/>
        <v>B-3.4.2.6</v>
      </c>
    </row>
    <row r="17" spans="1:26" s="74" customFormat="1" ht="45" customHeight="1">
      <c r="A17" s="843" t="s">
        <v>3624</v>
      </c>
      <c r="B17" s="675" t="s">
        <v>3625</v>
      </c>
      <c r="C17" s="2894"/>
      <c r="D17" s="2894"/>
      <c r="E17" s="3154"/>
      <c r="F17" s="3154"/>
      <c r="G17" s="3153" t="s">
        <v>650</v>
      </c>
      <c r="H17" s="3153"/>
      <c r="I17" s="3153"/>
      <c r="J17" s="3153" t="s">
        <v>650</v>
      </c>
      <c r="K17" s="3153"/>
      <c r="L17" s="3153"/>
      <c r="M17" s="1549" t="s">
        <v>3607</v>
      </c>
      <c r="N17" s="1550" t="s">
        <v>7222</v>
      </c>
      <c r="O17" s="3153" t="s">
        <v>650</v>
      </c>
      <c r="P17" s="3153"/>
      <c r="Q17" s="3153"/>
      <c r="R17" s="3153" t="s">
        <v>650</v>
      </c>
      <c r="S17" s="3153"/>
      <c r="T17" s="3154" t="str">
        <f>IF(E17&gt;0,E17,"")</f>
        <v/>
      </c>
      <c r="U17" s="3154"/>
      <c r="V17" s="3154"/>
      <c r="W17" s="2894"/>
      <c r="X17" s="2894"/>
      <c r="Y17" s="680" t="s">
        <v>3626</v>
      </c>
      <c r="Z17" s="141" t="str">
        <f t="shared" si="0"/>
        <v>B-3.4.2.7</v>
      </c>
    </row>
    <row r="18" spans="1:26" s="74" customFormat="1" ht="45" customHeight="1">
      <c r="A18" s="843" t="s">
        <v>3627</v>
      </c>
      <c r="B18" s="675" t="s">
        <v>3628</v>
      </c>
      <c r="C18" s="3153">
        <v>5</v>
      </c>
      <c r="D18" s="3153"/>
      <c r="E18" s="2894">
        <v>4</v>
      </c>
      <c r="F18" s="2894"/>
      <c r="G18" s="3153" t="s">
        <v>3629</v>
      </c>
      <c r="H18" s="3153"/>
      <c r="I18" s="3153"/>
      <c r="J18" s="504" t="s">
        <v>7219</v>
      </c>
      <c r="K18" s="1553"/>
      <c r="L18" s="504"/>
      <c r="M18" s="1554"/>
      <c r="N18" s="140"/>
      <c r="O18" s="3155" t="s">
        <v>7220</v>
      </c>
      <c r="P18" s="3156"/>
      <c r="Q18" s="3157"/>
      <c r="R18" s="3153" t="s">
        <v>7216</v>
      </c>
      <c r="S18" s="3153"/>
      <c r="T18" s="3154">
        <f>IF(E18&gt;0,E18,"")</f>
        <v>4</v>
      </c>
      <c r="U18" s="3154"/>
      <c r="V18" s="3154"/>
      <c r="W18" s="3153">
        <v>5</v>
      </c>
      <c r="X18" s="3153"/>
      <c r="Y18" s="680" t="s">
        <v>3630</v>
      </c>
      <c r="Z18" s="141" t="str">
        <f t="shared" si="0"/>
        <v>B-3.4.2.8</v>
      </c>
    </row>
    <row r="19" spans="1:26" s="74" customFormat="1" ht="45" customHeight="1">
      <c r="A19" s="843" t="s">
        <v>3631</v>
      </c>
      <c r="B19" s="675" t="s">
        <v>3632</v>
      </c>
      <c r="C19" s="2894">
        <v>1</v>
      </c>
      <c r="D19" s="2894"/>
      <c r="E19" s="2894">
        <v>1</v>
      </c>
      <c r="F19" s="2894"/>
      <c r="G19" s="3158" t="s">
        <v>7217</v>
      </c>
      <c r="H19" s="3158"/>
      <c r="I19" s="3158"/>
      <c r="J19" s="3158" t="s">
        <v>3633</v>
      </c>
      <c r="K19" s="3158"/>
      <c r="L19" s="3158"/>
      <c r="M19" s="1554"/>
      <c r="N19" s="140"/>
      <c r="O19" s="3155" t="s">
        <v>7221</v>
      </c>
      <c r="P19" s="3156"/>
      <c r="Q19" s="3157"/>
      <c r="R19" s="3153" t="s">
        <v>7218</v>
      </c>
      <c r="S19" s="3153"/>
      <c r="T19" s="3154">
        <f>IF(E19&gt;0,E19,"")</f>
        <v>1</v>
      </c>
      <c r="U19" s="3154"/>
      <c r="V19" s="3154"/>
      <c r="W19" s="2894">
        <v>1</v>
      </c>
      <c r="X19" s="2894"/>
      <c r="Y19" s="680" t="s">
        <v>3634</v>
      </c>
      <c r="Z19" s="141" t="str">
        <f t="shared" si="0"/>
        <v>B-3.4.2.9</v>
      </c>
    </row>
    <row r="20" spans="1:26" s="74" customFormat="1" ht="45" customHeight="1">
      <c r="A20" s="843" t="s">
        <v>3635</v>
      </c>
      <c r="B20" s="675" t="s">
        <v>3636</v>
      </c>
      <c r="C20" s="2894">
        <v>1</v>
      </c>
      <c r="D20" s="2894"/>
      <c r="E20" s="2894">
        <v>2</v>
      </c>
      <c r="F20" s="2894"/>
      <c r="G20" s="3153" t="s">
        <v>650</v>
      </c>
      <c r="H20" s="3153"/>
      <c r="I20" s="3153"/>
      <c r="J20" s="3159" t="s">
        <v>650</v>
      </c>
      <c r="K20" s="3159"/>
      <c r="L20" s="3159"/>
      <c r="M20" s="1554"/>
      <c r="N20" s="140"/>
      <c r="O20" s="3153" t="s">
        <v>650</v>
      </c>
      <c r="P20" s="3153"/>
      <c r="Q20" s="3153"/>
      <c r="R20" s="3153" t="s">
        <v>650</v>
      </c>
      <c r="S20" s="3153"/>
      <c r="T20" s="3154">
        <f>IF(E20&gt;0,E20,"")</f>
        <v>2</v>
      </c>
      <c r="U20" s="3154"/>
      <c r="V20" s="3154"/>
      <c r="W20" s="2894">
        <v>1</v>
      </c>
      <c r="X20" s="2894"/>
      <c r="Y20" s="680" t="s">
        <v>3637</v>
      </c>
      <c r="Z20" s="141" t="str">
        <f t="shared" si="0"/>
        <v>B-3.4.2.10</v>
      </c>
    </row>
    <row r="21" spans="1:26" s="1552" customFormat="1" ht="45" customHeight="1">
      <c r="A21" s="843" t="s">
        <v>3638</v>
      </c>
      <c r="B21" s="675" t="s">
        <v>3639</v>
      </c>
      <c r="C21" s="2894">
        <v>1</v>
      </c>
      <c r="D21" s="2894"/>
      <c r="E21" s="2894">
        <v>1</v>
      </c>
      <c r="F21" s="2894"/>
      <c r="G21" s="3153" t="s">
        <v>650</v>
      </c>
      <c r="H21" s="3153"/>
      <c r="I21" s="3153"/>
      <c r="J21" s="3159" t="s">
        <v>650</v>
      </c>
      <c r="K21" s="3159"/>
      <c r="L21" s="3159"/>
      <c r="M21" s="1554"/>
      <c r="N21" s="140"/>
      <c r="O21" s="3153" t="s">
        <v>650</v>
      </c>
      <c r="P21" s="3153"/>
      <c r="Q21" s="3153"/>
      <c r="R21" s="3153" t="s">
        <v>650</v>
      </c>
      <c r="S21" s="3153"/>
      <c r="T21" s="3154"/>
      <c r="U21" s="3154"/>
      <c r="V21" s="3154"/>
      <c r="W21" s="2894">
        <v>1</v>
      </c>
      <c r="X21" s="2894"/>
      <c r="Y21" s="680" t="s">
        <v>3640</v>
      </c>
      <c r="Z21" s="141" t="str">
        <f t="shared" si="0"/>
        <v>B-3.4.2.11</v>
      </c>
    </row>
    <row r="22" spans="1:26" s="74" customFormat="1" ht="45" customHeight="1">
      <c r="A22" s="843" t="s">
        <v>3641</v>
      </c>
      <c r="B22" s="675" t="s">
        <v>3642</v>
      </c>
      <c r="C22" s="2894">
        <v>1</v>
      </c>
      <c r="D22" s="2894"/>
      <c r="E22" s="2894">
        <v>1</v>
      </c>
      <c r="F22" s="2894"/>
      <c r="G22" s="3153" t="s">
        <v>650</v>
      </c>
      <c r="H22" s="3153"/>
      <c r="I22" s="3153"/>
      <c r="J22" s="3159" t="s">
        <v>650</v>
      </c>
      <c r="K22" s="3159"/>
      <c r="L22" s="3159"/>
      <c r="M22" s="1554"/>
      <c r="N22" s="140"/>
      <c r="O22" s="3153" t="s">
        <v>650</v>
      </c>
      <c r="P22" s="3153"/>
      <c r="Q22" s="3153"/>
      <c r="R22" s="3153" t="s">
        <v>650</v>
      </c>
      <c r="S22" s="3153"/>
      <c r="T22" s="3154">
        <f>IF(E22&gt;0,E22,"")</f>
        <v>1</v>
      </c>
      <c r="U22" s="3154"/>
      <c r="V22" s="3154"/>
      <c r="W22" s="2894">
        <v>1</v>
      </c>
      <c r="X22" s="2894"/>
      <c r="Y22" s="680" t="s">
        <v>3643</v>
      </c>
      <c r="Z22" s="141" t="str">
        <f t="shared" si="0"/>
        <v>B-3.4.2.12</v>
      </c>
    </row>
    <row r="23" spans="1:26" s="1552" customFormat="1" ht="45" customHeight="1">
      <c r="A23" s="843" t="s">
        <v>3644</v>
      </c>
      <c r="B23" s="675" t="s">
        <v>3645</v>
      </c>
      <c r="C23" s="2894"/>
      <c r="D23" s="2894"/>
      <c r="E23" s="3154"/>
      <c r="F23" s="3154"/>
      <c r="G23" s="3153" t="s">
        <v>650</v>
      </c>
      <c r="H23" s="3153"/>
      <c r="I23" s="3153"/>
      <c r="J23" s="3153" t="s">
        <v>650</v>
      </c>
      <c r="K23" s="3153"/>
      <c r="L23" s="3153"/>
      <c r="M23" s="1554" t="s">
        <v>3646</v>
      </c>
      <c r="N23" s="1550" t="s">
        <v>7222</v>
      </c>
      <c r="O23" s="3153" t="s">
        <v>650</v>
      </c>
      <c r="P23" s="3153"/>
      <c r="Q23" s="3153"/>
      <c r="R23" s="3153" t="s">
        <v>650</v>
      </c>
      <c r="S23" s="3153"/>
      <c r="T23" s="3154"/>
      <c r="U23" s="3154"/>
      <c r="V23" s="3154"/>
      <c r="W23" s="2894"/>
      <c r="X23" s="2894"/>
      <c r="Y23" s="680" t="s">
        <v>3647</v>
      </c>
      <c r="Z23" s="141" t="str">
        <f t="shared" si="0"/>
        <v>B-3.4.2.13</v>
      </c>
    </row>
    <row r="24" spans="1:26" s="1552" customFormat="1" ht="45" customHeight="1">
      <c r="A24" s="843" t="s">
        <v>3648</v>
      </c>
      <c r="B24" s="675" t="s">
        <v>3649</v>
      </c>
      <c r="C24" s="2894"/>
      <c r="D24" s="2894"/>
      <c r="E24" s="3154"/>
      <c r="F24" s="3154"/>
      <c r="G24" s="3153" t="s">
        <v>650</v>
      </c>
      <c r="H24" s="3153"/>
      <c r="I24" s="3153"/>
      <c r="J24" s="3153" t="s">
        <v>650</v>
      </c>
      <c r="K24" s="3153"/>
      <c r="L24" s="3153"/>
      <c r="M24" s="1549" t="s">
        <v>3646</v>
      </c>
      <c r="N24" s="1550" t="s">
        <v>7222</v>
      </c>
      <c r="O24" s="3153" t="s">
        <v>650</v>
      </c>
      <c r="P24" s="3153"/>
      <c r="Q24" s="3153"/>
      <c r="R24" s="3153" t="s">
        <v>650</v>
      </c>
      <c r="S24" s="3153"/>
      <c r="T24" s="3154"/>
      <c r="U24" s="3154"/>
      <c r="V24" s="3154"/>
      <c r="W24" s="2894"/>
      <c r="X24" s="2894"/>
      <c r="Y24" s="680" t="s">
        <v>3650</v>
      </c>
      <c r="Z24" s="141" t="str">
        <f t="shared" si="0"/>
        <v>B-3.4.2.14</v>
      </c>
    </row>
    <row r="25" spans="1:26" s="74" customFormat="1" ht="45" customHeight="1">
      <c r="A25" s="843" t="s">
        <v>3651</v>
      </c>
      <c r="B25" s="675" t="s">
        <v>3652</v>
      </c>
      <c r="C25" s="2894"/>
      <c r="D25" s="2894"/>
      <c r="E25" s="3154"/>
      <c r="F25" s="3154"/>
      <c r="G25" s="3153" t="s">
        <v>650</v>
      </c>
      <c r="H25" s="3153"/>
      <c r="I25" s="3153"/>
      <c r="J25" s="3153" t="s">
        <v>650</v>
      </c>
      <c r="K25" s="3153"/>
      <c r="L25" s="3153"/>
      <c r="M25" s="1549" t="s">
        <v>3646</v>
      </c>
      <c r="N25" s="1550" t="s">
        <v>7222</v>
      </c>
      <c r="O25" s="3153" t="s">
        <v>650</v>
      </c>
      <c r="P25" s="3153"/>
      <c r="Q25" s="3153"/>
      <c r="R25" s="3153" t="s">
        <v>650</v>
      </c>
      <c r="S25" s="3153"/>
      <c r="T25" s="3154" t="str">
        <f>IF(E25&gt;0,E25,"")</f>
        <v/>
      </c>
      <c r="U25" s="3154"/>
      <c r="V25" s="3154"/>
      <c r="W25" s="2894" t="str">
        <f>IF(C25&gt;0,C25,"")</f>
        <v/>
      </c>
      <c r="X25" s="2894"/>
      <c r="Y25" s="680" t="s">
        <v>3653</v>
      </c>
      <c r="Z25" s="141" t="str">
        <f t="shared" si="0"/>
        <v>B-3.4.2.15</v>
      </c>
    </row>
    <row r="26" spans="1:26" s="74" customFormat="1" ht="45" customHeight="1">
      <c r="A26" s="843" t="s">
        <v>3654</v>
      </c>
      <c r="B26" s="675" t="s">
        <v>3655</v>
      </c>
      <c r="C26" s="2894"/>
      <c r="D26" s="2894"/>
      <c r="E26" s="3154"/>
      <c r="F26" s="3154"/>
      <c r="G26" s="3153" t="s">
        <v>650</v>
      </c>
      <c r="H26" s="3153"/>
      <c r="I26" s="3153"/>
      <c r="J26" s="3153" t="s">
        <v>650</v>
      </c>
      <c r="K26" s="3153"/>
      <c r="L26" s="3153"/>
      <c r="M26" s="1549" t="s">
        <v>3646</v>
      </c>
      <c r="N26" s="1550" t="s">
        <v>7222</v>
      </c>
      <c r="O26" s="3153" t="s">
        <v>650</v>
      </c>
      <c r="P26" s="3153"/>
      <c r="Q26" s="3153"/>
      <c r="R26" s="3153" t="s">
        <v>650</v>
      </c>
      <c r="S26" s="3153"/>
      <c r="T26" s="3154" t="str">
        <f>IF(E26&gt;0,E26,"")</f>
        <v/>
      </c>
      <c r="U26" s="3154"/>
      <c r="V26" s="3154"/>
      <c r="W26" s="2894" t="str">
        <f>IF(C26&gt;0,C26,"")</f>
        <v/>
      </c>
      <c r="X26" s="2894"/>
      <c r="Y26" s="680" t="s">
        <v>3656</v>
      </c>
      <c r="Z26" s="141" t="str">
        <f t="shared" si="0"/>
        <v>B-3.4.2.16</v>
      </c>
    </row>
    <row r="27" spans="1:26" s="74" customFormat="1" ht="45" customHeight="1">
      <c r="A27" s="843" t="s">
        <v>3657</v>
      </c>
      <c r="B27" s="675" t="s">
        <v>3658</v>
      </c>
      <c r="C27" s="2894"/>
      <c r="D27" s="2894"/>
      <c r="E27" s="3154"/>
      <c r="F27" s="3154"/>
      <c r="G27" s="3153" t="s">
        <v>650</v>
      </c>
      <c r="H27" s="3153"/>
      <c r="I27" s="3153"/>
      <c r="J27" s="3153" t="s">
        <v>650</v>
      </c>
      <c r="K27" s="3153"/>
      <c r="L27" s="3153"/>
      <c r="M27" s="1549" t="s">
        <v>3646</v>
      </c>
      <c r="N27" s="1550" t="s">
        <v>7222</v>
      </c>
      <c r="O27" s="3153" t="s">
        <v>650</v>
      </c>
      <c r="P27" s="3153"/>
      <c r="Q27" s="3153"/>
      <c r="R27" s="3153" t="s">
        <v>650</v>
      </c>
      <c r="S27" s="3153"/>
      <c r="T27" s="3154"/>
      <c r="U27" s="3154"/>
      <c r="V27" s="3154"/>
      <c r="W27" s="2894"/>
      <c r="X27" s="2894"/>
      <c r="Y27" s="680" t="s">
        <v>3659</v>
      </c>
      <c r="Z27" s="141" t="str">
        <f t="shared" si="0"/>
        <v>B-3.4.2.17</v>
      </c>
    </row>
    <row r="28" spans="1:26" s="74" customFormat="1" ht="45" customHeight="1">
      <c r="A28" s="843" t="s">
        <v>3660</v>
      </c>
      <c r="B28" s="675" t="s">
        <v>3661</v>
      </c>
      <c r="C28" s="2894"/>
      <c r="D28" s="2894"/>
      <c r="E28" s="3154"/>
      <c r="F28" s="3154"/>
      <c r="G28" s="3153" t="s">
        <v>650</v>
      </c>
      <c r="H28" s="3153"/>
      <c r="I28" s="3153"/>
      <c r="J28" s="3153" t="s">
        <v>650</v>
      </c>
      <c r="K28" s="3153"/>
      <c r="L28" s="3153"/>
      <c r="M28" s="1549" t="s">
        <v>3646</v>
      </c>
      <c r="N28" s="1550" t="s">
        <v>7222</v>
      </c>
      <c r="O28" s="3153" t="s">
        <v>650</v>
      </c>
      <c r="P28" s="3153"/>
      <c r="Q28" s="3153"/>
      <c r="R28" s="3153" t="s">
        <v>650</v>
      </c>
      <c r="S28" s="3153"/>
      <c r="T28" s="3154"/>
      <c r="U28" s="3154"/>
      <c r="V28" s="3154"/>
      <c r="W28" s="2894"/>
      <c r="X28" s="2894"/>
      <c r="Y28" s="680" t="s">
        <v>3662</v>
      </c>
      <c r="Z28" s="141" t="str">
        <f t="shared" si="0"/>
        <v>B-3.4.2.18</v>
      </c>
    </row>
    <row r="29" spans="1:26" s="76" customFormat="1" ht="45" customHeight="1">
      <c r="A29" s="843" t="s">
        <v>3663</v>
      </c>
      <c r="B29" s="675" t="s">
        <v>3664</v>
      </c>
      <c r="C29" s="2894"/>
      <c r="D29" s="2894"/>
      <c r="E29" s="3154"/>
      <c r="F29" s="3154"/>
      <c r="G29" s="3153" t="s">
        <v>650</v>
      </c>
      <c r="H29" s="3153"/>
      <c r="I29" s="3153"/>
      <c r="J29" s="3153" t="s">
        <v>650</v>
      </c>
      <c r="K29" s="3153"/>
      <c r="L29" s="3153"/>
      <c r="M29" s="1549" t="s">
        <v>3646</v>
      </c>
      <c r="N29" s="1550" t="s">
        <v>7222</v>
      </c>
      <c r="O29" s="3153" t="s">
        <v>650</v>
      </c>
      <c r="P29" s="3153"/>
      <c r="Q29" s="3153"/>
      <c r="R29" s="3153" t="s">
        <v>650</v>
      </c>
      <c r="S29" s="3153"/>
      <c r="T29" s="3154" t="str">
        <f>IF(E29&gt;0,E29,"")</f>
        <v/>
      </c>
      <c r="U29" s="3154"/>
      <c r="V29" s="3154"/>
      <c r="W29" s="2894" t="str">
        <f>IF(C29&gt;0,C29,"")</f>
        <v/>
      </c>
      <c r="X29" s="2894"/>
      <c r="Y29" s="680" t="s">
        <v>3665</v>
      </c>
      <c r="Z29" s="141" t="str">
        <f t="shared" si="0"/>
        <v>B-3.4.2.19</v>
      </c>
    </row>
    <row r="30" spans="1:26" s="76" customFormat="1" ht="45" customHeight="1">
      <c r="A30" s="843" t="s">
        <v>3666</v>
      </c>
      <c r="B30" s="675" t="s">
        <v>3667</v>
      </c>
      <c r="C30" s="2894"/>
      <c r="D30" s="2894"/>
      <c r="E30" s="3154"/>
      <c r="F30" s="3154"/>
      <c r="G30" s="3153" t="s">
        <v>650</v>
      </c>
      <c r="H30" s="3153"/>
      <c r="I30" s="3153"/>
      <c r="J30" s="3153" t="s">
        <v>650</v>
      </c>
      <c r="K30" s="3153"/>
      <c r="L30" s="3153"/>
      <c r="M30" s="1549" t="s">
        <v>3646</v>
      </c>
      <c r="N30" s="1550" t="s">
        <v>7222</v>
      </c>
      <c r="O30" s="3153" t="s">
        <v>650</v>
      </c>
      <c r="P30" s="3153"/>
      <c r="Q30" s="3153"/>
      <c r="R30" s="3153" t="s">
        <v>650</v>
      </c>
      <c r="S30" s="3153"/>
      <c r="T30" s="3154"/>
      <c r="U30" s="3154"/>
      <c r="V30" s="3154"/>
      <c r="W30" s="2894"/>
      <c r="X30" s="2894"/>
      <c r="Y30" s="680" t="s">
        <v>3668</v>
      </c>
      <c r="Z30" s="141" t="str">
        <f t="shared" si="0"/>
        <v>B-3.4.2.20</v>
      </c>
    </row>
    <row r="31" spans="1:26" s="76" customFormat="1" ht="45" customHeight="1">
      <c r="A31" s="843" t="s">
        <v>3669</v>
      </c>
      <c r="B31" s="675" t="s">
        <v>3670</v>
      </c>
      <c r="C31" s="2894"/>
      <c r="D31" s="2894"/>
      <c r="E31" s="3154"/>
      <c r="F31" s="3154"/>
      <c r="G31" s="3153" t="s">
        <v>650</v>
      </c>
      <c r="H31" s="3153"/>
      <c r="I31" s="3153"/>
      <c r="J31" s="3153" t="s">
        <v>650</v>
      </c>
      <c r="K31" s="3153"/>
      <c r="L31" s="3153"/>
      <c r="M31" s="1549" t="s">
        <v>3646</v>
      </c>
      <c r="N31" s="1550" t="s">
        <v>7222</v>
      </c>
      <c r="O31" s="3153" t="s">
        <v>650</v>
      </c>
      <c r="P31" s="3153"/>
      <c r="Q31" s="3153"/>
      <c r="R31" s="3153" t="s">
        <v>650</v>
      </c>
      <c r="S31" s="3153"/>
      <c r="T31" s="3154"/>
      <c r="U31" s="3154"/>
      <c r="V31" s="3154"/>
      <c r="W31" s="2894"/>
      <c r="X31" s="2894"/>
      <c r="Y31" s="680" t="s">
        <v>3671</v>
      </c>
      <c r="Z31" s="141" t="str">
        <f t="shared" si="0"/>
        <v>B-3.4.2.21</v>
      </c>
    </row>
    <row r="32" spans="1:26" s="76" customFormat="1" ht="45" customHeight="1">
      <c r="A32" s="843" t="s">
        <v>3672</v>
      </c>
      <c r="B32" s="675" t="s">
        <v>3673</v>
      </c>
      <c r="C32" s="2894"/>
      <c r="D32" s="2894"/>
      <c r="E32" s="3154"/>
      <c r="F32" s="3154"/>
      <c r="G32" s="3153" t="s">
        <v>650</v>
      </c>
      <c r="H32" s="3153"/>
      <c r="I32" s="3153"/>
      <c r="J32" s="3153" t="s">
        <v>650</v>
      </c>
      <c r="K32" s="3153"/>
      <c r="L32" s="3153"/>
      <c r="M32" s="1549" t="s">
        <v>3646</v>
      </c>
      <c r="N32" s="1550" t="s">
        <v>7222</v>
      </c>
      <c r="O32" s="3153" t="s">
        <v>650</v>
      </c>
      <c r="P32" s="3153"/>
      <c r="Q32" s="3153"/>
      <c r="R32" s="3153" t="s">
        <v>650</v>
      </c>
      <c r="S32" s="3153"/>
      <c r="T32" s="3154"/>
      <c r="U32" s="3154"/>
      <c r="V32" s="3154"/>
      <c r="W32" s="2894"/>
      <c r="X32" s="2894"/>
      <c r="Y32" s="680" t="s">
        <v>3674</v>
      </c>
      <c r="Z32" s="141" t="str">
        <f t="shared" si="0"/>
        <v>B-3.4.2.22</v>
      </c>
    </row>
    <row r="33" spans="1:26" s="74" customFormat="1" ht="30" customHeight="1">
      <c r="A33" s="1544" t="s">
        <v>182</v>
      </c>
      <c r="B33" s="1545" t="s">
        <v>3596</v>
      </c>
      <c r="C33" s="3150" t="s">
        <v>3597</v>
      </c>
      <c r="D33" s="3150"/>
      <c r="E33" s="3150" t="s">
        <v>3598</v>
      </c>
      <c r="F33" s="3150"/>
      <c r="G33" s="3150" t="s">
        <v>3599</v>
      </c>
      <c r="H33" s="3150"/>
      <c r="I33" s="3150"/>
      <c r="J33" s="3150" t="s">
        <v>3600</v>
      </c>
      <c r="K33" s="3150"/>
      <c r="L33" s="3150"/>
      <c r="M33" s="1546" t="s">
        <v>195</v>
      </c>
      <c r="N33" s="1547" t="s">
        <v>196</v>
      </c>
      <c r="O33" s="3151" t="s">
        <v>3601</v>
      </c>
      <c r="P33" s="3151"/>
      <c r="Q33" s="3151"/>
      <c r="R33" s="3152" t="s">
        <v>3602</v>
      </c>
      <c r="S33" s="3152"/>
      <c r="T33" s="3152" t="s">
        <v>882</v>
      </c>
      <c r="U33" s="3152"/>
      <c r="V33" s="3152"/>
      <c r="W33" s="3152" t="s">
        <v>3603</v>
      </c>
      <c r="X33" s="3152"/>
      <c r="Y33" s="1545" t="s">
        <v>3604</v>
      </c>
      <c r="Z33" s="1548" t="s">
        <v>577</v>
      </c>
    </row>
    <row r="34" spans="1:26" s="74" customFormat="1" ht="45" customHeight="1">
      <c r="A34" s="843" t="s">
        <v>3675</v>
      </c>
      <c r="B34" s="675" t="s">
        <v>3676</v>
      </c>
      <c r="C34" s="2894"/>
      <c r="D34" s="2894"/>
      <c r="E34" s="3154"/>
      <c r="F34" s="3154"/>
      <c r="G34" s="3153" t="s">
        <v>650</v>
      </c>
      <c r="H34" s="3153"/>
      <c r="I34" s="3153"/>
      <c r="J34" s="3153" t="s">
        <v>650</v>
      </c>
      <c r="K34" s="3153"/>
      <c r="L34" s="3153"/>
      <c r="M34" s="1556" t="s">
        <v>3646</v>
      </c>
      <c r="N34" s="1550" t="s">
        <v>7222</v>
      </c>
      <c r="O34" s="3154"/>
      <c r="P34" s="3154"/>
      <c r="Q34" s="3154"/>
      <c r="R34" s="3153" t="s">
        <v>650</v>
      </c>
      <c r="S34" s="3153"/>
      <c r="T34" s="3154" t="str">
        <f>IF(E34&gt;0,E34,"")</f>
        <v/>
      </c>
      <c r="U34" s="3154"/>
      <c r="V34" s="3154"/>
      <c r="W34" s="2894" t="str">
        <f>IF(C34&gt;0,C34,"")</f>
        <v/>
      </c>
      <c r="X34" s="2894"/>
      <c r="Y34" s="49" t="s">
        <v>3677</v>
      </c>
      <c r="Z34" s="843" t="str">
        <f t="shared" ref="Z34:Z41" si="1">A34</f>
        <v>B-3.4.2.23</v>
      </c>
    </row>
    <row r="35" spans="1:26" s="74" customFormat="1" ht="45" customHeight="1">
      <c r="A35" s="843" t="s">
        <v>3678</v>
      </c>
      <c r="B35" s="675" t="s">
        <v>3679</v>
      </c>
      <c r="C35" s="2894"/>
      <c r="D35" s="2894"/>
      <c r="E35" s="3154"/>
      <c r="F35" s="3154"/>
      <c r="G35" s="3153" t="s">
        <v>650</v>
      </c>
      <c r="H35" s="3153"/>
      <c r="I35" s="3153"/>
      <c r="J35" s="3153" t="s">
        <v>650</v>
      </c>
      <c r="K35" s="3153"/>
      <c r="L35" s="3153"/>
      <c r="M35" s="1556" t="s">
        <v>3646</v>
      </c>
      <c r="N35" s="1550" t="s">
        <v>7222</v>
      </c>
      <c r="O35" s="3154"/>
      <c r="P35" s="3154"/>
      <c r="Q35" s="3154"/>
      <c r="R35" s="3153" t="s">
        <v>650</v>
      </c>
      <c r="S35" s="3153"/>
      <c r="T35" s="3154" t="str">
        <f>IF(E35&gt;0,E35,"")</f>
        <v/>
      </c>
      <c r="U35" s="3154"/>
      <c r="V35" s="3154"/>
      <c r="W35" s="2894" t="str">
        <f>IF(C35&gt;0,C35,"")</f>
        <v/>
      </c>
      <c r="X35" s="2894"/>
      <c r="Y35" s="1551" t="s">
        <v>3680</v>
      </c>
      <c r="Z35" s="843" t="str">
        <f t="shared" si="1"/>
        <v>B-3.4.2.24</v>
      </c>
    </row>
    <row r="36" spans="1:26" s="74" customFormat="1" ht="45" customHeight="1">
      <c r="A36" s="843" t="s">
        <v>3681</v>
      </c>
      <c r="B36" s="675" t="s">
        <v>3682</v>
      </c>
      <c r="C36" s="2894"/>
      <c r="D36" s="2894"/>
      <c r="E36" s="3154"/>
      <c r="F36" s="3154"/>
      <c r="G36" s="3153" t="s">
        <v>650</v>
      </c>
      <c r="H36" s="3153"/>
      <c r="I36" s="3153"/>
      <c r="J36" s="3153" t="s">
        <v>650</v>
      </c>
      <c r="K36" s="3153"/>
      <c r="L36" s="3153"/>
      <c r="M36" s="1556" t="s">
        <v>3646</v>
      </c>
      <c r="N36" s="1550" t="s">
        <v>7222</v>
      </c>
      <c r="O36" s="3154"/>
      <c r="P36" s="3154"/>
      <c r="Q36" s="3154"/>
      <c r="R36" s="3153" t="s">
        <v>650</v>
      </c>
      <c r="S36" s="3153"/>
      <c r="T36" s="3154"/>
      <c r="U36" s="3154"/>
      <c r="V36" s="3154"/>
      <c r="W36" s="2894"/>
      <c r="X36" s="2894"/>
      <c r="Y36" s="1551" t="s">
        <v>3683</v>
      </c>
      <c r="Z36" s="843" t="str">
        <f t="shared" si="1"/>
        <v>B-3.4.2.25</v>
      </c>
    </row>
    <row r="37" spans="1:26" s="74" customFormat="1" ht="45" customHeight="1">
      <c r="A37" s="843" t="s">
        <v>3684</v>
      </c>
      <c r="B37" s="675" t="s">
        <v>3685</v>
      </c>
      <c r="C37" s="2894"/>
      <c r="D37" s="2894"/>
      <c r="E37" s="3154"/>
      <c r="F37" s="3154"/>
      <c r="G37" s="3153" t="s">
        <v>650</v>
      </c>
      <c r="H37" s="3153"/>
      <c r="I37" s="3153"/>
      <c r="J37" s="3153" t="s">
        <v>650</v>
      </c>
      <c r="K37" s="3153"/>
      <c r="L37" s="3153"/>
      <c r="M37" s="1556" t="s">
        <v>3646</v>
      </c>
      <c r="N37" s="1550" t="s">
        <v>7222</v>
      </c>
      <c r="O37" s="3154"/>
      <c r="P37" s="3154"/>
      <c r="Q37" s="3154"/>
      <c r="R37" s="3153" t="s">
        <v>650</v>
      </c>
      <c r="S37" s="3153"/>
      <c r="T37" s="3154" t="str">
        <f>IF(E37&gt;0,E37,"")</f>
        <v/>
      </c>
      <c r="U37" s="3154"/>
      <c r="V37" s="3154"/>
      <c r="W37" s="2894" t="str">
        <f>IF(C37&gt;0,C37,"")</f>
        <v/>
      </c>
      <c r="X37" s="2894"/>
      <c r="Y37" s="49" t="s">
        <v>3686</v>
      </c>
      <c r="Z37" s="843" t="str">
        <f t="shared" si="1"/>
        <v>B-3.4.2.26</v>
      </c>
    </row>
    <row r="38" spans="1:26" s="74" customFormat="1" ht="45" customHeight="1">
      <c r="A38" s="843" t="s">
        <v>3687</v>
      </c>
      <c r="B38" s="675" t="s">
        <v>3688</v>
      </c>
      <c r="C38" s="2894">
        <v>2</v>
      </c>
      <c r="D38" s="2894"/>
      <c r="E38" s="2894">
        <v>2</v>
      </c>
      <c r="F38" s="2894"/>
      <c r="G38" s="3153" t="s">
        <v>650</v>
      </c>
      <c r="H38" s="3153"/>
      <c r="I38" s="3153"/>
      <c r="J38" s="3153" t="s">
        <v>650</v>
      </c>
      <c r="K38" s="3153"/>
      <c r="L38" s="3153"/>
      <c r="M38" s="1555"/>
      <c r="N38" s="140"/>
      <c r="O38" s="3154"/>
      <c r="P38" s="3154"/>
      <c r="Q38" s="3154"/>
      <c r="R38" s="3153" t="s">
        <v>650</v>
      </c>
      <c r="S38" s="3153"/>
      <c r="T38" s="3154">
        <f>IF(E38&gt;0,E38,"")</f>
        <v>2</v>
      </c>
      <c r="U38" s="3154"/>
      <c r="V38" s="3154"/>
      <c r="W38" s="2894">
        <f>IF(C38&gt;0,C38,"")</f>
        <v>2</v>
      </c>
      <c r="X38" s="2894"/>
      <c r="Y38" s="49" t="s">
        <v>3689</v>
      </c>
      <c r="Z38" s="843" t="str">
        <f t="shared" si="1"/>
        <v>B-3.4.2.27</v>
      </c>
    </row>
    <row r="39" spans="1:26" s="74" customFormat="1" ht="45" customHeight="1">
      <c r="A39" s="843" t="s">
        <v>3690</v>
      </c>
      <c r="B39" s="675" t="s">
        <v>3691</v>
      </c>
      <c r="C39" s="2894">
        <v>2</v>
      </c>
      <c r="D39" s="2894"/>
      <c r="E39" s="2894">
        <v>2</v>
      </c>
      <c r="F39" s="2894"/>
      <c r="G39" s="3154" t="s">
        <v>3692</v>
      </c>
      <c r="H39" s="3154"/>
      <c r="I39" s="3154"/>
      <c r="J39" s="3158" t="s">
        <v>3693</v>
      </c>
      <c r="K39" s="3158"/>
      <c r="L39" s="3158"/>
      <c r="M39" s="1555"/>
      <c r="N39" s="140"/>
      <c r="O39" s="3159" t="s">
        <v>7224</v>
      </c>
      <c r="P39" s="3159"/>
      <c r="Q39" s="3159"/>
      <c r="R39" s="3159" t="s">
        <v>7223</v>
      </c>
      <c r="S39" s="3159"/>
      <c r="T39" s="3154">
        <f>IF(E39&gt;0,E39,"")</f>
        <v>2</v>
      </c>
      <c r="U39" s="3154"/>
      <c r="V39" s="3154"/>
      <c r="W39" s="2894">
        <f>IF(C39&gt;0,C39,"")</f>
        <v>2</v>
      </c>
      <c r="X39" s="2894"/>
      <c r="Y39" s="680" t="s">
        <v>3694</v>
      </c>
      <c r="Z39" s="843" t="str">
        <f t="shared" si="1"/>
        <v>B-3.4.2.28</v>
      </c>
    </row>
    <row r="40" spans="1:26" s="74" customFormat="1" ht="45" customHeight="1">
      <c r="A40" s="843" t="s">
        <v>3695</v>
      </c>
      <c r="B40" s="675" t="s">
        <v>3696</v>
      </c>
      <c r="C40" s="2894"/>
      <c r="D40" s="2894"/>
      <c r="E40" s="3154"/>
      <c r="F40" s="3154"/>
      <c r="G40" s="3153" t="s">
        <v>650</v>
      </c>
      <c r="H40" s="3153"/>
      <c r="I40" s="3153"/>
      <c r="J40" s="3153" t="s">
        <v>650</v>
      </c>
      <c r="K40" s="3153"/>
      <c r="L40" s="3153"/>
      <c r="M40" s="1556" t="s">
        <v>3646</v>
      </c>
      <c r="N40" s="1550" t="s">
        <v>7222</v>
      </c>
      <c r="O40" s="3153" t="s">
        <v>650</v>
      </c>
      <c r="P40" s="3153"/>
      <c r="Q40" s="3153"/>
      <c r="R40" s="3153" t="s">
        <v>650</v>
      </c>
      <c r="S40" s="3153"/>
      <c r="T40" s="3154" t="str">
        <f>IF(E40&gt;0,E40,"")</f>
        <v/>
      </c>
      <c r="U40" s="3154"/>
      <c r="V40" s="3154"/>
      <c r="W40" s="2894" t="str">
        <f>IF(C40&gt;0,C40,"")</f>
        <v/>
      </c>
      <c r="X40" s="2894"/>
      <c r="Y40" s="1551" t="s">
        <v>3697</v>
      </c>
      <c r="Z40" s="843" t="str">
        <f t="shared" si="1"/>
        <v>B-3.4.2.29</v>
      </c>
    </row>
    <row r="41" spans="1:26" s="74" customFormat="1" ht="41.4">
      <c r="A41" s="843" t="s">
        <v>3698</v>
      </c>
      <c r="B41" s="675" t="s">
        <v>3699</v>
      </c>
      <c r="C41" s="2894"/>
      <c r="D41" s="2894"/>
      <c r="E41" s="3154"/>
      <c r="F41" s="3154"/>
      <c r="G41" s="3153" t="s">
        <v>650</v>
      </c>
      <c r="H41" s="3153"/>
      <c r="I41" s="3153"/>
      <c r="J41" s="3153" t="s">
        <v>650</v>
      </c>
      <c r="K41" s="3153"/>
      <c r="L41" s="3153"/>
      <c r="M41" s="1556" t="s">
        <v>3646</v>
      </c>
      <c r="N41" s="1550" t="s">
        <v>7222</v>
      </c>
      <c r="O41" s="3153" t="s">
        <v>650</v>
      </c>
      <c r="P41" s="3153"/>
      <c r="Q41" s="3153"/>
      <c r="R41" s="3153" t="s">
        <v>650</v>
      </c>
      <c r="S41" s="3153"/>
      <c r="T41" s="3154" t="str">
        <f>IF(E41&gt;0,E41,"")</f>
        <v/>
      </c>
      <c r="U41" s="3154"/>
      <c r="V41" s="3154"/>
      <c r="W41" s="2894" t="str">
        <f>IF(C41&gt;0,C41,"")</f>
        <v/>
      </c>
      <c r="X41" s="2894"/>
      <c r="Y41" s="1551" t="s">
        <v>3700</v>
      </c>
      <c r="Z41" s="843" t="str">
        <f t="shared" si="1"/>
        <v>B-3.4.2.30</v>
      </c>
    </row>
    <row r="42" spans="1:26" s="234" customFormat="1" ht="20.25" customHeight="1">
      <c r="A42" s="1557" t="s">
        <v>556</v>
      </c>
      <c r="B42" s="1558"/>
      <c r="C42" s="1559"/>
      <c r="D42" s="1560"/>
      <c r="E42" s="1560"/>
      <c r="F42" s="1560"/>
      <c r="G42" s="1560"/>
      <c r="H42" s="1561"/>
      <c r="I42" s="1561"/>
      <c r="J42" s="1562"/>
      <c r="K42" s="1562"/>
      <c r="L42" s="1562"/>
      <c r="M42" s="1561"/>
      <c r="N42" s="1560"/>
      <c r="O42" s="1563"/>
      <c r="P42" s="1563"/>
      <c r="Q42" s="1563"/>
      <c r="R42" s="1563"/>
      <c r="S42" s="1563"/>
      <c r="T42" s="1563"/>
      <c r="U42" s="1562"/>
      <c r="V42" s="1562"/>
      <c r="W42" s="1562"/>
      <c r="X42" s="1562"/>
      <c r="Y42" s="1564"/>
      <c r="Z42" s="1565" t="s">
        <v>557</v>
      </c>
    </row>
    <row r="43" spans="1:26" s="234" customFormat="1" ht="20.25" customHeight="1">
      <c r="A43" s="879" t="s">
        <v>3701</v>
      </c>
      <c r="B43" s="1566"/>
      <c r="C43" s="1567"/>
      <c r="D43" s="578"/>
      <c r="E43" s="578"/>
      <c r="F43" s="578"/>
      <c r="G43" s="578"/>
      <c r="H43" s="1568"/>
      <c r="I43" s="1568"/>
      <c r="J43" s="1569"/>
      <c r="K43" s="1569"/>
      <c r="L43" s="1569"/>
      <c r="M43" s="1568"/>
      <c r="N43" s="578"/>
      <c r="O43" s="1570"/>
      <c r="P43" s="1570"/>
      <c r="Q43" s="1570"/>
      <c r="R43" s="1570"/>
      <c r="S43" s="1570"/>
      <c r="T43" s="1570"/>
      <c r="U43" s="1569"/>
      <c r="V43" s="1569"/>
      <c r="W43" s="1569"/>
      <c r="X43" s="1569"/>
      <c r="Y43" s="1571"/>
      <c r="Z43" s="878" t="s">
        <v>3702</v>
      </c>
    </row>
    <row r="44" spans="1:26" ht="20.25" customHeight="1">
      <c r="A44" s="156" t="s">
        <v>3703</v>
      </c>
      <c r="B44" s="159"/>
      <c r="C44" s="1572"/>
      <c r="D44" s="1573"/>
      <c r="E44" s="1573"/>
      <c r="F44" s="1573"/>
      <c r="G44" s="1573"/>
      <c r="H44" s="1574"/>
      <c r="I44" s="1574"/>
      <c r="J44" s="1575"/>
      <c r="K44" s="1575"/>
      <c r="L44" s="1575"/>
      <c r="M44" s="1574"/>
      <c r="N44" s="593"/>
      <c r="O44" s="1576"/>
      <c r="P44" s="1576"/>
      <c r="Q44" s="1576"/>
      <c r="R44" s="1576"/>
      <c r="S44" s="1576"/>
      <c r="T44" s="1576"/>
      <c r="U44" s="1575"/>
      <c r="V44" s="1575"/>
      <c r="W44" s="1575"/>
      <c r="X44" s="1575"/>
      <c r="Y44" s="1577"/>
      <c r="Z44" s="878" t="s">
        <v>3704</v>
      </c>
    </row>
    <row r="45" spans="1:26" ht="20.25" customHeight="1">
      <c r="A45" s="156" t="s">
        <v>3705</v>
      </c>
      <c r="B45" s="159"/>
      <c r="C45" s="1572"/>
      <c r="D45" s="1573"/>
      <c r="E45" s="1573"/>
      <c r="F45" s="1573"/>
      <c r="G45" s="1573"/>
      <c r="H45" s="1574"/>
      <c r="I45" s="1574"/>
      <c r="J45" s="1575"/>
      <c r="K45" s="1575"/>
      <c r="L45" s="1575"/>
      <c r="M45" s="1574"/>
      <c r="N45" s="593"/>
      <c r="O45" s="1576"/>
      <c r="P45" s="1576"/>
      <c r="Q45" s="1576"/>
      <c r="R45" s="1576"/>
      <c r="S45" s="1576"/>
      <c r="T45" s="1576"/>
      <c r="U45" s="1575"/>
      <c r="V45" s="1575"/>
      <c r="W45" s="1575"/>
      <c r="X45" s="1575"/>
      <c r="Y45" s="1577"/>
      <c r="Z45" s="878" t="s">
        <v>3706</v>
      </c>
    </row>
    <row r="46" spans="1:26" ht="20.25" customHeight="1">
      <c r="A46" s="1578" t="s">
        <v>3707</v>
      </c>
      <c r="B46" s="159"/>
      <c r="C46" s="1572"/>
      <c r="D46" s="1573"/>
      <c r="E46" s="1573"/>
      <c r="F46" s="1573"/>
      <c r="G46" s="1573"/>
      <c r="H46" s="1574"/>
      <c r="I46" s="1574"/>
      <c r="J46" s="1575"/>
      <c r="K46" s="1575"/>
      <c r="L46" s="1575"/>
      <c r="M46" s="1574"/>
      <c r="N46" s="593"/>
      <c r="O46" s="1576"/>
      <c r="P46" s="1576"/>
      <c r="Q46" s="1576"/>
      <c r="R46" s="1576"/>
      <c r="S46" s="1576"/>
      <c r="T46" s="1576"/>
      <c r="U46" s="1575"/>
      <c r="V46" s="1575"/>
      <c r="W46" s="1575"/>
      <c r="X46" s="1575"/>
      <c r="Y46" s="1577"/>
      <c r="Z46" s="497" t="s">
        <v>3708</v>
      </c>
    </row>
    <row r="47" spans="1:26" s="74" customFormat="1" ht="30" customHeight="1">
      <c r="A47" s="1377" t="s">
        <v>3709</v>
      </c>
      <c r="B47" s="1520"/>
      <c r="C47" s="1520"/>
      <c r="D47" s="1520"/>
      <c r="E47" s="560"/>
      <c r="F47" s="560"/>
      <c r="G47" s="560"/>
      <c r="H47" s="560"/>
      <c r="I47" s="560"/>
      <c r="J47" s="1520"/>
      <c r="K47" s="1520"/>
      <c r="L47" s="1520"/>
      <c r="M47" s="470"/>
      <c r="N47" s="1377"/>
      <c r="O47" s="1520"/>
      <c r="P47" s="1520"/>
      <c r="Q47" s="1520"/>
      <c r="R47" s="560"/>
      <c r="S47" s="560"/>
      <c r="T47" s="560"/>
      <c r="U47" s="560"/>
      <c r="V47" s="560"/>
      <c r="W47" s="1520"/>
      <c r="X47" s="1520"/>
      <c r="Y47" s="1520"/>
      <c r="Z47" s="470" t="s">
        <v>3710</v>
      </c>
    </row>
    <row r="48" spans="1:26" s="74" customFormat="1" ht="24.75" customHeight="1">
      <c r="A48" s="3160" t="s">
        <v>3711</v>
      </c>
      <c r="B48" s="3160"/>
      <c r="C48" s="1535"/>
      <c r="D48" s="1535"/>
      <c r="E48" s="1536"/>
      <c r="F48" s="1536"/>
      <c r="G48" s="1537"/>
      <c r="H48" s="1537"/>
      <c r="I48" s="1538"/>
      <c r="J48" s="1539"/>
      <c r="K48" s="1539"/>
      <c r="L48" s="1539"/>
      <c r="M48" s="1540"/>
      <c r="N48" s="1579"/>
      <c r="O48" s="1535"/>
      <c r="P48" s="1535"/>
      <c r="Q48" s="1535"/>
      <c r="R48" s="1536"/>
      <c r="S48" s="1536"/>
      <c r="T48" s="1537"/>
      <c r="U48" s="1537"/>
      <c r="V48" s="1538"/>
      <c r="W48" s="1539"/>
      <c r="X48" s="1539"/>
      <c r="Y48" s="3161" t="s">
        <v>3595</v>
      </c>
      <c r="Z48" s="3161"/>
    </row>
    <row r="49" spans="1:26" s="74" customFormat="1" ht="30" customHeight="1">
      <c r="A49" s="1546" t="s">
        <v>2557</v>
      </c>
      <c r="B49" s="1580" t="s">
        <v>1498</v>
      </c>
      <c r="C49" s="3162" t="s">
        <v>2881</v>
      </c>
      <c r="D49" s="3162"/>
      <c r="E49" s="3163" t="s">
        <v>3712</v>
      </c>
      <c r="F49" s="3163"/>
      <c r="G49" s="3163"/>
      <c r="H49" s="3163"/>
      <c r="I49" s="3163"/>
      <c r="J49" s="3163"/>
      <c r="K49" s="3163"/>
      <c r="L49" s="3150" t="s">
        <v>3713</v>
      </c>
      <c r="M49" s="3150"/>
      <c r="N49" s="3150" t="s">
        <v>196</v>
      </c>
      <c r="O49" s="3150"/>
      <c r="P49" s="3163" t="s">
        <v>3714</v>
      </c>
      <c r="Q49" s="3163"/>
      <c r="R49" s="3163"/>
      <c r="S49" s="3163"/>
      <c r="T49" s="3163"/>
      <c r="U49" s="3163"/>
      <c r="V49" s="3163"/>
      <c r="W49" s="3150" t="s">
        <v>771</v>
      </c>
      <c r="X49" s="3150"/>
      <c r="Y49" s="1581" t="s">
        <v>634</v>
      </c>
      <c r="Z49" s="1546" t="s">
        <v>577</v>
      </c>
    </row>
    <row r="50" spans="1:26" s="1584" customFormat="1" ht="60" customHeight="1">
      <c r="A50" s="141" t="s">
        <v>3715</v>
      </c>
      <c r="B50" s="1498" t="s">
        <v>3716</v>
      </c>
      <c r="C50" s="3164" t="s">
        <v>788</v>
      </c>
      <c r="D50" s="3164"/>
      <c r="E50" s="2894" t="s">
        <v>3717</v>
      </c>
      <c r="F50" s="2894"/>
      <c r="G50" s="2894"/>
      <c r="H50" s="2894"/>
      <c r="I50" s="2894"/>
      <c r="J50" s="2894"/>
      <c r="K50" s="2894"/>
      <c r="L50" s="3164"/>
      <c r="M50" s="3164"/>
      <c r="N50" s="3164"/>
      <c r="O50" s="3164"/>
      <c r="P50" s="3165" t="s">
        <v>7227</v>
      </c>
      <c r="Q50" s="3166"/>
      <c r="R50" s="3166"/>
      <c r="S50" s="3166"/>
      <c r="T50" s="3166"/>
      <c r="U50" s="3166"/>
      <c r="V50" s="3167"/>
      <c r="W50" s="3159" t="s">
        <v>2794</v>
      </c>
      <c r="X50" s="3159"/>
      <c r="Y50" s="1583" t="s">
        <v>3718</v>
      </c>
      <c r="Z50" s="141" t="str">
        <f t="shared" ref="Z50:Z55" si="2">A50</f>
        <v>B-3.4.3.1</v>
      </c>
    </row>
    <row r="51" spans="1:26" s="1584" customFormat="1" ht="111" customHeight="1">
      <c r="A51" s="141" t="s">
        <v>3719</v>
      </c>
      <c r="B51" s="1498" t="s">
        <v>3720</v>
      </c>
      <c r="C51" s="3164" t="s">
        <v>775</v>
      </c>
      <c r="D51" s="3164"/>
      <c r="E51" s="2900" t="s">
        <v>3721</v>
      </c>
      <c r="F51" s="2900"/>
      <c r="G51" s="2900"/>
      <c r="H51" s="2900"/>
      <c r="I51" s="2900"/>
      <c r="J51" s="2900"/>
      <c r="K51" s="2900"/>
      <c r="L51" s="3164"/>
      <c r="M51" s="3164"/>
      <c r="N51" s="3164"/>
      <c r="O51" s="3164"/>
      <c r="P51" s="3165" t="s">
        <v>7228</v>
      </c>
      <c r="Q51" s="3166"/>
      <c r="R51" s="3166"/>
      <c r="S51" s="3166"/>
      <c r="T51" s="3166"/>
      <c r="U51" s="3166"/>
      <c r="V51" s="3167"/>
      <c r="W51" s="3159" t="s">
        <v>2794</v>
      </c>
      <c r="X51" s="3159"/>
      <c r="Y51" s="1585" t="s">
        <v>3722</v>
      </c>
      <c r="Z51" s="141" t="str">
        <f t="shared" si="2"/>
        <v>B-3.4.3.2</v>
      </c>
    </row>
    <row r="52" spans="1:26" s="389" customFormat="1" ht="111.75" customHeight="1">
      <c r="A52" s="141" t="s">
        <v>3723</v>
      </c>
      <c r="B52" s="1498" t="s">
        <v>3724</v>
      </c>
      <c r="C52" s="3164" t="s">
        <v>775</v>
      </c>
      <c r="D52" s="3164"/>
      <c r="E52" s="3168" t="s">
        <v>3725</v>
      </c>
      <c r="F52" s="3168"/>
      <c r="G52" s="3168"/>
      <c r="H52" s="3168"/>
      <c r="I52" s="3168"/>
      <c r="J52" s="3168"/>
      <c r="K52" s="3168"/>
      <c r="L52" s="3164"/>
      <c r="M52" s="3164"/>
      <c r="N52" s="3164"/>
      <c r="O52" s="3164"/>
      <c r="P52" s="3165" t="s">
        <v>7229</v>
      </c>
      <c r="Q52" s="3166"/>
      <c r="R52" s="3166"/>
      <c r="S52" s="3166"/>
      <c r="T52" s="3166"/>
      <c r="U52" s="3166"/>
      <c r="V52" s="3167"/>
      <c r="W52" s="3159" t="s">
        <v>2794</v>
      </c>
      <c r="X52" s="3159"/>
      <c r="Y52" s="1585" t="s">
        <v>3726</v>
      </c>
      <c r="Z52" s="141" t="str">
        <f t="shared" si="2"/>
        <v>B-3.4.3.3</v>
      </c>
    </row>
    <row r="53" spans="1:26" s="389" customFormat="1" ht="61.5" customHeight="1">
      <c r="A53" s="141" t="s">
        <v>3727</v>
      </c>
      <c r="B53" s="1498" t="s">
        <v>3728</v>
      </c>
      <c r="C53" s="3164" t="s">
        <v>788</v>
      </c>
      <c r="D53" s="3164"/>
      <c r="E53" s="3168" t="s">
        <v>3729</v>
      </c>
      <c r="F53" s="3168"/>
      <c r="G53" s="3168"/>
      <c r="H53" s="3168"/>
      <c r="I53" s="3168"/>
      <c r="J53" s="3168"/>
      <c r="K53" s="3168"/>
      <c r="L53" s="3164" t="s">
        <v>3730</v>
      </c>
      <c r="M53" s="3164"/>
      <c r="N53" s="3164" t="s">
        <v>7225</v>
      </c>
      <c r="O53" s="3164"/>
      <c r="P53" s="3165" t="s">
        <v>7226</v>
      </c>
      <c r="Q53" s="3166"/>
      <c r="R53" s="3166"/>
      <c r="S53" s="3166"/>
      <c r="T53" s="3166"/>
      <c r="U53" s="3166"/>
      <c r="V53" s="3167"/>
      <c r="W53" s="3159" t="s">
        <v>2794</v>
      </c>
      <c r="X53" s="3159"/>
      <c r="Y53" s="1585" t="s">
        <v>3731</v>
      </c>
      <c r="Z53" s="141" t="str">
        <f t="shared" si="2"/>
        <v>B-3.4.3.4</v>
      </c>
    </row>
    <row r="54" spans="1:26" s="389" customFormat="1" ht="60" customHeight="1">
      <c r="A54" s="141" t="s">
        <v>3732</v>
      </c>
      <c r="B54" s="1498" t="s">
        <v>3733</v>
      </c>
      <c r="C54" s="3164" t="s">
        <v>788</v>
      </c>
      <c r="D54" s="3164"/>
      <c r="E54" s="3168" t="s">
        <v>3734</v>
      </c>
      <c r="F54" s="3168"/>
      <c r="G54" s="3168"/>
      <c r="H54" s="3168"/>
      <c r="I54" s="3168"/>
      <c r="J54" s="3168"/>
      <c r="K54" s="3168"/>
      <c r="L54" s="3164" t="s">
        <v>3730</v>
      </c>
      <c r="M54" s="3164"/>
      <c r="N54" s="3164" t="s">
        <v>7225</v>
      </c>
      <c r="O54" s="3164"/>
      <c r="P54" s="3165" t="s">
        <v>7230</v>
      </c>
      <c r="Q54" s="3166"/>
      <c r="R54" s="3166"/>
      <c r="S54" s="3166"/>
      <c r="T54" s="3166"/>
      <c r="U54" s="3166"/>
      <c r="V54" s="3167"/>
      <c r="W54" s="3159" t="s">
        <v>2794</v>
      </c>
      <c r="X54" s="3159"/>
      <c r="Y54" s="1586" t="s">
        <v>3735</v>
      </c>
      <c r="Z54" s="141" t="str">
        <f t="shared" si="2"/>
        <v>B-3.4.3.5</v>
      </c>
    </row>
    <row r="55" spans="1:26" s="389" customFormat="1" ht="60" customHeight="1">
      <c r="A55" s="141" t="s">
        <v>3736</v>
      </c>
      <c r="B55" s="1498" t="s">
        <v>3737</v>
      </c>
      <c r="C55" s="3164" t="s">
        <v>788</v>
      </c>
      <c r="D55" s="3164"/>
      <c r="E55" s="3168" t="s">
        <v>3734</v>
      </c>
      <c r="F55" s="3168"/>
      <c r="G55" s="3168"/>
      <c r="H55" s="3168"/>
      <c r="I55" s="3168"/>
      <c r="J55" s="3168"/>
      <c r="K55" s="3168"/>
      <c r="L55" s="3164" t="s">
        <v>3730</v>
      </c>
      <c r="M55" s="3164"/>
      <c r="N55" s="3164" t="s">
        <v>7225</v>
      </c>
      <c r="O55" s="3164"/>
      <c r="P55" s="3165" t="s">
        <v>7230</v>
      </c>
      <c r="Q55" s="3166"/>
      <c r="R55" s="3166"/>
      <c r="S55" s="3166"/>
      <c r="T55" s="3166"/>
      <c r="U55" s="3166"/>
      <c r="V55" s="3167"/>
      <c r="W55" s="3159" t="s">
        <v>2794</v>
      </c>
      <c r="X55" s="3159"/>
      <c r="Y55" s="1586" t="s">
        <v>3738</v>
      </c>
      <c r="Z55" s="141" t="str">
        <f t="shared" si="2"/>
        <v>B-3.4.3.6</v>
      </c>
    </row>
    <row r="56" spans="1:26" s="74" customFormat="1" ht="30" customHeight="1">
      <c r="A56" s="1546" t="s">
        <v>2557</v>
      </c>
      <c r="B56" s="1580" t="s">
        <v>1498</v>
      </c>
      <c r="C56" s="3162" t="s">
        <v>2881</v>
      </c>
      <c r="D56" s="3162"/>
      <c r="E56" s="3163" t="s">
        <v>3712</v>
      </c>
      <c r="F56" s="3163"/>
      <c r="G56" s="3163"/>
      <c r="H56" s="3163"/>
      <c r="I56" s="3163"/>
      <c r="J56" s="3163"/>
      <c r="K56" s="3163"/>
      <c r="L56" s="3150" t="s">
        <v>3713</v>
      </c>
      <c r="M56" s="3150"/>
      <c r="N56" s="3150" t="s">
        <v>196</v>
      </c>
      <c r="O56" s="3150"/>
      <c r="P56" s="3163" t="s">
        <v>3714</v>
      </c>
      <c r="Q56" s="3163"/>
      <c r="R56" s="3163"/>
      <c r="S56" s="3163"/>
      <c r="T56" s="3163"/>
      <c r="U56" s="3163"/>
      <c r="V56" s="3163"/>
      <c r="W56" s="3150" t="s">
        <v>771</v>
      </c>
      <c r="X56" s="3150"/>
      <c r="Y56" s="1581" t="s">
        <v>634</v>
      </c>
      <c r="Z56" s="1546" t="s">
        <v>577</v>
      </c>
    </row>
    <row r="57" spans="1:26" s="389" customFormat="1" ht="60" customHeight="1">
      <c r="A57" s="141" t="s">
        <v>3739</v>
      </c>
      <c r="B57" s="1498" t="s">
        <v>3740</v>
      </c>
      <c r="C57" s="3164" t="s">
        <v>788</v>
      </c>
      <c r="D57" s="3164"/>
      <c r="E57" s="3168" t="s">
        <v>3607</v>
      </c>
      <c r="F57" s="3168"/>
      <c r="G57" s="3168"/>
      <c r="H57" s="3168"/>
      <c r="I57" s="3168"/>
      <c r="J57" s="3168"/>
      <c r="K57" s="3168"/>
      <c r="L57" s="3164"/>
      <c r="M57" s="3164"/>
      <c r="N57" s="3164"/>
      <c r="O57" s="3164"/>
      <c r="P57" s="3165" t="s">
        <v>7222</v>
      </c>
      <c r="Q57" s="3166"/>
      <c r="R57" s="3166"/>
      <c r="S57" s="3166"/>
      <c r="T57" s="3166"/>
      <c r="U57" s="3166"/>
      <c r="V57" s="3167"/>
      <c r="W57" s="3159" t="s">
        <v>2794</v>
      </c>
      <c r="X57" s="3159"/>
      <c r="Y57" s="1585" t="s">
        <v>3741</v>
      </c>
      <c r="Z57" s="141" t="str">
        <f>A57</f>
        <v>B-3.4.3.7</v>
      </c>
    </row>
    <row r="58" spans="1:26" s="389" customFormat="1" ht="109.5" customHeight="1">
      <c r="A58" s="141" t="s">
        <v>3742</v>
      </c>
      <c r="B58" s="1498" t="s">
        <v>3743</v>
      </c>
      <c r="C58" s="3164" t="s">
        <v>788</v>
      </c>
      <c r="D58" s="3164"/>
      <c r="E58" s="3168" t="s">
        <v>3744</v>
      </c>
      <c r="F58" s="3168"/>
      <c r="G58" s="3168"/>
      <c r="H58" s="3168"/>
      <c r="I58" s="3168"/>
      <c r="J58" s="3168"/>
      <c r="K58" s="3168"/>
      <c r="L58" s="3164"/>
      <c r="M58" s="3164"/>
      <c r="N58" s="3164"/>
      <c r="O58" s="3164"/>
      <c r="P58" s="3165" t="s">
        <v>7232</v>
      </c>
      <c r="Q58" s="3166"/>
      <c r="R58" s="3166"/>
      <c r="S58" s="3166"/>
      <c r="T58" s="3166"/>
      <c r="U58" s="3166"/>
      <c r="V58" s="3167"/>
      <c r="W58" s="3159" t="s">
        <v>2794</v>
      </c>
      <c r="X58" s="3159"/>
      <c r="Y58" s="1585" t="s">
        <v>3745</v>
      </c>
      <c r="Z58" s="141" t="str">
        <f>A58</f>
        <v>B-3.4.3.8</v>
      </c>
    </row>
    <row r="59" spans="1:26" s="389" customFormat="1" ht="60" customHeight="1">
      <c r="A59" s="141" t="s">
        <v>3746</v>
      </c>
      <c r="B59" s="1498" t="s">
        <v>3747</v>
      </c>
      <c r="C59" s="3164" t="s">
        <v>775</v>
      </c>
      <c r="D59" s="3164"/>
      <c r="E59" s="3168" t="s">
        <v>3748</v>
      </c>
      <c r="F59" s="3168"/>
      <c r="G59" s="3168"/>
      <c r="H59" s="3168"/>
      <c r="I59" s="3168"/>
      <c r="J59" s="3168"/>
      <c r="K59" s="3168"/>
      <c r="L59" s="3164"/>
      <c r="M59" s="3164"/>
      <c r="N59" s="3164"/>
      <c r="O59" s="3164"/>
      <c r="P59" s="3165" t="s">
        <v>7233</v>
      </c>
      <c r="Q59" s="3166"/>
      <c r="R59" s="3166"/>
      <c r="S59" s="3166"/>
      <c r="T59" s="3166"/>
      <c r="U59" s="3166"/>
      <c r="V59" s="3167"/>
      <c r="W59" s="3159" t="s">
        <v>2794</v>
      </c>
      <c r="X59" s="3159"/>
      <c r="Y59" s="1585" t="s">
        <v>3749</v>
      </c>
      <c r="Z59" s="141" t="str">
        <f>A59</f>
        <v>B-3.4.3.9</v>
      </c>
    </row>
    <row r="60" spans="1:26" s="389" customFormat="1" ht="60" customHeight="1">
      <c r="A60" s="141" t="s">
        <v>3750</v>
      </c>
      <c r="B60" s="1498" t="s">
        <v>3751</v>
      </c>
      <c r="C60" s="3164" t="s">
        <v>795</v>
      </c>
      <c r="D60" s="3164"/>
      <c r="E60" s="3168" t="s">
        <v>3752</v>
      </c>
      <c r="F60" s="3168"/>
      <c r="G60" s="3168"/>
      <c r="H60" s="3168"/>
      <c r="I60" s="3168"/>
      <c r="J60" s="3168"/>
      <c r="K60" s="3168"/>
      <c r="N60" s="3164"/>
      <c r="O60" s="3164"/>
      <c r="P60" s="3165" t="s">
        <v>7231</v>
      </c>
      <c r="Q60" s="3166"/>
      <c r="R60" s="3166"/>
      <c r="S60" s="3166"/>
      <c r="T60" s="3166"/>
      <c r="U60" s="3166"/>
      <c r="V60" s="3167"/>
      <c r="W60" s="3159" t="s">
        <v>2794</v>
      </c>
      <c r="X60" s="3159"/>
      <c r="Y60" s="1585" t="s">
        <v>3753</v>
      </c>
      <c r="Z60" s="141" t="str">
        <f>A60</f>
        <v>B-3.4.3.10</v>
      </c>
    </row>
    <row r="61" spans="1:26" s="1584" customFormat="1" ht="60" customHeight="1">
      <c r="A61" s="141" t="s">
        <v>3754</v>
      </c>
      <c r="B61" s="1498" t="s">
        <v>3755</v>
      </c>
      <c r="C61" s="3164" t="s">
        <v>775</v>
      </c>
      <c r="D61" s="3164"/>
      <c r="E61" s="3168" t="s">
        <v>7234</v>
      </c>
      <c r="F61" s="3168"/>
      <c r="G61" s="3168"/>
      <c r="H61" s="3168"/>
      <c r="I61" s="3168"/>
      <c r="J61" s="3168"/>
      <c r="K61" s="3168"/>
      <c r="L61" s="3164"/>
      <c r="M61" s="3164"/>
      <c r="N61" s="3164"/>
      <c r="O61" s="3164"/>
      <c r="P61" s="3165" t="s">
        <v>7235</v>
      </c>
      <c r="Q61" s="3166"/>
      <c r="R61" s="3166"/>
      <c r="S61" s="3166"/>
      <c r="T61" s="3166"/>
      <c r="U61" s="3166"/>
      <c r="V61" s="3167"/>
      <c r="W61" s="3159" t="s">
        <v>2794</v>
      </c>
      <c r="X61" s="3159"/>
      <c r="Y61" s="1586" t="s">
        <v>3756</v>
      </c>
      <c r="Z61" s="141" t="str">
        <f>A61</f>
        <v>B-3.4.3.11</v>
      </c>
    </row>
    <row r="62" spans="1:26" s="74" customFormat="1" ht="30" customHeight="1">
      <c r="A62" s="1377" t="s">
        <v>3757</v>
      </c>
      <c r="B62" s="1520"/>
      <c r="C62" s="1520"/>
      <c r="D62" s="1520"/>
      <c r="E62" s="560"/>
      <c r="F62" s="560"/>
      <c r="G62" s="560"/>
      <c r="H62" s="560"/>
      <c r="I62" s="560"/>
      <c r="J62" s="1520"/>
      <c r="K62" s="1520"/>
      <c r="L62" s="1520"/>
      <c r="M62" s="470"/>
      <c r="N62" s="1377"/>
      <c r="O62" s="1520"/>
      <c r="P62" s="1520"/>
      <c r="Q62" s="1520"/>
      <c r="R62" s="560"/>
      <c r="S62" s="560"/>
      <c r="T62" s="560"/>
      <c r="U62" s="560"/>
      <c r="V62" s="560"/>
      <c r="W62" s="1520"/>
      <c r="X62" s="1520"/>
      <c r="Y62" s="1520"/>
      <c r="Z62" s="470" t="s">
        <v>3710</v>
      </c>
    </row>
    <row r="63" spans="1:26" s="74" customFormat="1" ht="24.75" customHeight="1">
      <c r="A63" s="3160" t="s">
        <v>3711</v>
      </c>
      <c r="B63" s="3160"/>
      <c r="C63" s="1535"/>
      <c r="D63" s="1535"/>
      <c r="E63" s="1536"/>
      <c r="F63" s="1536"/>
      <c r="G63" s="1537"/>
      <c r="H63" s="1537"/>
      <c r="I63" s="1538"/>
      <c r="J63" s="1539"/>
      <c r="K63" s="1539"/>
      <c r="L63" s="1539"/>
      <c r="M63" s="1540"/>
      <c r="N63" s="1541"/>
      <c r="O63" s="1535"/>
      <c r="P63" s="1535"/>
      <c r="Q63" s="1535"/>
      <c r="R63" s="1536"/>
      <c r="S63" s="1536"/>
      <c r="T63" s="1537"/>
      <c r="U63" s="1537"/>
      <c r="V63" s="1538"/>
      <c r="W63" s="1539"/>
      <c r="X63" s="1539"/>
      <c r="Y63" s="3161" t="s">
        <v>3595</v>
      </c>
      <c r="Z63" s="3161"/>
    </row>
    <row r="64" spans="1:26" s="74" customFormat="1" ht="30" customHeight="1">
      <c r="A64" s="1546" t="s">
        <v>2557</v>
      </c>
      <c r="B64" s="1580" t="s">
        <v>1498</v>
      </c>
      <c r="C64" s="3162" t="s">
        <v>2881</v>
      </c>
      <c r="D64" s="3162"/>
      <c r="E64" s="3163" t="s">
        <v>3712</v>
      </c>
      <c r="F64" s="3163"/>
      <c r="G64" s="3163"/>
      <c r="H64" s="3163"/>
      <c r="I64" s="3163"/>
      <c r="J64" s="3163"/>
      <c r="K64" s="3163"/>
      <c r="L64" s="3150" t="s">
        <v>3713</v>
      </c>
      <c r="M64" s="3150"/>
      <c r="N64" s="3150" t="s">
        <v>196</v>
      </c>
      <c r="O64" s="3150"/>
      <c r="P64" s="3163" t="s">
        <v>3714</v>
      </c>
      <c r="Q64" s="3163"/>
      <c r="R64" s="3163"/>
      <c r="S64" s="3163"/>
      <c r="T64" s="3163"/>
      <c r="U64" s="3163"/>
      <c r="V64" s="3163"/>
      <c r="W64" s="3150" t="s">
        <v>771</v>
      </c>
      <c r="X64" s="3150"/>
      <c r="Y64" s="1581" t="s">
        <v>634</v>
      </c>
      <c r="Z64" s="1546" t="s">
        <v>577</v>
      </c>
    </row>
    <row r="65" spans="1:29" s="389" customFormat="1" ht="109.5" customHeight="1">
      <c r="A65" s="141" t="s">
        <v>3758</v>
      </c>
      <c r="B65" s="1498" t="s">
        <v>3759</v>
      </c>
      <c r="C65" s="3164" t="s">
        <v>788</v>
      </c>
      <c r="D65" s="3164"/>
      <c r="E65" s="3168" t="s">
        <v>3760</v>
      </c>
      <c r="F65" s="3168"/>
      <c r="G65" s="3168"/>
      <c r="H65" s="3168"/>
      <c r="I65" s="3168"/>
      <c r="J65" s="3168"/>
      <c r="K65" s="3168"/>
      <c r="L65" s="3164"/>
      <c r="M65" s="3164"/>
      <c r="N65" s="3164"/>
      <c r="O65" s="3164"/>
      <c r="P65" s="3165" t="s">
        <v>7238</v>
      </c>
      <c r="Q65" s="3166"/>
      <c r="R65" s="3166"/>
      <c r="S65" s="3166"/>
      <c r="T65" s="3166"/>
      <c r="U65" s="3166"/>
      <c r="V65" s="3167"/>
      <c r="W65" s="3159" t="s">
        <v>2794</v>
      </c>
      <c r="X65" s="3159"/>
      <c r="Y65" s="1585" t="s">
        <v>3761</v>
      </c>
      <c r="Z65" s="141" t="str">
        <f>A65</f>
        <v>B-3.4.3.12</v>
      </c>
    </row>
    <row r="66" spans="1:29" s="389" customFormat="1" ht="109.5" customHeight="1">
      <c r="A66" s="141" t="s">
        <v>3762</v>
      </c>
      <c r="B66" s="1498" t="s">
        <v>3763</v>
      </c>
      <c r="C66" s="3164" t="s">
        <v>775</v>
      </c>
      <c r="D66" s="3164"/>
      <c r="E66" s="3168" t="s">
        <v>3764</v>
      </c>
      <c r="F66" s="3168"/>
      <c r="G66" s="3168"/>
      <c r="H66" s="3168"/>
      <c r="I66" s="3168"/>
      <c r="J66" s="3168"/>
      <c r="K66" s="3168"/>
      <c r="L66" s="3164"/>
      <c r="M66" s="3164"/>
      <c r="N66" s="3164"/>
      <c r="O66" s="3164"/>
      <c r="P66" s="3165" t="s">
        <v>7239</v>
      </c>
      <c r="Q66" s="3166"/>
      <c r="R66" s="3166"/>
      <c r="S66" s="3166"/>
      <c r="T66" s="3166"/>
      <c r="U66" s="3166"/>
      <c r="V66" s="3167"/>
      <c r="W66" s="3159" t="s">
        <v>2794</v>
      </c>
      <c r="X66" s="3159"/>
      <c r="Y66" s="1585" t="s">
        <v>3765</v>
      </c>
      <c r="Z66" s="141" t="str">
        <f>A66</f>
        <v>B-3.4.3.13</v>
      </c>
    </row>
    <row r="67" spans="1:29" s="389" customFormat="1" ht="109.5" customHeight="1">
      <c r="A67" s="141" t="s">
        <v>3766</v>
      </c>
      <c r="B67" s="1498" t="s">
        <v>3767</v>
      </c>
      <c r="C67" s="3164" t="s">
        <v>788</v>
      </c>
      <c r="D67" s="3164"/>
      <c r="E67" s="3168" t="s">
        <v>3768</v>
      </c>
      <c r="F67" s="3168"/>
      <c r="G67" s="3168"/>
      <c r="H67" s="3168"/>
      <c r="I67" s="3168"/>
      <c r="J67" s="3168"/>
      <c r="K67" s="3168"/>
      <c r="L67" s="3164"/>
      <c r="M67" s="3164"/>
      <c r="N67" s="3164"/>
      <c r="O67" s="3164"/>
      <c r="P67" s="3165" t="s">
        <v>7236</v>
      </c>
      <c r="Q67" s="3166"/>
      <c r="R67" s="3166"/>
      <c r="S67" s="3166"/>
      <c r="T67" s="3166"/>
      <c r="U67" s="3166"/>
      <c r="V67" s="3167"/>
      <c r="W67" s="3159" t="s">
        <v>2794</v>
      </c>
      <c r="X67" s="3159"/>
      <c r="Y67" s="1585" t="s">
        <v>3769</v>
      </c>
      <c r="Z67" s="141" t="str">
        <f>A67</f>
        <v>B-3.4.3.14</v>
      </c>
      <c r="AC67" s="1587"/>
    </row>
    <row r="68" spans="1:29" s="389" customFormat="1" ht="109.5" customHeight="1">
      <c r="A68" s="141" t="s">
        <v>3770</v>
      </c>
      <c r="B68" s="1498" t="s">
        <v>3771</v>
      </c>
      <c r="C68" s="3164" t="s">
        <v>788</v>
      </c>
      <c r="D68" s="3164"/>
      <c r="E68" s="3168" t="s">
        <v>3772</v>
      </c>
      <c r="F68" s="3168"/>
      <c r="G68" s="3168"/>
      <c r="H68" s="3168"/>
      <c r="I68" s="3168"/>
      <c r="J68" s="3168"/>
      <c r="K68" s="3168"/>
      <c r="L68" s="3164"/>
      <c r="M68" s="3164"/>
      <c r="N68" s="3164"/>
      <c r="O68" s="3164"/>
      <c r="P68" s="3165" t="s">
        <v>7237</v>
      </c>
      <c r="Q68" s="3166"/>
      <c r="R68" s="3166"/>
      <c r="S68" s="3166"/>
      <c r="T68" s="3166"/>
      <c r="U68" s="3166"/>
      <c r="V68" s="3167"/>
      <c r="W68" s="3159" t="s">
        <v>2794</v>
      </c>
      <c r="X68" s="3159"/>
      <c r="Y68" s="1585" t="s">
        <v>3773</v>
      </c>
      <c r="Z68" s="141" t="str">
        <f>A68</f>
        <v>B-3.4.3.15</v>
      </c>
      <c r="AC68" s="1584"/>
    </row>
    <row r="69" spans="1:29" s="389" customFormat="1" ht="109.5" customHeight="1">
      <c r="A69" s="141" t="s">
        <v>3774</v>
      </c>
      <c r="B69" s="1498" t="s">
        <v>3775</v>
      </c>
      <c r="C69" s="3164" t="s">
        <v>801</v>
      </c>
      <c r="D69" s="3164"/>
      <c r="E69" s="3168" t="s">
        <v>3776</v>
      </c>
      <c r="F69" s="3168"/>
      <c r="G69" s="3168"/>
      <c r="H69" s="3168"/>
      <c r="I69" s="3168"/>
      <c r="J69" s="3168"/>
      <c r="K69" s="3168"/>
      <c r="L69" s="3169"/>
      <c r="M69" s="3169"/>
      <c r="N69" s="3164"/>
      <c r="O69" s="3164"/>
      <c r="P69" s="3165" t="s">
        <v>7240</v>
      </c>
      <c r="Q69" s="3166"/>
      <c r="R69" s="3166"/>
      <c r="S69" s="3166"/>
      <c r="T69" s="3166"/>
      <c r="U69" s="3166"/>
      <c r="V69" s="3167"/>
      <c r="W69" s="3159" t="s">
        <v>2794</v>
      </c>
      <c r="X69" s="3159"/>
      <c r="Y69" s="1585" t="s">
        <v>3777</v>
      </c>
      <c r="Z69" s="141" t="str">
        <f>A69</f>
        <v>B-3.4.3.16</v>
      </c>
    </row>
    <row r="70" spans="1:29" s="122" customFormat="1" ht="30" customHeight="1">
      <c r="A70" s="176" t="s">
        <v>3778</v>
      </c>
      <c r="B70" s="112"/>
      <c r="C70" s="112"/>
      <c r="D70" s="1381"/>
      <c r="E70" s="1381"/>
      <c r="F70" s="1381"/>
      <c r="G70" s="1381"/>
      <c r="H70" s="1381"/>
      <c r="I70" s="1381"/>
      <c r="J70" s="1381"/>
      <c r="K70" s="1381"/>
      <c r="L70" s="1381"/>
      <c r="M70" s="1588"/>
      <c r="N70" s="1589"/>
      <c r="O70" s="1381"/>
      <c r="P70" s="1381"/>
      <c r="Q70" s="1381"/>
      <c r="R70" s="1381"/>
      <c r="S70" s="1520"/>
      <c r="T70" s="1381"/>
      <c r="U70" s="1520"/>
      <c r="V70" s="1520"/>
      <c r="W70" s="1520"/>
      <c r="X70" s="1520"/>
      <c r="Y70" s="1520"/>
      <c r="Z70" s="470" t="s">
        <v>3779</v>
      </c>
    </row>
    <row r="71" spans="1:29" s="74" customFormat="1" ht="24.75" customHeight="1">
      <c r="A71" s="3160" t="s">
        <v>3711</v>
      </c>
      <c r="B71" s="3160"/>
      <c r="C71" s="1534"/>
      <c r="D71" s="1535"/>
      <c r="E71" s="1536"/>
      <c r="F71" s="1536"/>
      <c r="G71" s="1537"/>
      <c r="H71" s="1537"/>
      <c r="I71" s="1538"/>
      <c r="J71" s="1539"/>
      <c r="K71" s="1539"/>
      <c r="L71" s="1539"/>
      <c r="M71" s="1540"/>
      <c r="N71" s="1541"/>
      <c r="O71" s="1535"/>
      <c r="P71" s="1535"/>
      <c r="Q71" s="1535"/>
      <c r="R71" s="1536"/>
      <c r="S71" s="1536"/>
      <c r="T71" s="1537"/>
      <c r="U71" s="1537"/>
      <c r="V71" s="1538"/>
      <c r="W71" s="1539"/>
      <c r="X71" s="1539"/>
      <c r="Y71" s="3161" t="s">
        <v>3595</v>
      </c>
      <c r="Z71" s="3161"/>
    </row>
    <row r="72" spans="1:29" s="74" customFormat="1" ht="24.75" customHeight="1">
      <c r="A72" s="176" t="s">
        <v>3780</v>
      </c>
      <c r="B72" s="1590"/>
      <c r="C72" s="1567"/>
      <c r="D72" s="1535"/>
      <c r="E72" s="1536"/>
      <c r="F72" s="1536"/>
      <c r="G72" s="1537"/>
      <c r="H72" s="1537"/>
      <c r="I72" s="1538"/>
      <c r="J72" s="1539"/>
      <c r="K72" s="1539"/>
      <c r="L72" s="1591"/>
      <c r="M72" s="1592"/>
      <c r="N72" s="1593"/>
      <c r="O72" s="1594"/>
      <c r="P72" s="1535"/>
      <c r="Q72" s="1535"/>
      <c r="R72" s="1536"/>
      <c r="S72" s="1536"/>
      <c r="T72" s="1537"/>
      <c r="U72" s="1537"/>
      <c r="V72" s="1538"/>
      <c r="W72" s="1539"/>
      <c r="X72" s="1591"/>
      <c r="Y72" s="1595"/>
      <c r="Z72" s="503" t="s">
        <v>3781</v>
      </c>
    </row>
    <row r="73" spans="1:29" s="348" customFormat="1" ht="30" customHeight="1">
      <c r="A73" s="3170" t="s">
        <v>2557</v>
      </c>
      <c r="B73" s="3170" t="s">
        <v>1498</v>
      </c>
      <c r="C73" s="3171" t="s">
        <v>407</v>
      </c>
      <c r="D73" s="3172" t="s">
        <v>3782</v>
      </c>
      <c r="E73" s="3172"/>
      <c r="F73" s="3172"/>
      <c r="G73" s="3172"/>
      <c r="H73" s="3172"/>
      <c r="I73" s="3172"/>
      <c r="J73" s="3172"/>
      <c r="K73" s="3172"/>
      <c r="L73" s="3173" t="s">
        <v>195</v>
      </c>
      <c r="M73" s="3173"/>
      <c r="N73" s="3174" t="s">
        <v>196</v>
      </c>
      <c r="O73" s="3174"/>
      <c r="P73" s="3172" t="s">
        <v>3783</v>
      </c>
      <c r="Q73" s="3172"/>
      <c r="R73" s="3172"/>
      <c r="S73" s="3172"/>
      <c r="T73" s="3172"/>
      <c r="U73" s="3172"/>
      <c r="V73" s="3172"/>
      <c r="W73" s="3172"/>
      <c r="X73" s="3172" t="s">
        <v>1184</v>
      </c>
      <c r="Y73" s="3170" t="s">
        <v>3784</v>
      </c>
      <c r="Z73" s="3170" t="s">
        <v>577</v>
      </c>
    </row>
    <row r="74" spans="1:29" s="1598" customFormat="1" ht="22.5" customHeight="1">
      <c r="A74" s="3170"/>
      <c r="B74" s="3170"/>
      <c r="C74" s="3171"/>
      <c r="D74" s="1597">
        <v>2017</v>
      </c>
      <c r="E74" s="1597">
        <v>2018</v>
      </c>
      <c r="F74" s="3175">
        <v>2019</v>
      </c>
      <c r="G74" s="3175"/>
      <c r="H74" s="1597">
        <v>2020</v>
      </c>
      <c r="I74" s="1597">
        <v>2021</v>
      </c>
      <c r="J74" s="3172">
        <v>2022</v>
      </c>
      <c r="K74" s="3172"/>
      <c r="L74" s="3173"/>
      <c r="M74" s="3173"/>
      <c r="N74" s="3174"/>
      <c r="O74" s="3174"/>
      <c r="P74" s="3176">
        <v>2022</v>
      </c>
      <c r="Q74" s="3176"/>
      <c r="R74" s="1597">
        <v>2021</v>
      </c>
      <c r="S74" s="1597">
        <v>2020</v>
      </c>
      <c r="T74" s="3172">
        <v>2019</v>
      </c>
      <c r="U74" s="3172"/>
      <c r="V74" s="1597">
        <v>2018</v>
      </c>
      <c r="W74" s="1597">
        <v>2017</v>
      </c>
      <c r="X74" s="3172"/>
      <c r="Y74" s="3170"/>
      <c r="Z74" s="3170"/>
    </row>
    <row r="75" spans="1:29" s="74" customFormat="1" ht="45.75" customHeight="1">
      <c r="A75" s="1582" t="s">
        <v>3785</v>
      </c>
      <c r="B75" s="1599" t="s">
        <v>3786</v>
      </c>
      <c r="C75" s="141" t="s">
        <v>3787</v>
      </c>
      <c r="D75" s="140" t="s">
        <v>650</v>
      </c>
      <c r="E75" s="140" t="s">
        <v>650</v>
      </c>
      <c r="F75" s="3153" t="s">
        <v>650</v>
      </c>
      <c r="G75" s="3153"/>
      <c r="H75" s="140" t="s">
        <v>650</v>
      </c>
      <c r="I75" s="140" t="s">
        <v>650</v>
      </c>
      <c r="J75" s="3153" t="s">
        <v>650</v>
      </c>
      <c r="K75" s="3153"/>
      <c r="L75" s="2894" t="s">
        <v>3788</v>
      </c>
      <c r="M75" s="2894"/>
      <c r="N75" s="3165" t="s">
        <v>7242</v>
      </c>
      <c r="O75" s="3167"/>
      <c r="P75" s="3153" t="s">
        <v>650</v>
      </c>
      <c r="Q75" s="3153"/>
      <c r="R75" s="2727" t="s">
        <v>650</v>
      </c>
      <c r="S75" s="2727" t="s">
        <v>650</v>
      </c>
      <c r="T75" s="3153" t="s">
        <v>650</v>
      </c>
      <c r="U75" s="3153"/>
      <c r="V75" s="2727" t="s">
        <v>650</v>
      </c>
      <c r="W75" s="2727" t="s">
        <v>650</v>
      </c>
      <c r="X75" s="1600" t="s">
        <v>641</v>
      </c>
      <c r="Y75" s="1551" t="s">
        <v>3789</v>
      </c>
      <c r="Z75" s="1582" t="str">
        <f t="shared" ref="Z75:Z82" si="3">A75</f>
        <v xml:space="preserve"> B-3.4.4.1.1</v>
      </c>
    </row>
    <row r="76" spans="1:29" s="74" customFormat="1" ht="45.75" customHeight="1">
      <c r="A76" s="1582" t="s">
        <v>3790</v>
      </c>
      <c r="B76" s="1599" t="s">
        <v>3791</v>
      </c>
      <c r="C76" s="141" t="s">
        <v>3787</v>
      </c>
      <c r="D76" s="140" t="s">
        <v>650</v>
      </c>
      <c r="E76" s="140" t="s">
        <v>650</v>
      </c>
      <c r="F76" s="3153" t="s">
        <v>650</v>
      </c>
      <c r="G76" s="3153"/>
      <c r="H76" s="140" t="s">
        <v>650</v>
      </c>
      <c r="I76" s="140" t="s">
        <v>650</v>
      </c>
      <c r="J76" s="3153" t="s">
        <v>650</v>
      </c>
      <c r="K76" s="3153"/>
      <c r="L76" s="2894" t="s">
        <v>3788</v>
      </c>
      <c r="M76" s="2894"/>
      <c r="N76" s="3165" t="s">
        <v>7242</v>
      </c>
      <c r="O76" s="3167"/>
      <c r="P76" s="3153" t="s">
        <v>650</v>
      </c>
      <c r="Q76" s="3153"/>
      <c r="R76" s="2727" t="s">
        <v>650</v>
      </c>
      <c r="S76" s="2727" t="s">
        <v>650</v>
      </c>
      <c r="T76" s="3153" t="s">
        <v>650</v>
      </c>
      <c r="U76" s="3153"/>
      <c r="V76" s="2727" t="s">
        <v>650</v>
      </c>
      <c r="W76" s="2727" t="s">
        <v>650</v>
      </c>
      <c r="X76" s="1600" t="s">
        <v>641</v>
      </c>
      <c r="Y76" s="1551" t="s">
        <v>3792</v>
      </c>
      <c r="Z76" s="1582" t="str">
        <f t="shared" si="3"/>
        <v xml:space="preserve"> B-3.4.4.1.2</v>
      </c>
    </row>
    <row r="77" spans="1:29" s="74" customFormat="1" ht="45.75" customHeight="1">
      <c r="A77" s="1582" t="s">
        <v>3793</v>
      </c>
      <c r="B77" s="1599" t="s">
        <v>3794</v>
      </c>
      <c r="C77" s="141" t="s">
        <v>3467</v>
      </c>
      <c r="D77" s="1601">
        <v>296797</v>
      </c>
      <c r="E77" s="1601">
        <v>324720</v>
      </c>
      <c r="F77" s="3177">
        <v>342586</v>
      </c>
      <c r="G77" s="3177"/>
      <c r="H77" s="1601">
        <v>357388</v>
      </c>
      <c r="I77" s="1601">
        <v>362315</v>
      </c>
      <c r="J77" s="3177">
        <v>371905</v>
      </c>
      <c r="K77" s="3177"/>
      <c r="L77" s="3178"/>
      <c r="M77" s="3178"/>
      <c r="N77" s="3165"/>
      <c r="O77" s="3167"/>
      <c r="P77" s="3177">
        <v>371905</v>
      </c>
      <c r="Q77" s="3177"/>
      <c r="R77" s="2728">
        <v>362315</v>
      </c>
      <c r="S77" s="2728">
        <v>357388</v>
      </c>
      <c r="T77" s="3177">
        <v>342586</v>
      </c>
      <c r="U77" s="3177"/>
      <c r="V77" s="2728">
        <v>324720</v>
      </c>
      <c r="W77" s="2728">
        <v>296797</v>
      </c>
      <c r="X77" s="140" t="s">
        <v>581</v>
      </c>
      <c r="Y77" s="1551" t="s">
        <v>3795</v>
      </c>
      <c r="Z77" s="1582" t="str">
        <f t="shared" si="3"/>
        <v xml:space="preserve"> B-3.4.4.1.3</v>
      </c>
      <c r="AB77" s="74">
        <v>362315</v>
      </c>
    </row>
    <row r="78" spans="1:29" s="74" customFormat="1" ht="45.75" customHeight="1">
      <c r="A78" s="1582" t="s">
        <v>3796</v>
      </c>
      <c r="B78" s="1599" t="s">
        <v>3797</v>
      </c>
      <c r="C78" s="141" t="s">
        <v>3473</v>
      </c>
      <c r="D78" s="140" t="s">
        <v>650</v>
      </c>
      <c r="E78" s="140" t="s">
        <v>650</v>
      </c>
      <c r="F78" s="3153" t="s">
        <v>650</v>
      </c>
      <c r="G78" s="3153"/>
      <c r="H78" s="140" t="s">
        <v>650</v>
      </c>
      <c r="I78" s="140" t="s">
        <v>650</v>
      </c>
      <c r="J78" s="3153" t="s">
        <v>650</v>
      </c>
      <c r="K78" s="3153"/>
      <c r="L78" s="2894" t="s">
        <v>3798</v>
      </c>
      <c r="M78" s="2894"/>
      <c r="N78" s="3165" t="s">
        <v>7241</v>
      </c>
      <c r="O78" s="3167"/>
      <c r="P78" s="3153" t="s">
        <v>650</v>
      </c>
      <c r="Q78" s="3153"/>
      <c r="R78" s="2727" t="s">
        <v>650</v>
      </c>
      <c r="S78" s="2727" t="s">
        <v>650</v>
      </c>
      <c r="T78" s="3153" t="s">
        <v>650</v>
      </c>
      <c r="U78" s="3153"/>
      <c r="V78" s="2727" t="s">
        <v>650</v>
      </c>
      <c r="W78" s="2727" t="s">
        <v>650</v>
      </c>
      <c r="X78" s="140" t="s">
        <v>3799</v>
      </c>
      <c r="Y78" s="1551" t="s">
        <v>3800</v>
      </c>
      <c r="Z78" s="1582" t="str">
        <f t="shared" si="3"/>
        <v xml:space="preserve"> B-3.4.4.1.4</v>
      </c>
    </row>
    <row r="79" spans="1:29" s="74" customFormat="1" ht="45.75" customHeight="1">
      <c r="A79" s="1582" t="s">
        <v>3801</v>
      </c>
      <c r="B79" s="1599" t="s">
        <v>3802</v>
      </c>
      <c r="C79" s="1582" t="s">
        <v>3803</v>
      </c>
      <c r="D79" s="140" t="s">
        <v>650</v>
      </c>
      <c r="E79" s="140" t="s">
        <v>650</v>
      </c>
      <c r="F79" s="3153" t="s">
        <v>650</v>
      </c>
      <c r="G79" s="3153"/>
      <c r="H79" s="140" t="s">
        <v>650</v>
      </c>
      <c r="I79" s="140" t="s">
        <v>650</v>
      </c>
      <c r="J79" s="3153" t="s">
        <v>650</v>
      </c>
      <c r="K79" s="3153"/>
      <c r="L79" s="2894" t="s">
        <v>3798</v>
      </c>
      <c r="M79" s="2894"/>
      <c r="N79" s="3165" t="s">
        <v>7241</v>
      </c>
      <c r="O79" s="3167"/>
      <c r="P79" s="3153" t="s">
        <v>650</v>
      </c>
      <c r="Q79" s="3153"/>
      <c r="R79" s="2727" t="s">
        <v>650</v>
      </c>
      <c r="S79" s="2727" t="s">
        <v>650</v>
      </c>
      <c r="T79" s="3153" t="s">
        <v>650</v>
      </c>
      <c r="U79" s="3153"/>
      <c r="V79" s="2727" t="s">
        <v>650</v>
      </c>
      <c r="W79" s="2727" t="s">
        <v>650</v>
      </c>
      <c r="X79" s="1582" t="s">
        <v>3804</v>
      </c>
      <c r="Y79" s="1551" t="s">
        <v>3805</v>
      </c>
      <c r="Z79" s="1582" t="str">
        <f t="shared" si="3"/>
        <v xml:space="preserve"> B-3.4.4.1.5</v>
      </c>
    </row>
    <row r="80" spans="1:29" s="74" customFormat="1" ht="45.75" customHeight="1">
      <c r="A80" s="1582" t="s">
        <v>3806</v>
      </c>
      <c r="B80" s="1599" t="s">
        <v>3807</v>
      </c>
      <c r="C80" s="1582" t="s">
        <v>3803</v>
      </c>
      <c r="D80" s="584" t="s">
        <v>650</v>
      </c>
      <c r="E80" s="140" t="s">
        <v>650</v>
      </c>
      <c r="F80" s="3153" t="s">
        <v>650</v>
      </c>
      <c r="G80" s="3153"/>
      <c r="H80" s="140" t="s">
        <v>650</v>
      </c>
      <c r="I80" s="140" t="s">
        <v>650</v>
      </c>
      <c r="J80" s="3153" t="s">
        <v>650</v>
      </c>
      <c r="K80" s="3153"/>
      <c r="L80" s="2894" t="s">
        <v>3798</v>
      </c>
      <c r="M80" s="2894"/>
      <c r="N80" s="3141" t="s">
        <v>7241</v>
      </c>
      <c r="O80" s="3142"/>
      <c r="P80" s="3153" t="s">
        <v>650</v>
      </c>
      <c r="Q80" s="3153"/>
      <c r="R80" s="2727" t="s">
        <v>650</v>
      </c>
      <c r="S80" s="2727" t="s">
        <v>650</v>
      </c>
      <c r="T80" s="3153" t="s">
        <v>650</v>
      </c>
      <c r="U80" s="3153"/>
      <c r="V80" s="2727" t="s">
        <v>650</v>
      </c>
      <c r="W80" s="2723" t="s">
        <v>650</v>
      </c>
      <c r="X80" s="1582" t="s">
        <v>3804</v>
      </c>
      <c r="Y80" s="1551" t="s">
        <v>3808</v>
      </c>
      <c r="Z80" s="1582" t="str">
        <f t="shared" si="3"/>
        <v xml:space="preserve"> B-3.4.4.1.6</v>
      </c>
    </row>
    <row r="81" spans="1:26" s="74" customFormat="1" ht="45.75" customHeight="1">
      <c r="A81" s="1582" t="s">
        <v>3809</v>
      </c>
      <c r="B81" s="1599" t="s">
        <v>3810</v>
      </c>
      <c r="C81" s="141" t="s">
        <v>3811</v>
      </c>
      <c r="D81" s="140" t="s">
        <v>650</v>
      </c>
      <c r="E81" s="140" t="s">
        <v>650</v>
      </c>
      <c r="F81" s="3153" t="s">
        <v>650</v>
      </c>
      <c r="G81" s="3153"/>
      <c r="H81" s="140" t="s">
        <v>650</v>
      </c>
      <c r="I81" s="140" t="s">
        <v>650</v>
      </c>
      <c r="J81" s="3153" t="s">
        <v>650</v>
      </c>
      <c r="K81" s="3153"/>
      <c r="L81" s="2894" t="s">
        <v>3798</v>
      </c>
      <c r="M81" s="2894"/>
      <c r="N81" s="3165" t="s">
        <v>7241</v>
      </c>
      <c r="O81" s="3167"/>
      <c r="P81" s="3153" t="s">
        <v>650</v>
      </c>
      <c r="Q81" s="3153"/>
      <c r="R81" s="2727" t="s">
        <v>650</v>
      </c>
      <c r="S81" s="2727" t="s">
        <v>650</v>
      </c>
      <c r="T81" s="3153" t="s">
        <v>650</v>
      </c>
      <c r="U81" s="3153"/>
      <c r="V81" s="2727" t="s">
        <v>650</v>
      </c>
      <c r="W81" s="2727" t="s">
        <v>650</v>
      </c>
      <c r="X81" s="140" t="s">
        <v>3478</v>
      </c>
      <c r="Y81" s="1551" t="s">
        <v>3812</v>
      </c>
      <c r="Z81" s="1582" t="str">
        <f t="shared" si="3"/>
        <v xml:space="preserve"> B-3.4.4.1.7</v>
      </c>
    </row>
    <row r="82" spans="1:26" s="74" customFormat="1" ht="45.75" customHeight="1">
      <c r="A82" s="1582" t="s">
        <v>3813</v>
      </c>
      <c r="B82" s="1599" t="s">
        <v>3814</v>
      </c>
      <c r="C82" s="141" t="s">
        <v>3811</v>
      </c>
      <c r="D82" s="140" t="s">
        <v>650</v>
      </c>
      <c r="E82" s="140" t="s">
        <v>650</v>
      </c>
      <c r="F82" s="3153" t="s">
        <v>650</v>
      </c>
      <c r="G82" s="3153"/>
      <c r="H82" s="140" t="s">
        <v>650</v>
      </c>
      <c r="I82" s="140" t="s">
        <v>650</v>
      </c>
      <c r="J82" s="3153" t="s">
        <v>650</v>
      </c>
      <c r="K82" s="3153"/>
      <c r="L82" s="2894" t="s">
        <v>3798</v>
      </c>
      <c r="M82" s="2894"/>
      <c r="N82" s="3165" t="s">
        <v>7241</v>
      </c>
      <c r="O82" s="3167"/>
      <c r="P82" s="3153" t="s">
        <v>650</v>
      </c>
      <c r="Q82" s="3153"/>
      <c r="R82" s="2727" t="s">
        <v>650</v>
      </c>
      <c r="S82" s="2727" t="s">
        <v>650</v>
      </c>
      <c r="T82" s="3153" t="s">
        <v>650</v>
      </c>
      <c r="U82" s="3153"/>
      <c r="V82" s="2727" t="s">
        <v>650</v>
      </c>
      <c r="W82" s="2727" t="s">
        <v>650</v>
      </c>
      <c r="X82" s="140" t="s">
        <v>3478</v>
      </c>
      <c r="Y82" s="1551" t="s">
        <v>3815</v>
      </c>
      <c r="Z82" s="1582" t="str">
        <f t="shared" si="3"/>
        <v xml:space="preserve"> B-3.4.4.1.8</v>
      </c>
    </row>
    <row r="83" spans="1:26" s="348" customFormat="1" ht="30" customHeight="1">
      <c r="A83" s="3170" t="s">
        <v>2557</v>
      </c>
      <c r="B83" s="3170" t="s">
        <v>1498</v>
      </c>
      <c r="C83" s="3171" t="s">
        <v>407</v>
      </c>
      <c r="D83" s="3172" t="s">
        <v>3782</v>
      </c>
      <c r="E83" s="3172"/>
      <c r="F83" s="3172"/>
      <c r="G83" s="3172"/>
      <c r="H83" s="3172"/>
      <c r="I83" s="3172"/>
      <c r="J83" s="3172"/>
      <c r="K83" s="3172"/>
      <c r="L83" s="3173" t="s">
        <v>195</v>
      </c>
      <c r="M83" s="3173"/>
      <c r="N83" s="3174" t="s">
        <v>196</v>
      </c>
      <c r="O83" s="3174"/>
      <c r="P83" s="3172" t="s">
        <v>3783</v>
      </c>
      <c r="Q83" s="3172"/>
      <c r="R83" s="3172"/>
      <c r="S83" s="3172"/>
      <c r="T83" s="3172"/>
      <c r="U83" s="3172"/>
      <c r="V83" s="3172"/>
      <c r="W83" s="3172"/>
      <c r="X83" s="3172" t="s">
        <v>1184</v>
      </c>
      <c r="Y83" s="3170" t="s">
        <v>3784</v>
      </c>
      <c r="Z83" s="3170" t="s">
        <v>577</v>
      </c>
    </row>
    <row r="84" spans="1:26" s="1598" customFormat="1" ht="22.5" customHeight="1">
      <c r="A84" s="3170"/>
      <c r="B84" s="3170"/>
      <c r="C84" s="3171"/>
      <c r="D84" s="1597">
        <v>2017</v>
      </c>
      <c r="E84" s="1597">
        <v>2018</v>
      </c>
      <c r="F84" s="3175">
        <v>2019</v>
      </c>
      <c r="G84" s="3175"/>
      <c r="H84" s="1597">
        <v>2020</v>
      </c>
      <c r="I84" s="1597">
        <v>2021</v>
      </c>
      <c r="J84" s="3172">
        <v>2022</v>
      </c>
      <c r="K84" s="3172"/>
      <c r="L84" s="3173"/>
      <c r="M84" s="3173"/>
      <c r="N84" s="3174"/>
      <c r="O84" s="3174"/>
      <c r="P84" s="3176">
        <v>2022</v>
      </c>
      <c r="Q84" s="3176"/>
      <c r="R84" s="1597">
        <v>2021</v>
      </c>
      <c r="S84" s="1597">
        <v>2020</v>
      </c>
      <c r="T84" s="3172">
        <v>2019</v>
      </c>
      <c r="U84" s="3172"/>
      <c r="V84" s="1597">
        <v>2018</v>
      </c>
      <c r="W84" s="1597">
        <v>2017</v>
      </c>
      <c r="X84" s="3172"/>
      <c r="Y84" s="3170"/>
      <c r="Z84" s="3170"/>
    </row>
    <row r="85" spans="1:26" s="74" customFormat="1" ht="45.75" customHeight="1">
      <c r="A85" s="1582" t="s">
        <v>3816</v>
      </c>
      <c r="B85" s="1599" t="s">
        <v>3817</v>
      </c>
      <c r="C85" s="141" t="s">
        <v>3811</v>
      </c>
      <c r="D85" s="140" t="s">
        <v>650</v>
      </c>
      <c r="E85" s="140" t="s">
        <v>650</v>
      </c>
      <c r="F85" s="140" t="s">
        <v>650</v>
      </c>
      <c r="G85" s="140" t="s">
        <v>650</v>
      </c>
      <c r="H85" s="140" t="s">
        <v>650</v>
      </c>
      <c r="I85" s="140" t="s">
        <v>650</v>
      </c>
      <c r="J85" s="3141" t="s">
        <v>650</v>
      </c>
      <c r="K85" s="3142"/>
      <c r="L85" s="2894" t="s">
        <v>3818</v>
      </c>
      <c r="M85" s="2894"/>
      <c r="N85" s="3165" t="s">
        <v>7243</v>
      </c>
      <c r="O85" s="3167"/>
      <c r="P85" s="3141" t="s">
        <v>650</v>
      </c>
      <c r="Q85" s="3142"/>
      <c r="R85" s="2799" t="s">
        <v>650</v>
      </c>
      <c r="S85" s="2799" t="s">
        <v>650</v>
      </c>
      <c r="T85" s="2799" t="s">
        <v>650</v>
      </c>
      <c r="U85" s="2799" t="s">
        <v>650</v>
      </c>
      <c r="V85" s="2799" t="s">
        <v>650</v>
      </c>
      <c r="W85" s="2799" t="s">
        <v>650</v>
      </c>
      <c r="X85" s="140" t="s">
        <v>3478</v>
      </c>
      <c r="Y85" s="1551" t="s">
        <v>3819</v>
      </c>
      <c r="Z85" s="1582" t="str">
        <f>A85</f>
        <v xml:space="preserve"> B-3.4.4.1.9</v>
      </c>
    </row>
    <row r="86" spans="1:26" s="74" customFormat="1" ht="45.75" customHeight="1">
      <c r="A86" s="1582" t="s">
        <v>3820</v>
      </c>
      <c r="B86" s="1599" t="s">
        <v>3821</v>
      </c>
      <c r="C86" s="141" t="s">
        <v>3811</v>
      </c>
      <c r="D86" s="140" t="s">
        <v>650</v>
      </c>
      <c r="E86" s="140" t="s">
        <v>650</v>
      </c>
      <c r="F86" s="140" t="s">
        <v>650</v>
      </c>
      <c r="G86" s="140" t="s">
        <v>650</v>
      </c>
      <c r="H86" s="140" t="s">
        <v>650</v>
      </c>
      <c r="I86" s="140" t="s">
        <v>650</v>
      </c>
      <c r="J86" s="3141" t="s">
        <v>650</v>
      </c>
      <c r="K86" s="3142"/>
      <c r="L86" s="2894" t="s">
        <v>3818</v>
      </c>
      <c r="M86" s="2894"/>
      <c r="N86" s="3165" t="s">
        <v>7243</v>
      </c>
      <c r="O86" s="3167"/>
      <c r="P86" s="3141" t="s">
        <v>650</v>
      </c>
      <c r="Q86" s="3142"/>
      <c r="R86" s="2799" t="s">
        <v>650</v>
      </c>
      <c r="S86" s="2799" t="s">
        <v>650</v>
      </c>
      <c r="T86" s="2799" t="s">
        <v>650</v>
      </c>
      <c r="U86" s="2799" t="s">
        <v>650</v>
      </c>
      <c r="V86" s="2799" t="s">
        <v>650</v>
      </c>
      <c r="W86" s="2799" t="s">
        <v>650</v>
      </c>
      <c r="X86" s="140" t="s">
        <v>3478</v>
      </c>
      <c r="Y86" s="1551" t="s">
        <v>3822</v>
      </c>
      <c r="Z86" s="1582" t="str">
        <f>A86</f>
        <v xml:space="preserve"> B-3.4.4.1.10</v>
      </c>
    </row>
    <row r="87" spans="1:26" s="74" customFormat="1" ht="45.75" customHeight="1">
      <c r="A87" s="1582" t="s">
        <v>3823</v>
      </c>
      <c r="B87" s="1599" t="s">
        <v>3824</v>
      </c>
      <c r="C87" s="141" t="s">
        <v>3811</v>
      </c>
      <c r="D87" s="140" t="s">
        <v>650</v>
      </c>
      <c r="E87" s="140" t="s">
        <v>650</v>
      </c>
      <c r="F87" s="140" t="s">
        <v>650</v>
      </c>
      <c r="G87" s="140" t="s">
        <v>650</v>
      </c>
      <c r="H87" s="140" t="s">
        <v>650</v>
      </c>
      <c r="I87" s="140" t="s">
        <v>650</v>
      </c>
      <c r="J87" s="3141" t="s">
        <v>650</v>
      </c>
      <c r="K87" s="3142"/>
      <c r="L87" s="2894" t="s">
        <v>3818</v>
      </c>
      <c r="M87" s="2894"/>
      <c r="N87" s="3165" t="s">
        <v>7243</v>
      </c>
      <c r="O87" s="3167"/>
      <c r="P87" s="3141" t="s">
        <v>650</v>
      </c>
      <c r="Q87" s="3142"/>
      <c r="R87" s="2799" t="s">
        <v>650</v>
      </c>
      <c r="S87" s="2799" t="s">
        <v>650</v>
      </c>
      <c r="T87" s="2799" t="s">
        <v>650</v>
      </c>
      <c r="U87" s="2799" t="s">
        <v>650</v>
      </c>
      <c r="V87" s="2799" t="s">
        <v>650</v>
      </c>
      <c r="W87" s="2799" t="s">
        <v>650</v>
      </c>
      <c r="X87" s="140" t="s">
        <v>3478</v>
      </c>
      <c r="Y87" s="1551" t="s">
        <v>3825</v>
      </c>
      <c r="Z87" s="1582" t="str">
        <f>A87</f>
        <v xml:space="preserve"> B-3.4.4.1.11</v>
      </c>
    </row>
    <row r="88" spans="1:26" s="74" customFormat="1" ht="45.75" customHeight="1">
      <c r="A88" s="1582" t="s">
        <v>3826</v>
      </c>
      <c r="B88" s="1599" t="s">
        <v>3827</v>
      </c>
      <c r="C88" s="141" t="s">
        <v>3811</v>
      </c>
      <c r="D88" s="140" t="s">
        <v>650</v>
      </c>
      <c r="E88" s="140" t="s">
        <v>650</v>
      </c>
      <c r="F88" s="140" t="s">
        <v>650</v>
      </c>
      <c r="G88" s="140" t="s">
        <v>650</v>
      </c>
      <c r="H88" s="140" t="s">
        <v>650</v>
      </c>
      <c r="I88" s="140" t="s">
        <v>650</v>
      </c>
      <c r="J88" s="3141" t="s">
        <v>650</v>
      </c>
      <c r="K88" s="3142"/>
      <c r="L88" s="2894" t="s">
        <v>3818</v>
      </c>
      <c r="M88" s="2894"/>
      <c r="N88" s="3165" t="s">
        <v>7243</v>
      </c>
      <c r="O88" s="3167"/>
      <c r="P88" s="3141" t="s">
        <v>650</v>
      </c>
      <c r="Q88" s="3142"/>
      <c r="R88" s="2799" t="s">
        <v>650</v>
      </c>
      <c r="S88" s="2799" t="s">
        <v>650</v>
      </c>
      <c r="T88" s="2799" t="s">
        <v>650</v>
      </c>
      <c r="U88" s="2799" t="s">
        <v>650</v>
      </c>
      <c r="V88" s="2799" t="s">
        <v>650</v>
      </c>
      <c r="W88" s="2799" t="s">
        <v>650</v>
      </c>
      <c r="X88" s="140" t="s">
        <v>3478</v>
      </c>
      <c r="Y88" s="1551" t="s">
        <v>3828</v>
      </c>
      <c r="Z88" s="1582" t="str">
        <f>A88</f>
        <v xml:space="preserve"> B-3.4.4.1.12</v>
      </c>
    </row>
    <row r="89" spans="1:26" s="74" customFormat="1" ht="45.75" customHeight="1">
      <c r="A89" s="1582" t="s">
        <v>3829</v>
      </c>
      <c r="B89" s="1599" t="s">
        <v>3830</v>
      </c>
      <c r="C89" s="141" t="s">
        <v>3811</v>
      </c>
      <c r="D89" s="140" t="s">
        <v>650</v>
      </c>
      <c r="E89" s="140" t="s">
        <v>650</v>
      </c>
      <c r="F89" s="140" t="s">
        <v>650</v>
      </c>
      <c r="G89" s="140" t="s">
        <v>650</v>
      </c>
      <c r="H89" s="140" t="s">
        <v>650</v>
      </c>
      <c r="I89" s="140" t="s">
        <v>650</v>
      </c>
      <c r="J89" s="3141" t="s">
        <v>650</v>
      </c>
      <c r="K89" s="3142"/>
      <c r="L89" s="2894" t="s">
        <v>3818</v>
      </c>
      <c r="M89" s="2894"/>
      <c r="N89" s="3165" t="s">
        <v>7243</v>
      </c>
      <c r="O89" s="3167"/>
      <c r="P89" s="3141" t="s">
        <v>650</v>
      </c>
      <c r="Q89" s="3142"/>
      <c r="R89" s="2799" t="s">
        <v>650</v>
      </c>
      <c r="S89" s="2799" t="s">
        <v>650</v>
      </c>
      <c r="T89" s="2799" t="s">
        <v>650</v>
      </c>
      <c r="U89" s="2799" t="s">
        <v>650</v>
      </c>
      <c r="V89" s="2799" t="s">
        <v>650</v>
      </c>
      <c r="W89" s="2799" t="s">
        <v>650</v>
      </c>
      <c r="X89" s="140" t="s">
        <v>3478</v>
      </c>
      <c r="Y89" s="1551" t="s">
        <v>3831</v>
      </c>
      <c r="Z89" s="1582" t="str">
        <f>A89</f>
        <v xml:space="preserve"> B-3.4.4.1.13</v>
      </c>
    </row>
    <row r="90" spans="1:26" s="122" customFormat="1" ht="30" customHeight="1">
      <c r="A90" s="176" t="s">
        <v>3832</v>
      </c>
      <c r="B90" s="112"/>
      <c r="C90" s="112"/>
      <c r="D90" s="1381"/>
      <c r="E90" s="1381"/>
      <c r="F90" s="1381"/>
      <c r="G90" s="1381"/>
      <c r="H90" s="1381"/>
      <c r="I90" s="1381"/>
      <c r="J90" s="1381"/>
      <c r="K90" s="1381"/>
      <c r="L90" s="1381"/>
      <c r="M90" s="1588"/>
      <c r="N90" s="1589"/>
      <c r="O90" s="1381"/>
      <c r="P90" s="1381"/>
      <c r="Q90" s="1381"/>
      <c r="R90" s="1381"/>
      <c r="S90" s="1520"/>
      <c r="T90" s="1381"/>
      <c r="U90" s="1520"/>
      <c r="V90" s="1520"/>
      <c r="W90" s="1520"/>
      <c r="X90" s="1520"/>
      <c r="Y90" s="1520"/>
      <c r="Z90" s="470" t="s">
        <v>3779</v>
      </c>
    </row>
    <row r="91" spans="1:26" s="74" customFormat="1" ht="24.75" customHeight="1">
      <c r="A91" s="3160" t="s">
        <v>3711</v>
      </c>
      <c r="B91" s="3160"/>
      <c r="C91" s="1534"/>
      <c r="D91" s="1535"/>
      <c r="E91" s="1536"/>
      <c r="F91" s="1536"/>
      <c r="G91" s="1537"/>
      <c r="H91" s="1537"/>
      <c r="I91" s="1538"/>
      <c r="J91" s="1539"/>
      <c r="K91" s="1539"/>
      <c r="L91" s="1539"/>
      <c r="M91" s="1540"/>
      <c r="N91" s="1541"/>
      <c r="O91" s="1535"/>
      <c r="P91" s="1535"/>
      <c r="Q91" s="1535"/>
      <c r="R91" s="1536"/>
      <c r="S91" s="1536"/>
      <c r="T91" s="1537"/>
      <c r="U91" s="1537"/>
      <c r="V91" s="1538"/>
      <c r="W91" s="1539"/>
      <c r="X91" s="1539"/>
      <c r="Y91" s="3161" t="s">
        <v>3595</v>
      </c>
      <c r="Z91" s="3161"/>
    </row>
    <row r="92" spans="1:26" s="74" customFormat="1" ht="24.75" customHeight="1">
      <c r="A92" s="176" t="s">
        <v>3833</v>
      </c>
      <c r="B92" s="1590"/>
      <c r="C92" s="1567"/>
      <c r="D92" s="1535"/>
      <c r="E92" s="1536"/>
      <c r="F92" s="1536"/>
      <c r="G92" s="1537"/>
      <c r="H92" s="1537"/>
      <c r="I92" s="1538"/>
      <c r="J92" s="1539"/>
      <c r="K92" s="1539"/>
      <c r="L92" s="1591"/>
      <c r="M92" s="1592"/>
      <c r="N92" s="1593"/>
      <c r="O92" s="1594"/>
      <c r="P92" s="1535"/>
      <c r="Q92" s="1535"/>
      <c r="R92" s="1536"/>
      <c r="S92" s="1536"/>
      <c r="T92" s="1537"/>
      <c r="U92" s="1537"/>
      <c r="V92" s="1538"/>
      <c r="W92" s="1539"/>
      <c r="X92" s="1591"/>
      <c r="Y92" s="1595"/>
      <c r="Z92" s="503" t="s">
        <v>3834</v>
      </c>
    </row>
    <row r="93" spans="1:26" s="1598" customFormat="1" ht="30" customHeight="1">
      <c r="A93" s="3170" t="s">
        <v>2557</v>
      </c>
      <c r="B93" s="3170" t="s">
        <v>1498</v>
      </c>
      <c r="C93" s="3171" t="s">
        <v>407</v>
      </c>
      <c r="D93" s="3172" t="s">
        <v>3782</v>
      </c>
      <c r="E93" s="3172"/>
      <c r="F93" s="3172"/>
      <c r="G93" s="3172"/>
      <c r="H93" s="3172"/>
      <c r="I93" s="3172"/>
      <c r="J93" s="3172"/>
      <c r="K93" s="3172"/>
      <c r="L93" s="3173" t="s">
        <v>195</v>
      </c>
      <c r="M93" s="3173"/>
      <c r="N93" s="3174" t="s">
        <v>196</v>
      </c>
      <c r="O93" s="3174"/>
      <c r="P93" s="3172" t="s">
        <v>3783</v>
      </c>
      <c r="Q93" s="3172"/>
      <c r="R93" s="3172"/>
      <c r="S93" s="3172"/>
      <c r="T93" s="3172"/>
      <c r="U93" s="3172"/>
      <c r="V93" s="3172"/>
      <c r="W93" s="3172"/>
      <c r="X93" s="3172" t="s">
        <v>1184</v>
      </c>
      <c r="Y93" s="3170" t="s">
        <v>3784</v>
      </c>
      <c r="Z93" s="3170" t="s">
        <v>577</v>
      </c>
    </row>
    <row r="94" spans="1:26" s="1598" customFormat="1" ht="22.5" customHeight="1">
      <c r="A94" s="3170"/>
      <c r="B94" s="3170"/>
      <c r="C94" s="3171"/>
      <c r="D94" s="1597">
        <v>2017</v>
      </c>
      <c r="E94" s="1597">
        <v>2018</v>
      </c>
      <c r="F94" s="3175">
        <v>2019</v>
      </c>
      <c r="G94" s="3175"/>
      <c r="H94" s="1597">
        <v>2020</v>
      </c>
      <c r="I94" s="1597">
        <v>2021</v>
      </c>
      <c r="J94" s="3175">
        <v>2022</v>
      </c>
      <c r="K94" s="3175"/>
      <c r="L94" s="3173"/>
      <c r="M94" s="3173"/>
      <c r="N94" s="3174"/>
      <c r="O94" s="3174"/>
      <c r="P94" s="3179">
        <v>2022</v>
      </c>
      <c r="Q94" s="3179"/>
      <c r="R94" s="1597">
        <v>2021</v>
      </c>
      <c r="S94" s="1597">
        <v>2020</v>
      </c>
      <c r="T94" s="3172">
        <v>2019</v>
      </c>
      <c r="U94" s="3172"/>
      <c r="V94" s="1597">
        <v>2018</v>
      </c>
      <c r="W94" s="1597">
        <v>2017</v>
      </c>
      <c r="X94" s="3172"/>
      <c r="Y94" s="3170"/>
      <c r="Z94" s="3170"/>
    </row>
    <row r="95" spans="1:26" s="74" customFormat="1" ht="30" customHeight="1">
      <c r="A95" s="1582" t="s">
        <v>3835</v>
      </c>
      <c r="B95" s="1599" t="s">
        <v>3836</v>
      </c>
      <c r="C95" s="141" t="s">
        <v>3811</v>
      </c>
      <c r="D95" s="140" t="s">
        <v>650</v>
      </c>
      <c r="E95" s="140" t="s">
        <v>650</v>
      </c>
      <c r="F95" s="3153" t="s">
        <v>650</v>
      </c>
      <c r="G95" s="3153"/>
      <c r="H95" s="140" t="s">
        <v>650</v>
      </c>
      <c r="I95" s="140" t="s">
        <v>650</v>
      </c>
      <c r="J95" s="3153" t="s">
        <v>650</v>
      </c>
      <c r="K95" s="3153"/>
      <c r="L95" s="3180"/>
      <c r="M95" s="3180"/>
      <c r="N95" s="3180"/>
      <c r="O95" s="3180"/>
      <c r="P95" s="2727" t="s">
        <v>650</v>
      </c>
      <c r="Q95" s="2727" t="s">
        <v>650</v>
      </c>
      <c r="R95" s="3153" t="s">
        <v>650</v>
      </c>
      <c r="S95" s="3153"/>
      <c r="T95" s="2727" t="s">
        <v>650</v>
      </c>
      <c r="U95" s="2727" t="s">
        <v>650</v>
      </c>
      <c r="V95" s="3153" t="s">
        <v>650</v>
      </c>
      <c r="W95" s="3153"/>
      <c r="X95" s="140" t="s">
        <v>3478</v>
      </c>
      <c r="Y95" s="1551" t="s">
        <v>3837</v>
      </c>
      <c r="Z95" s="1582" t="str">
        <f t="shared" ref="Z95:Z109" si="4">A95</f>
        <v xml:space="preserve"> B-3.4.4.2.1</v>
      </c>
    </row>
    <row r="96" spans="1:26" s="74" customFormat="1" ht="30" customHeight="1">
      <c r="A96" s="1582" t="s">
        <v>3838</v>
      </c>
      <c r="B96" s="1599" t="s">
        <v>3839</v>
      </c>
      <c r="C96" s="141" t="s">
        <v>3811</v>
      </c>
      <c r="D96" s="140" t="s">
        <v>650</v>
      </c>
      <c r="E96" s="140" t="s">
        <v>650</v>
      </c>
      <c r="F96" s="3153" t="s">
        <v>650</v>
      </c>
      <c r="G96" s="3153"/>
      <c r="H96" s="140" t="s">
        <v>650</v>
      </c>
      <c r="I96" s="140" t="s">
        <v>650</v>
      </c>
      <c r="J96" s="3153" t="s">
        <v>650</v>
      </c>
      <c r="K96" s="3153"/>
      <c r="L96" s="3180"/>
      <c r="M96" s="3180"/>
      <c r="N96" s="3180"/>
      <c r="O96" s="3180"/>
      <c r="P96" s="2727" t="s">
        <v>650</v>
      </c>
      <c r="Q96" s="2727" t="s">
        <v>650</v>
      </c>
      <c r="R96" s="3153" t="s">
        <v>650</v>
      </c>
      <c r="S96" s="3153"/>
      <c r="T96" s="2727" t="s">
        <v>650</v>
      </c>
      <c r="U96" s="2727" t="s">
        <v>650</v>
      </c>
      <c r="V96" s="3153" t="s">
        <v>650</v>
      </c>
      <c r="W96" s="3153"/>
      <c r="X96" s="140" t="s">
        <v>3478</v>
      </c>
      <c r="Y96" s="1551" t="s">
        <v>3815</v>
      </c>
      <c r="Z96" s="1582" t="str">
        <f t="shared" si="4"/>
        <v xml:space="preserve"> B-3.4.4.2.2</v>
      </c>
    </row>
    <row r="97" spans="1:26" s="74" customFormat="1" ht="30" customHeight="1">
      <c r="A97" s="1582" t="s">
        <v>3840</v>
      </c>
      <c r="B97" s="1599" t="s">
        <v>3841</v>
      </c>
      <c r="C97" s="141" t="s">
        <v>3811</v>
      </c>
      <c r="D97" s="140" t="s">
        <v>650</v>
      </c>
      <c r="E97" s="140" t="s">
        <v>650</v>
      </c>
      <c r="F97" s="3153" t="s">
        <v>650</v>
      </c>
      <c r="G97" s="3153"/>
      <c r="H97" s="140" t="s">
        <v>650</v>
      </c>
      <c r="I97" s="140" t="s">
        <v>650</v>
      </c>
      <c r="J97" s="3153" t="s">
        <v>650</v>
      </c>
      <c r="K97" s="3153"/>
      <c r="L97" s="3180"/>
      <c r="M97" s="3180"/>
      <c r="N97" s="3180"/>
      <c r="O97" s="3180"/>
      <c r="P97" s="2727" t="s">
        <v>650</v>
      </c>
      <c r="Q97" s="2727" t="s">
        <v>650</v>
      </c>
      <c r="R97" s="3153" t="s">
        <v>650</v>
      </c>
      <c r="S97" s="3153"/>
      <c r="T97" s="2727" t="s">
        <v>650</v>
      </c>
      <c r="U97" s="2727" t="s">
        <v>650</v>
      </c>
      <c r="V97" s="3153" t="s">
        <v>650</v>
      </c>
      <c r="W97" s="3153"/>
      <c r="X97" s="140" t="s">
        <v>3478</v>
      </c>
      <c r="Y97" s="1551" t="s">
        <v>3842</v>
      </c>
      <c r="Z97" s="1582" t="str">
        <f t="shared" si="4"/>
        <v xml:space="preserve"> B-3.4.4.2.3</v>
      </c>
    </row>
    <row r="98" spans="1:26" s="74" customFormat="1" ht="30" customHeight="1">
      <c r="A98" s="1582" t="s">
        <v>3843</v>
      </c>
      <c r="B98" s="1599" t="s">
        <v>3844</v>
      </c>
      <c r="C98" s="141" t="s">
        <v>3811</v>
      </c>
      <c r="D98" s="140" t="s">
        <v>650</v>
      </c>
      <c r="E98" s="140" t="s">
        <v>650</v>
      </c>
      <c r="F98" s="3153" t="s">
        <v>650</v>
      </c>
      <c r="G98" s="3153"/>
      <c r="H98" s="140" t="s">
        <v>650</v>
      </c>
      <c r="I98" s="140" t="s">
        <v>650</v>
      </c>
      <c r="J98" s="3153" t="s">
        <v>650</v>
      </c>
      <c r="K98" s="3153"/>
      <c r="L98" s="3180"/>
      <c r="M98" s="3180"/>
      <c r="N98" s="3180"/>
      <c r="O98" s="3180"/>
      <c r="P98" s="2727" t="s">
        <v>650</v>
      </c>
      <c r="Q98" s="2727" t="s">
        <v>650</v>
      </c>
      <c r="R98" s="3153" t="s">
        <v>650</v>
      </c>
      <c r="S98" s="3153"/>
      <c r="T98" s="2727" t="s">
        <v>650</v>
      </c>
      <c r="U98" s="2727" t="s">
        <v>650</v>
      </c>
      <c r="V98" s="3153" t="s">
        <v>650</v>
      </c>
      <c r="W98" s="3153"/>
      <c r="X98" s="140" t="s">
        <v>3478</v>
      </c>
      <c r="Y98" s="1551" t="s">
        <v>3825</v>
      </c>
      <c r="Z98" s="1582" t="str">
        <f t="shared" si="4"/>
        <v xml:space="preserve"> B-3.4.4.2.4</v>
      </c>
    </row>
    <row r="99" spans="1:26" s="74" customFormat="1" ht="30" customHeight="1">
      <c r="A99" s="1582" t="s">
        <v>3845</v>
      </c>
      <c r="B99" s="1599" t="s">
        <v>3827</v>
      </c>
      <c r="C99" s="141" t="s">
        <v>3811</v>
      </c>
      <c r="D99" s="140" t="s">
        <v>650</v>
      </c>
      <c r="E99" s="140" t="s">
        <v>650</v>
      </c>
      <c r="F99" s="3153" t="s">
        <v>650</v>
      </c>
      <c r="G99" s="3153"/>
      <c r="H99" s="140" t="s">
        <v>650</v>
      </c>
      <c r="I99" s="140" t="s">
        <v>650</v>
      </c>
      <c r="J99" s="3153" t="s">
        <v>650</v>
      </c>
      <c r="K99" s="3153"/>
      <c r="L99" s="3180"/>
      <c r="M99" s="3180"/>
      <c r="N99" s="3180"/>
      <c r="O99" s="3180"/>
      <c r="P99" s="2727" t="s">
        <v>650</v>
      </c>
      <c r="Q99" s="2727" t="s">
        <v>650</v>
      </c>
      <c r="R99" s="3153" t="s">
        <v>650</v>
      </c>
      <c r="S99" s="3153"/>
      <c r="T99" s="2727" t="s">
        <v>650</v>
      </c>
      <c r="U99" s="2727" t="s">
        <v>650</v>
      </c>
      <c r="V99" s="3153" t="s">
        <v>650</v>
      </c>
      <c r="W99" s="3153"/>
      <c r="X99" s="140" t="s">
        <v>3478</v>
      </c>
      <c r="Y99" s="1551" t="s">
        <v>3846</v>
      </c>
      <c r="Z99" s="1582" t="str">
        <f t="shared" si="4"/>
        <v xml:space="preserve"> B-3.4.4.2.5</v>
      </c>
    </row>
    <row r="100" spans="1:26" s="74" customFormat="1" ht="30" customHeight="1">
      <c r="A100" s="1582" t="s">
        <v>3847</v>
      </c>
      <c r="B100" s="1599" t="s">
        <v>3848</v>
      </c>
      <c r="C100" s="141" t="s">
        <v>3811</v>
      </c>
      <c r="D100" s="140" t="s">
        <v>650</v>
      </c>
      <c r="E100" s="140" t="s">
        <v>650</v>
      </c>
      <c r="F100" s="3153" t="s">
        <v>650</v>
      </c>
      <c r="G100" s="3153"/>
      <c r="H100" s="140" t="s">
        <v>650</v>
      </c>
      <c r="I100" s="140" t="s">
        <v>650</v>
      </c>
      <c r="J100" s="3153" t="s">
        <v>650</v>
      </c>
      <c r="K100" s="3153"/>
      <c r="L100" s="3180"/>
      <c r="M100" s="3180"/>
      <c r="N100" s="3180"/>
      <c r="O100" s="3180"/>
      <c r="P100" s="2727" t="s">
        <v>650</v>
      </c>
      <c r="Q100" s="2727" t="s">
        <v>650</v>
      </c>
      <c r="R100" s="3153" t="s">
        <v>650</v>
      </c>
      <c r="S100" s="3153"/>
      <c r="T100" s="2727" t="s">
        <v>650</v>
      </c>
      <c r="U100" s="2727" t="s">
        <v>650</v>
      </c>
      <c r="V100" s="3153" t="s">
        <v>650</v>
      </c>
      <c r="W100" s="3153"/>
      <c r="X100" s="140" t="s">
        <v>3478</v>
      </c>
      <c r="Y100" s="1551" t="s">
        <v>3849</v>
      </c>
      <c r="Z100" s="1582" t="str">
        <f t="shared" si="4"/>
        <v xml:space="preserve"> B-3.4.4.2.6</v>
      </c>
    </row>
    <row r="101" spans="1:26" s="74" customFormat="1" ht="30" customHeight="1">
      <c r="A101" s="1582" t="s">
        <v>3850</v>
      </c>
      <c r="B101" s="1599" t="s">
        <v>3851</v>
      </c>
      <c r="C101" s="141" t="s">
        <v>3811</v>
      </c>
      <c r="D101" s="140" t="s">
        <v>650</v>
      </c>
      <c r="E101" s="140" t="s">
        <v>650</v>
      </c>
      <c r="F101" s="3153" t="s">
        <v>650</v>
      </c>
      <c r="G101" s="3153"/>
      <c r="H101" s="140" t="s">
        <v>650</v>
      </c>
      <c r="I101" s="140" t="s">
        <v>650</v>
      </c>
      <c r="J101" s="3153" t="s">
        <v>650</v>
      </c>
      <c r="K101" s="3153"/>
      <c r="L101" s="3180"/>
      <c r="M101" s="3180"/>
      <c r="N101" s="3180"/>
      <c r="O101" s="3180"/>
      <c r="P101" s="2727" t="s">
        <v>650</v>
      </c>
      <c r="Q101" s="2727" t="s">
        <v>650</v>
      </c>
      <c r="R101" s="3153" t="s">
        <v>650</v>
      </c>
      <c r="S101" s="3153"/>
      <c r="T101" s="2727" t="s">
        <v>650</v>
      </c>
      <c r="U101" s="2727" t="s">
        <v>650</v>
      </c>
      <c r="V101" s="3153" t="s">
        <v>650</v>
      </c>
      <c r="W101" s="3153"/>
      <c r="X101" s="140" t="s">
        <v>3478</v>
      </c>
      <c r="Y101" s="1551" t="s">
        <v>3822</v>
      </c>
      <c r="Z101" s="1582" t="str">
        <f t="shared" si="4"/>
        <v xml:space="preserve"> B-3.4.4.2.7</v>
      </c>
    </row>
    <row r="102" spans="1:26" s="74" customFormat="1" ht="30" customHeight="1">
      <c r="A102" s="1582" t="s">
        <v>3852</v>
      </c>
      <c r="B102" s="1599" t="s">
        <v>3853</v>
      </c>
      <c r="C102" s="1603" t="s">
        <v>3518</v>
      </c>
      <c r="D102" s="140" t="s">
        <v>650</v>
      </c>
      <c r="E102" s="140" t="s">
        <v>650</v>
      </c>
      <c r="F102" s="3153" t="s">
        <v>650</v>
      </c>
      <c r="G102" s="3153"/>
      <c r="H102" s="140" t="s">
        <v>650</v>
      </c>
      <c r="I102" s="140" t="s">
        <v>650</v>
      </c>
      <c r="J102" s="3153" t="s">
        <v>650</v>
      </c>
      <c r="K102" s="3153"/>
      <c r="L102" s="3180"/>
      <c r="M102" s="3180"/>
      <c r="N102" s="3180"/>
      <c r="O102" s="3180"/>
      <c r="P102" s="2727" t="s">
        <v>650</v>
      </c>
      <c r="Q102" s="2727" t="s">
        <v>650</v>
      </c>
      <c r="R102" s="3153" t="s">
        <v>650</v>
      </c>
      <c r="S102" s="3153"/>
      <c r="T102" s="2727" t="s">
        <v>650</v>
      </c>
      <c r="U102" s="2727" t="s">
        <v>650</v>
      </c>
      <c r="V102" s="3153" t="s">
        <v>650</v>
      </c>
      <c r="W102" s="3153"/>
      <c r="X102" s="224" t="s">
        <v>3518</v>
      </c>
      <c r="Y102" s="1551" t="s">
        <v>3854</v>
      </c>
      <c r="Z102" s="1582" t="str">
        <f t="shared" si="4"/>
        <v xml:space="preserve"> B-3.4.4.2.8</v>
      </c>
    </row>
    <row r="103" spans="1:26" s="74" customFormat="1" ht="30" customHeight="1">
      <c r="A103" s="1582" t="s">
        <v>3855</v>
      </c>
      <c r="B103" s="1599" t="s">
        <v>3856</v>
      </c>
      <c r="C103" s="141" t="s">
        <v>1501</v>
      </c>
      <c r="D103" s="140" t="s">
        <v>650</v>
      </c>
      <c r="E103" s="140" t="s">
        <v>650</v>
      </c>
      <c r="F103" s="3153" t="s">
        <v>650</v>
      </c>
      <c r="G103" s="3153"/>
      <c r="H103" s="140" t="s">
        <v>650</v>
      </c>
      <c r="I103" s="140" t="s">
        <v>650</v>
      </c>
      <c r="J103" s="3153" t="s">
        <v>650</v>
      </c>
      <c r="K103" s="3153"/>
      <c r="L103" s="3180"/>
      <c r="M103" s="3180"/>
      <c r="N103" s="3180"/>
      <c r="O103" s="3180"/>
      <c r="P103" s="2727" t="s">
        <v>650</v>
      </c>
      <c r="Q103" s="2727" t="s">
        <v>650</v>
      </c>
      <c r="R103" s="3153" t="s">
        <v>650</v>
      </c>
      <c r="S103" s="3153"/>
      <c r="T103" s="2727" t="s">
        <v>650</v>
      </c>
      <c r="U103" s="2727" t="s">
        <v>650</v>
      </c>
      <c r="V103" s="3153" t="s">
        <v>650</v>
      </c>
      <c r="W103" s="3153"/>
      <c r="X103" s="1600" t="s">
        <v>671</v>
      </c>
      <c r="Y103" s="49" t="s">
        <v>3857</v>
      </c>
      <c r="Z103" s="1582" t="str">
        <f t="shared" si="4"/>
        <v xml:space="preserve"> B-3.4.4.2.9</v>
      </c>
    </row>
    <row r="104" spans="1:26" s="74" customFormat="1" ht="30" customHeight="1">
      <c r="A104" s="1582" t="s">
        <v>3858</v>
      </c>
      <c r="B104" s="1604" t="s">
        <v>3859</v>
      </c>
      <c r="C104" s="141" t="s">
        <v>1501</v>
      </c>
      <c r="D104" s="140" t="s">
        <v>650</v>
      </c>
      <c r="E104" s="140" t="s">
        <v>650</v>
      </c>
      <c r="F104" s="3153" t="s">
        <v>650</v>
      </c>
      <c r="G104" s="3153"/>
      <c r="H104" s="140" t="s">
        <v>650</v>
      </c>
      <c r="I104" s="140" t="s">
        <v>650</v>
      </c>
      <c r="J104" s="3153" t="s">
        <v>650</v>
      </c>
      <c r="K104" s="3153"/>
      <c r="L104" s="3180"/>
      <c r="M104" s="3180"/>
      <c r="N104" s="3180"/>
      <c r="O104" s="3180"/>
      <c r="P104" s="2727" t="s">
        <v>650</v>
      </c>
      <c r="Q104" s="2727" t="s">
        <v>650</v>
      </c>
      <c r="R104" s="3153" t="s">
        <v>650</v>
      </c>
      <c r="S104" s="3153"/>
      <c r="T104" s="2727" t="s">
        <v>650</v>
      </c>
      <c r="U104" s="2727" t="s">
        <v>650</v>
      </c>
      <c r="V104" s="3153" t="s">
        <v>650</v>
      </c>
      <c r="W104" s="3153"/>
      <c r="X104" s="1600" t="s">
        <v>671</v>
      </c>
      <c r="Y104" s="49" t="s">
        <v>3860</v>
      </c>
      <c r="Z104" s="1582" t="str">
        <f t="shared" si="4"/>
        <v xml:space="preserve"> B-3.4.4.2.10</v>
      </c>
    </row>
    <row r="105" spans="1:26" s="74" customFormat="1" ht="30" customHeight="1">
      <c r="A105" s="1582" t="s">
        <v>3861</v>
      </c>
      <c r="B105" s="1604" t="s">
        <v>3862</v>
      </c>
      <c r="C105" s="141" t="s">
        <v>3863</v>
      </c>
      <c r="D105" s="140" t="s">
        <v>650</v>
      </c>
      <c r="E105" s="140" t="s">
        <v>650</v>
      </c>
      <c r="F105" s="3153" t="s">
        <v>650</v>
      </c>
      <c r="G105" s="3153"/>
      <c r="H105" s="140" t="s">
        <v>650</v>
      </c>
      <c r="I105" s="140" t="s">
        <v>650</v>
      </c>
      <c r="J105" s="3153" t="s">
        <v>650</v>
      </c>
      <c r="K105" s="3153"/>
      <c r="L105" s="3180"/>
      <c r="M105" s="3180"/>
      <c r="N105" s="3180"/>
      <c r="O105" s="3180"/>
      <c r="P105" s="2727" t="s">
        <v>650</v>
      </c>
      <c r="Q105" s="2727" t="s">
        <v>650</v>
      </c>
      <c r="R105" s="3153" t="s">
        <v>650</v>
      </c>
      <c r="S105" s="3153"/>
      <c r="T105" s="2727" t="s">
        <v>650</v>
      </c>
      <c r="U105" s="2727" t="s">
        <v>650</v>
      </c>
      <c r="V105" s="3153" t="s">
        <v>650</v>
      </c>
      <c r="W105" s="3153"/>
      <c r="X105" s="140" t="s">
        <v>3864</v>
      </c>
      <c r="Y105" s="49" t="s">
        <v>3865</v>
      </c>
      <c r="Z105" s="1582" t="str">
        <f t="shared" si="4"/>
        <v xml:space="preserve"> B-3.4.4.2.11</v>
      </c>
    </row>
    <row r="106" spans="1:26" s="74" customFormat="1" ht="30" customHeight="1">
      <c r="A106" s="1582" t="s">
        <v>3866</v>
      </c>
      <c r="B106" s="1604" t="s">
        <v>3867</v>
      </c>
      <c r="C106" s="141" t="s">
        <v>3863</v>
      </c>
      <c r="D106" s="140" t="s">
        <v>650</v>
      </c>
      <c r="E106" s="140" t="s">
        <v>650</v>
      </c>
      <c r="F106" s="3153" t="s">
        <v>650</v>
      </c>
      <c r="G106" s="3153"/>
      <c r="H106" s="140" t="s">
        <v>650</v>
      </c>
      <c r="I106" s="140" t="s">
        <v>650</v>
      </c>
      <c r="J106" s="3153" t="s">
        <v>650</v>
      </c>
      <c r="K106" s="3153"/>
      <c r="L106" s="3180"/>
      <c r="M106" s="3180"/>
      <c r="N106" s="3180"/>
      <c r="O106" s="3180"/>
      <c r="P106" s="2727" t="s">
        <v>650</v>
      </c>
      <c r="Q106" s="2727" t="s">
        <v>650</v>
      </c>
      <c r="R106" s="3153" t="s">
        <v>650</v>
      </c>
      <c r="S106" s="3153"/>
      <c r="T106" s="2727" t="s">
        <v>650</v>
      </c>
      <c r="U106" s="2727" t="s">
        <v>650</v>
      </c>
      <c r="V106" s="3153" t="s">
        <v>650</v>
      </c>
      <c r="W106" s="3153"/>
      <c r="X106" s="140" t="s">
        <v>3864</v>
      </c>
      <c r="Y106" s="49" t="s">
        <v>3868</v>
      </c>
      <c r="Z106" s="1582" t="str">
        <f t="shared" si="4"/>
        <v xml:space="preserve"> B-3.4.4.2.12</v>
      </c>
    </row>
    <row r="107" spans="1:26" s="74" customFormat="1" ht="30" customHeight="1">
      <c r="A107" s="1582" t="s">
        <v>3869</v>
      </c>
      <c r="B107" s="1604" t="s">
        <v>3870</v>
      </c>
      <c r="C107" s="141" t="s">
        <v>3871</v>
      </c>
      <c r="D107" s="140" t="s">
        <v>650</v>
      </c>
      <c r="E107" s="140" t="s">
        <v>650</v>
      </c>
      <c r="F107" s="3153" t="s">
        <v>650</v>
      </c>
      <c r="G107" s="3153"/>
      <c r="H107" s="140" t="s">
        <v>650</v>
      </c>
      <c r="I107" s="140" t="s">
        <v>650</v>
      </c>
      <c r="J107" s="3153" t="s">
        <v>650</v>
      </c>
      <c r="K107" s="3153"/>
      <c r="L107" s="3180"/>
      <c r="M107" s="3180"/>
      <c r="N107" s="3180"/>
      <c r="O107" s="3180"/>
      <c r="P107" s="2727" t="s">
        <v>650</v>
      </c>
      <c r="Q107" s="2727" t="s">
        <v>650</v>
      </c>
      <c r="R107" s="3153" t="s">
        <v>650</v>
      </c>
      <c r="S107" s="3153"/>
      <c r="T107" s="2727" t="s">
        <v>650</v>
      </c>
      <c r="U107" s="2727" t="s">
        <v>650</v>
      </c>
      <c r="V107" s="3153" t="s">
        <v>650</v>
      </c>
      <c r="W107" s="3153"/>
      <c r="X107" s="140" t="s">
        <v>3872</v>
      </c>
      <c r="Y107" s="1605" t="s">
        <v>3873</v>
      </c>
      <c r="Z107" s="1582" t="str">
        <f t="shared" si="4"/>
        <v xml:space="preserve"> B-3.4.4.2.13</v>
      </c>
    </row>
    <row r="108" spans="1:26" s="74" customFormat="1" ht="30" customHeight="1">
      <c r="A108" s="1582" t="s">
        <v>3874</v>
      </c>
      <c r="B108" s="1604" t="s">
        <v>3875</v>
      </c>
      <c r="C108" s="141" t="s">
        <v>3430</v>
      </c>
      <c r="D108" s="140" t="s">
        <v>650</v>
      </c>
      <c r="E108" s="140" t="s">
        <v>650</v>
      </c>
      <c r="F108" s="3153" t="s">
        <v>650</v>
      </c>
      <c r="G108" s="3153"/>
      <c r="H108" s="140" t="s">
        <v>650</v>
      </c>
      <c r="I108" s="140" t="s">
        <v>650</v>
      </c>
      <c r="J108" s="3153" t="s">
        <v>650</v>
      </c>
      <c r="K108" s="3153"/>
      <c r="L108" s="3180"/>
      <c r="M108" s="3180"/>
      <c r="N108" s="3180"/>
      <c r="O108" s="3180"/>
      <c r="P108" s="2727" t="s">
        <v>650</v>
      </c>
      <c r="Q108" s="2727" t="s">
        <v>650</v>
      </c>
      <c r="R108" s="3153" t="s">
        <v>650</v>
      </c>
      <c r="S108" s="3153"/>
      <c r="T108" s="2727" t="s">
        <v>650</v>
      </c>
      <c r="U108" s="2727" t="s">
        <v>650</v>
      </c>
      <c r="V108" s="3153" t="s">
        <v>650</v>
      </c>
      <c r="W108" s="3153"/>
      <c r="X108" s="140" t="s">
        <v>3876</v>
      </c>
      <c r="Y108" s="1606" t="s">
        <v>3877</v>
      </c>
      <c r="Z108" s="1582" t="str">
        <f t="shared" si="4"/>
        <v xml:space="preserve"> B-3.4.4.2.14</v>
      </c>
    </row>
    <row r="109" spans="1:26" s="74" customFormat="1" ht="30" customHeight="1">
      <c r="A109" s="1582" t="s">
        <v>3878</v>
      </c>
      <c r="B109" s="1604" t="s">
        <v>3879</v>
      </c>
      <c r="C109" s="141" t="s">
        <v>3863</v>
      </c>
      <c r="D109" s="140" t="s">
        <v>650</v>
      </c>
      <c r="E109" s="140" t="s">
        <v>650</v>
      </c>
      <c r="F109" s="3153" t="s">
        <v>650</v>
      </c>
      <c r="G109" s="3153"/>
      <c r="H109" s="140" t="s">
        <v>650</v>
      </c>
      <c r="I109" s="140" t="s">
        <v>650</v>
      </c>
      <c r="J109" s="3153" t="s">
        <v>650</v>
      </c>
      <c r="K109" s="3153"/>
      <c r="L109" s="3180"/>
      <c r="M109" s="3180"/>
      <c r="N109" s="3180"/>
      <c r="O109" s="3180"/>
      <c r="P109" s="2727" t="s">
        <v>650</v>
      </c>
      <c r="Q109" s="2727" t="s">
        <v>650</v>
      </c>
      <c r="R109" s="3153" t="s">
        <v>650</v>
      </c>
      <c r="S109" s="3153"/>
      <c r="T109" s="2727" t="s">
        <v>650</v>
      </c>
      <c r="U109" s="2727" t="s">
        <v>650</v>
      </c>
      <c r="V109" s="3153" t="s">
        <v>650</v>
      </c>
      <c r="W109" s="3153"/>
      <c r="X109" s="140" t="s">
        <v>3864</v>
      </c>
      <c r="Y109" s="49" t="s">
        <v>3880</v>
      </c>
      <c r="Z109" s="1582" t="str">
        <f t="shared" si="4"/>
        <v xml:space="preserve"> B-3.4.4.2.15</v>
      </c>
    </row>
    <row r="110" spans="1:26" s="122" customFormat="1" ht="30" customHeight="1">
      <c r="A110" s="176" t="s">
        <v>3832</v>
      </c>
      <c r="B110" s="112"/>
      <c r="C110" s="112"/>
      <c r="D110" s="1381"/>
      <c r="E110" s="1381"/>
      <c r="F110" s="1381"/>
      <c r="G110" s="1381"/>
      <c r="H110" s="1381"/>
      <c r="I110" s="1381"/>
      <c r="J110" s="1381"/>
      <c r="K110" s="1381"/>
      <c r="L110" s="1381"/>
      <c r="M110" s="1588"/>
      <c r="N110" s="1589"/>
      <c r="O110" s="1381"/>
      <c r="P110" s="1381"/>
      <c r="Q110" s="1381"/>
      <c r="R110" s="1381"/>
      <c r="S110" s="1520"/>
      <c r="T110" s="1381"/>
      <c r="U110" s="1520"/>
      <c r="V110" s="1520"/>
      <c r="W110" s="1520"/>
      <c r="X110" s="1520"/>
      <c r="Y110" s="1520"/>
      <c r="Z110" s="470" t="s">
        <v>3779</v>
      </c>
    </row>
    <row r="111" spans="1:26" s="74" customFormat="1" ht="24.75" customHeight="1">
      <c r="A111" s="3160" t="s">
        <v>3711</v>
      </c>
      <c r="B111" s="3160"/>
      <c r="C111" s="1534"/>
      <c r="D111" s="1535"/>
      <c r="E111" s="1536"/>
      <c r="F111" s="1536"/>
      <c r="G111" s="1537"/>
      <c r="H111" s="1537"/>
      <c r="I111" s="1538"/>
      <c r="J111" s="1539"/>
      <c r="K111" s="1539"/>
      <c r="L111" s="1539"/>
      <c r="M111" s="1540"/>
      <c r="N111" s="1541"/>
      <c r="O111" s="1535"/>
      <c r="P111" s="1535"/>
      <c r="Q111" s="1535"/>
      <c r="R111" s="1536"/>
      <c r="S111" s="1536"/>
      <c r="T111" s="1537"/>
      <c r="U111" s="1537"/>
      <c r="V111" s="1538"/>
      <c r="W111" s="1539"/>
      <c r="X111" s="1539"/>
      <c r="Y111" s="3161" t="s">
        <v>3595</v>
      </c>
      <c r="Z111" s="3161"/>
    </row>
    <row r="112" spans="1:26" s="74" customFormat="1" ht="24.75" customHeight="1">
      <c r="A112" s="176" t="s">
        <v>3881</v>
      </c>
      <c r="B112" s="1590"/>
      <c r="C112" s="1567"/>
      <c r="D112" s="1535"/>
      <c r="E112" s="1536"/>
      <c r="F112" s="1536"/>
      <c r="G112" s="1537"/>
      <c r="H112" s="1537"/>
      <c r="I112" s="1538"/>
      <c r="J112" s="1539"/>
      <c r="K112" s="1539"/>
      <c r="L112" s="1591"/>
      <c r="M112" s="1592"/>
      <c r="N112" s="782"/>
      <c r="O112" s="1567"/>
      <c r="P112" s="1534"/>
      <c r="Q112" s="1534"/>
      <c r="R112" s="1607"/>
      <c r="S112" s="1607"/>
      <c r="T112" s="1608"/>
      <c r="U112" s="1608"/>
      <c r="V112" s="1609"/>
      <c r="W112" s="1610"/>
      <c r="X112" s="499"/>
      <c r="Y112" s="1595"/>
      <c r="Z112" s="503" t="s">
        <v>3882</v>
      </c>
    </row>
    <row r="113" spans="1:28" s="1598" customFormat="1" ht="30" customHeight="1">
      <c r="A113" s="3170" t="s">
        <v>2557</v>
      </c>
      <c r="B113" s="3170" t="s">
        <v>1498</v>
      </c>
      <c r="C113" s="3171" t="s">
        <v>407</v>
      </c>
      <c r="D113" s="3172" t="s">
        <v>3782</v>
      </c>
      <c r="E113" s="3172"/>
      <c r="F113" s="3172"/>
      <c r="G113" s="3172"/>
      <c r="H113" s="3172"/>
      <c r="I113" s="3172"/>
      <c r="J113" s="3172"/>
      <c r="K113" s="3172"/>
      <c r="L113" s="3173" t="s">
        <v>195</v>
      </c>
      <c r="M113" s="3173"/>
      <c r="N113" s="3174" t="s">
        <v>196</v>
      </c>
      <c r="O113" s="3174"/>
      <c r="P113" s="3172" t="s">
        <v>3783</v>
      </c>
      <c r="Q113" s="3172"/>
      <c r="R113" s="3172"/>
      <c r="S113" s="3172"/>
      <c r="T113" s="3172"/>
      <c r="U113" s="3172"/>
      <c r="V113" s="3172"/>
      <c r="W113" s="3172"/>
      <c r="X113" s="3172" t="s">
        <v>1184</v>
      </c>
      <c r="Y113" s="3170" t="s">
        <v>3784</v>
      </c>
      <c r="Z113" s="3170" t="s">
        <v>577</v>
      </c>
    </row>
    <row r="114" spans="1:28" s="1598" customFormat="1" ht="22.5" customHeight="1">
      <c r="A114" s="3170"/>
      <c r="B114" s="3170"/>
      <c r="C114" s="3171"/>
      <c r="D114" s="1597">
        <v>2017</v>
      </c>
      <c r="E114" s="1597">
        <v>2018</v>
      </c>
      <c r="F114" s="3175">
        <v>2019</v>
      </c>
      <c r="G114" s="3175"/>
      <c r="H114" s="1597">
        <v>2020</v>
      </c>
      <c r="I114" s="1597">
        <v>2021</v>
      </c>
      <c r="J114" s="3175">
        <v>2022</v>
      </c>
      <c r="K114" s="3175"/>
      <c r="L114" s="3173"/>
      <c r="M114" s="3173"/>
      <c r="N114" s="3174"/>
      <c r="O114" s="3174"/>
      <c r="P114" s="3179">
        <v>2022</v>
      </c>
      <c r="Q114" s="3179"/>
      <c r="R114" s="1597">
        <v>2021</v>
      </c>
      <c r="S114" s="1597">
        <v>2020</v>
      </c>
      <c r="T114" s="3172">
        <v>2019</v>
      </c>
      <c r="U114" s="3172"/>
      <c r="V114" s="1597">
        <v>2018</v>
      </c>
      <c r="W114" s="1597">
        <v>2017</v>
      </c>
      <c r="X114" s="3172"/>
      <c r="Y114" s="3170"/>
      <c r="Z114" s="3170"/>
    </row>
    <row r="115" spans="1:28" s="74" customFormat="1" ht="90" customHeight="1">
      <c r="A115" s="1582" t="s">
        <v>3883</v>
      </c>
      <c r="B115" s="1604" t="s">
        <v>3884</v>
      </c>
      <c r="C115" s="141" t="s">
        <v>3885</v>
      </c>
      <c r="D115" s="140" t="s">
        <v>650</v>
      </c>
      <c r="E115" s="140" t="s">
        <v>650</v>
      </c>
      <c r="F115" s="3153" t="s">
        <v>650</v>
      </c>
      <c r="G115" s="3153"/>
      <c r="H115" s="140" t="s">
        <v>650</v>
      </c>
      <c r="I115" s="140" t="s">
        <v>650</v>
      </c>
      <c r="J115" s="3153" t="s">
        <v>650</v>
      </c>
      <c r="K115" s="3153"/>
      <c r="L115" s="3164" t="s">
        <v>3886</v>
      </c>
      <c r="M115" s="3164"/>
      <c r="N115" s="3164" t="s">
        <v>7244</v>
      </c>
      <c r="O115" s="3164"/>
      <c r="P115" s="2727" t="s">
        <v>650</v>
      </c>
      <c r="Q115" s="2727" t="s">
        <v>650</v>
      </c>
      <c r="R115" s="3153" t="s">
        <v>650</v>
      </c>
      <c r="S115" s="3153"/>
      <c r="T115" s="2727" t="s">
        <v>650</v>
      </c>
      <c r="U115" s="2727" t="s">
        <v>650</v>
      </c>
      <c r="V115" s="3153" t="s">
        <v>650</v>
      </c>
      <c r="W115" s="3153"/>
      <c r="X115" s="140" t="s">
        <v>3887</v>
      </c>
      <c r="Y115" s="49" t="s">
        <v>3888</v>
      </c>
      <c r="Z115" s="1582" t="str">
        <f>A115</f>
        <v xml:space="preserve"> B-3.4.4.3.1</v>
      </c>
    </row>
    <row r="116" spans="1:28" s="74" customFormat="1" ht="90" customHeight="1">
      <c r="A116" s="1582" t="s">
        <v>3889</v>
      </c>
      <c r="B116" s="1604" t="s">
        <v>3890</v>
      </c>
      <c r="C116" s="141" t="s">
        <v>3891</v>
      </c>
      <c r="D116" s="140" t="s">
        <v>650</v>
      </c>
      <c r="E116" s="140" t="s">
        <v>650</v>
      </c>
      <c r="F116" s="3153" t="s">
        <v>650</v>
      </c>
      <c r="G116" s="3153"/>
      <c r="H116" s="140" t="s">
        <v>650</v>
      </c>
      <c r="I116" s="140" t="s">
        <v>650</v>
      </c>
      <c r="J116" s="3153" t="s">
        <v>650</v>
      </c>
      <c r="K116" s="3153"/>
      <c r="L116" s="3164" t="s">
        <v>3886</v>
      </c>
      <c r="M116" s="3164"/>
      <c r="N116" s="3164" t="s">
        <v>7244</v>
      </c>
      <c r="O116" s="3164"/>
      <c r="P116" s="2727" t="s">
        <v>650</v>
      </c>
      <c r="Q116" s="2727" t="s">
        <v>650</v>
      </c>
      <c r="R116" s="3153" t="s">
        <v>650</v>
      </c>
      <c r="S116" s="3153"/>
      <c r="T116" s="2727" t="s">
        <v>650</v>
      </c>
      <c r="U116" s="2727" t="s">
        <v>650</v>
      </c>
      <c r="V116" s="3153" t="s">
        <v>650</v>
      </c>
      <c r="W116" s="3153"/>
      <c r="X116" s="140" t="s">
        <v>3892</v>
      </c>
      <c r="Y116" s="49" t="s">
        <v>3893</v>
      </c>
      <c r="Z116" s="1582" t="str">
        <f>A116</f>
        <v xml:space="preserve"> B-3.4.4.3.2</v>
      </c>
    </row>
    <row r="117" spans="1:28" s="74" customFormat="1" ht="90" customHeight="1">
      <c r="A117" s="1582" t="s">
        <v>3894</v>
      </c>
      <c r="B117" s="1604" t="s">
        <v>3895</v>
      </c>
      <c r="C117" s="141" t="s">
        <v>3896</v>
      </c>
      <c r="D117" s="140" t="s">
        <v>650</v>
      </c>
      <c r="E117" s="140" t="s">
        <v>650</v>
      </c>
      <c r="F117" s="3153" t="s">
        <v>650</v>
      </c>
      <c r="G117" s="3153"/>
      <c r="H117" s="140" t="s">
        <v>650</v>
      </c>
      <c r="I117" s="140" t="s">
        <v>650</v>
      </c>
      <c r="J117" s="3153" t="s">
        <v>650</v>
      </c>
      <c r="K117" s="3153"/>
      <c r="L117" s="3164" t="s">
        <v>3886</v>
      </c>
      <c r="M117" s="3164"/>
      <c r="N117" s="3164" t="s">
        <v>7244</v>
      </c>
      <c r="O117" s="3164"/>
      <c r="P117" s="2727" t="s">
        <v>650</v>
      </c>
      <c r="Q117" s="2727" t="s">
        <v>650</v>
      </c>
      <c r="R117" s="3153" t="s">
        <v>650</v>
      </c>
      <c r="S117" s="3153"/>
      <c r="T117" s="2727" t="s">
        <v>650</v>
      </c>
      <c r="U117" s="2727" t="s">
        <v>650</v>
      </c>
      <c r="V117" s="3153" t="s">
        <v>650</v>
      </c>
      <c r="W117" s="3153"/>
      <c r="X117" s="140" t="s">
        <v>3897</v>
      </c>
      <c r="Y117" s="49" t="s">
        <v>3898</v>
      </c>
      <c r="Z117" s="1582" t="str">
        <f>A117</f>
        <v xml:space="preserve"> B-3.4.4.3.3</v>
      </c>
    </row>
    <row r="118" spans="1:28" s="1611" customFormat="1" ht="90" customHeight="1">
      <c r="A118" s="1582" t="s">
        <v>3899</v>
      </c>
      <c r="B118" s="1599" t="s">
        <v>3900</v>
      </c>
      <c r="C118" s="141" t="s">
        <v>3901</v>
      </c>
      <c r="D118" s="140" t="s">
        <v>650</v>
      </c>
      <c r="E118" s="140" t="s">
        <v>650</v>
      </c>
      <c r="F118" s="3153" t="s">
        <v>650</v>
      </c>
      <c r="G118" s="3153"/>
      <c r="H118" s="140" t="s">
        <v>650</v>
      </c>
      <c r="I118" s="140" t="s">
        <v>650</v>
      </c>
      <c r="J118" s="3153" t="s">
        <v>650</v>
      </c>
      <c r="K118" s="3153"/>
      <c r="L118" s="3164" t="s">
        <v>3886</v>
      </c>
      <c r="M118" s="3164"/>
      <c r="N118" s="3164" t="s">
        <v>7244</v>
      </c>
      <c r="O118" s="3164"/>
      <c r="P118" s="2727" t="s">
        <v>650</v>
      </c>
      <c r="Q118" s="2727" t="s">
        <v>650</v>
      </c>
      <c r="R118" s="3153" t="s">
        <v>650</v>
      </c>
      <c r="S118" s="3153"/>
      <c r="T118" s="2727" t="s">
        <v>650</v>
      </c>
      <c r="U118" s="2727" t="s">
        <v>650</v>
      </c>
      <c r="V118" s="3153" t="s">
        <v>650</v>
      </c>
      <c r="W118" s="3153"/>
      <c r="X118" s="140" t="s">
        <v>3902</v>
      </c>
      <c r="Y118" s="1551" t="s">
        <v>3903</v>
      </c>
      <c r="Z118" s="1582" t="str">
        <f>A118</f>
        <v xml:space="preserve"> B-3.4.4.3.4</v>
      </c>
    </row>
    <row r="119" spans="1:28" s="1617" customFormat="1" ht="24" customHeight="1">
      <c r="A119" s="176" t="s">
        <v>3904</v>
      </c>
      <c r="B119" s="1612"/>
      <c r="C119" s="1612"/>
      <c r="D119" s="1612"/>
      <c r="E119" s="1613"/>
      <c r="F119" s="597"/>
      <c r="G119" s="597"/>
      <c r="H119" s="1614"/>
      <c r="I119" s="1615"/>
      <c r="J119" s="597"/>
      <c r="K119" s="597"/>
      <c r="L119" s="1615"/>
      <c r="M119" s="1616"/>
      <c r="N119" s="1377"/>
      <c r="O119" s="376"/>
      <c r="P119" s="376"/>
      <c r="Q119" s="376"/>
      <c r="R119" s="1613"/>
      <c r="S119" s="597"/>
      <c r="T119" s="597"/>
      <c r="U119" s="1614"/>
      <c r="V119" s="1615"/>
      <c r="W119" s="597"/>
      <c r="X119" s="597"/>
      <c r="Y119" s="1615"/>
      <c r="Z119" s="1616" t="s">
        <v>3905</v>
      </c>
    </row>
    <row r="120" spans="1:28" s="74" customFormat="1" ht="24.75" customHeight="1">
      <c r="A120" s="3148" t="s">
        <v>3711</v>
      </c>
      <c r="B120" s="3148"/>
      <c r="C120" s="1520"/>
      <c r="D120" s="1520"/>
      <c r="E120" s="560"/>
      <c r="F120" s="560"/>
      <c r="G120" s="552"/>
      <c r="H120" s="552"/>
      <c r="I120" s="1618"/>
      <c r="J120" s="597"/>
      <c r="K120" s="597"/>
      <c r="L120" s="597"/>
      <c r="M120" s="470"/>
      <c r="N120" s="1377"/>
      <c r="O120" s="1520"/>
      <c r="P120" s="1520"/>
      <c r="Q120" s="1520"/>
      <c r="R120" s="560"/>
      <c r="S120" s="560"/>
      <c r="T120" s="552"/>
      <c r="U120" s="552"/>
      <c r="V120" s="1618"/>
      <c r="W120" s="597"/>
      <c r="X120" s="597"/>
      <c r="Y120" s="3149" t="s">
        <v>3595</v>
      </c>
      <c r="Z120" s="3149"/>
    </row>
    <row r="121" spans="1:28" s="348" customFormat="1" ht="24.75" customHeight="1">
      <c r="A121" s="1596" t="s">
        <v>2557</v>
      </c>
      <c r="B121" s="1596" t="s">
        <v>1498</v>
      </c>
      <c r="C121" s="3172" t="s">
        <v>3906</v>
      </c>
      <c r="D121" s="3172"/>
      <c r="E121" s="3172" t="s">
        <v>3712</v>
      </c>
      <c r="F121" s="3172"/>
      <c r="G121" s="3172"/>
      <c r="H121" s="3172"/>
      <c r="I121" s="3172"/>
      <c r="J121" s="3172"/>
      <c r="K121" s="3172"/>
      <c r="L121" s="3170" t="s">
        <v>3907</v>
      </c>
      <c r="M121" s="3170"/>
      <c r="N121" s="3172" t="s">
        <v>196</v>
      </c>
      <c r="O121" s="3172"/>
      <c r="P121" s="3172" t="s">
        <v>3908</v>
      </c>
      <c r="Q121" s="3172"/>
      <c r="R121" s="3172"/>
      <c r="S121" s="3172"/>
      <c r="T121" s="3172"/>
      <c r="U121" s="3172"/>
      <c r="V121" s="3172"/>
      <c r="W121" s="3172" t="s">
        <v>771</v>
      </c>
      <c r="X121" s="3172"/>
      <c r="Y121" s="1596" t="s">
        <v>3784</v>
      </c>
      <c r="Z121" s="1596" t="s">
        <v>3909</v>
      </c>
    </row>
    <row r="122" spans="1:28" s="74" customFormat="1" ht="90" customHeight="1">
      <c r="A122" s="1582" t="s">
        <v>3910</v>
      </c>
      <c r="B122" s="1495" t="s">
        <v>3911</v>
      </c>
      <c r="C122" s="3164" t="s">
        <v>788</v>
      </c>
      <c r="D122" s="3164"/>
      <c r="E122" s="3181"/>
      <c r="F122" s="3181"/>
      <c r="G122" s="3181"/>
      <c r="H122" s="3181"/>
      <c r="I122" s="3181"/>
      <c r="J122" s="3181"/>
      <c r="K122" s="3181"/>
      <c r="L122" s="3181"/>
      <c r="M122" s="3181"/>
      <c r="N122" s="3182"/>
      <c r="O122" s="3182"/>
      <c r="P122" s="3181"/>
      <c r="Q122" s="3181"/>
      <c r="R122" s="3181"/>
      <c r="S122" s="3181"/>
      <c r="T122" s="3181"/>
      <c r="U122" s="3181"/>
      <c r="V122" s="3181"/>
      <c r="W122" s="3178" t="s">
        <v>791</v>
      </c>
      <c r="X122" s="3178"/>
      <c r="Y122" s="1551" t="s">
        <v>3912</v>
      </c>
      <c r="Z122" s="1582" t="str">
        <f>A122</f>
        <v>B-3.4.5.1</v>
      </c>
    </row>
    <row r="123" spans="1:28" s="74" customFormat="1" ht="90" customHeight="1">
      <c r="A123" s="1582" t="s">
        <v>3913</v>
      </c>
      <c r="B123" s="1495" t="s">
        <v>3914</v>
      </c>
      <c r="C123" s="3164" t="s">
        <v>788</v>
      </c>
      <c r="D123" s="3164"/>
      <c r="E123" s="3181"/>
      <c r="F123" s="3181"/>
      <c r="G123" s="3181"/>
      <c r="H123" s="3181"/>
      <c r="I123" s="3181"/>
      <c r="J123" s="3181"/>
      <c r="K123" s="3181"/>
      <c r="L123" s="3181"/>
      <c r="M123" s="3181"/>
      <c r="N123" s="3182"/>
      <c r="O123" s="3182"/>
      <c r="P123" s="3181"/>
      <c r="Q123" s="3181"/>
      <c r="R123" s="3181"/>
      <c r="S123" s="3181"/>
      <c r="T123" s="3181"/>
      <c r="U123" s="3181"/>
      <c r="V123" s="3181"/>
      <c r="W123" s="3178" t="s">
        <v>791</v>
      </c>
      <c r="X123" s="3178"/>
      <c r="Y123" s="1551" t="s">
        <v>3915</v>
      </c>
      <c r="Z123" s="1582" t="str">
        <f>A123</f>
        <v>B-3.4.5.2</v>
      </c>
    </row>
    <row r="124" spans="1:28" s="74" customFormat="1" ht="90" customHeight="1">
      <c r="A124" s="1582" t="s">
        <v>3916</v>
      </c>
      <c r="B124" s="1495" t="s">
        <v>3917</v>
      </c>
      <c r="C124" s="3164" t="s">
        <v>795</v>
      </c>
      <c r="D124" s="3164"/>
      <c r="E124" s="3164" t="s">
        <v>3918</v>
      </c>
      <c r="F124" s="3164"/>
      <c r="G124" s="3164"/>
      <c r="H124" s="3164"/>
      <c r="I124" s="3164"/>
      <c r="J124" s="3164"/>
      <c r="K124" s="3164"/>
      <c r="L124" s="3181"/>
      <c r="M124" s="3181"/>
      <c r="N124" s="3182"/>
      <c r="O124" s="3182"/>
      <c r="P124" s="3165" t="s">
        <v>7246</v>
      </c>
      <c r="Q124" s="3166"/>
      <c r="R124" s="3166"/>
      <c r="S124" s="3166"/>
      <c r="T124" s="3166"/>
      <c r="U124" s="3166"/>
      <c r="V124" s="3167"/>
      <c r="W124" s="3178" t="s">
        <v>776</v>
      </c>
      <c r="X124" s="3178"/>
      <c r="Y124" s="1551" t="s">
        <v>3919</v>
      </c>
      <c r="Z124" s="1582" t="str">
        <f>A124</f>
        <v>B-3.4.5.3</v>
      </c>
    </row>
    <row r="125" spans="1:28" s="74" customFormat="1" ht="90" customHeight="1">
      <c r="A125" s="1582" t="s">
        <v>3920</v>
      </c>
      <c r="B125" s="1619" t="s">
        <v>3921</v>
      </c>
      <c r="C125" s="3164" t="s">
        <v>788</v>
      </c>
      <c r="D125" s="3164"/>
      <c r="E125" s="3164" t="s">
        <v>3922</v>
      </c>
      <c r="F125" s="3164"/>
      <c r="G125" s="3164"/>
      <c r="H125" s="3164"/>
      <c r="I125" s="3164"/>
      <c r="J125" s="3164"/>
      <c r="K125" s="3164"/>
      <c r="L125" s="3181"/>
      <c r="M125" s="3181"/>
      <c r="N125" s="3182"/>
      <c r="O125" s="3182"/>
      <c r="P125" s="3165" t="s">
        <v>7247</v>
      </c>
      <c r="Q125" s="3166"/>
      <c r="R125" s="3166"/>
      <c r="S125" s="3166"/>
      <c r="T125" s="3166"/>
      <c r="U125" s="3166"/>
      <c r="V125" s="3167"/>
      <c r="W125" s="3178" t="s">
        <v>791</v>
      </c>
      <c r="X125" s="3178"/>
      <c r="Y125" s="1551" t="s">
        <v>3923</v>
      </c>
      <c r="Z125" s="1582" t="str">
        <f>A125</f>
        <v>B-3.4.5.4</v>
      </c>
    </row>
    <row r="126" spans="1:28" s="1620" customFormat="1" ht="55.5" customHeight="1">
      <c r="A126" s="1582" t="s">
        <v>3924</v>
      </c>
      <c r="B126" s="1619" t="s">
        <v>3925</v>
      </c>
      <c r="C126" s="3164">
        <v>2</v>
      </c>
      <c r="D126" s="3164"/>
      <c r="E126" s="3164" t="s">
        <v>3926</v>
      </c>
      <c r="F126" s="3164"/>
      <c r="G126" s="3164"/>
      <c r="H126" s="3164"/>
      <c r="I126" s="3164"/>
      <c r="J126" s="3164"/>
      <c r="K126" s="3164"/>
      <c r="L126" s="3181"/>
      <c r="M126" s="3181"/>
      <c r="N126" s="3182"/>
      <c r="O126" s="3182"/>
      <c r="P126" s="3165" t="s">
        <v>7245</v>
      </c>
      <c r="Q126" s="3166"/>
      <c r="R126" s="3166"/>
      <c r="S126" s="3166"/>
      <c r="T126" s="3166"/>
      <c r="U126" s="3166"/>
      <c r="V126" s="3167"/>
      <c r="W126" s="3178">
        <f>IF(C126&gt;0,C126,"")</f>
        <v>2</v>
      </c>
      <c r="X126" s="3178"/>
      <c r="Y126" s="1551" t="s">
        <v>3927</v>
      </c>
      <c r="Z126" s="1582" t="str">
        <f>A126</f>
        <v>B-3.4.5.5</v>
      </c>
    </row>
    <row r="127" spans="1:28" s="1622" customFormat="1" ht="18" customHeight="1">
      <c r="A127" s="1019" t="s">
        <v>3928</v>
      </c>
      <c r="B127" s="1621"/>
      <c r="C127" s="1621"/>
      <c r="D127" s="1621"/>
      <c r="E127" s="1621"/>
      <c r="F127" s="1621"/>
      <c r="G127" s="1621"/>
      <c r="H127" s="1621"/>
      <c r="I127" s="1621"/>
      <c r="J127" s="1621"/>
      <c r="K127" s="1621"/>
      <c r="L127" s="1621"/>
      <c r="M127" s="1621"/>
      <c r="N127" s="1621"/>
      <c r="O127" s="1621"/>
      <c r="P127" s="1621"/>
      <c r="Q127" s="1621"/>
      <c r="R127" s="1621"/>
      <c r="S127" s="1621"/>
      <c r="T127" s="1621"/>
      <c r="U127" s="1621"/>
      <c r="V127" s="1621"/>
      <c r="W127" s="1621"/>
      <c r="X127" s="1621"/>
      <c r="Y127" s="1621"/>
      <c r="Z127" s="1621" t="s">
        <v>3929</v>
      </c>
      <c r="AB127" s="630"/>
    </row>
  </sheetData>
  <mergeCells count="665">
    <mergeCell ref="V115:W115"/>
    <mergeCell ref="R116:S116"/>
    <mergeCell ref="V116:W116"/>
    <mergeCell ref="R117:S117"/>
    <mergeCell ref="V117:W117"/>
    <mergeCell ref="R118:S118"/>
    <mergeCell ref="V118:W118"/>
    <mergeCell ref="V105:W105"/>
    <mergeCell ref="R106:S106"/>
    <mergeCell ref="V106:W106"/>
    <mergeCell ref="R107:S107"/>
    <mergeCell ref="V107:W107"/>
    <mergeCell ref="R108:S108"/>
    <mergeCell ref="V108:W108"/>
    <mergeCell ref="R109:S109"/>
    <mergeCell ref="V109:W109"/>
    <mergeCell ref="R115:S115"/>
    <mergeCell ref="R105:S105"/>
    <mergeCell ref="V100:W100"/>
    <mergeCell ref="R101:S101"/>
    <mergeCell ref="V101:W101"/>
    <mergeCell ref="R102:S102"/>
    <mergeCell ref="V102:W102"/>
    <mergeCell ref="R103:S103"/>
    <mergeCell ref="V103:W103"/>
    <mergeCell ref="R104:S104"/>
    <mergeCell ref="V104:W104"/>
    <mergeCell ref="V95:W95"/>
    <mergeCell ref="R96:S96"/>
    <mergeCell ref="V96:W96"/>
    <mergeCell ref="R97:S97"/>
    <mergeCell ref="V97:W97"/>
    <mergeCell ref="R98:S98"/>
    <mergeCell ref="V98:W98"/>
    <mergeCell ref="R99:S99"/>
    <mergeCell ref="V99:W99"/>
    <mergeCell ref="R95:S95"/>
    <mergeCell ref="C125:D125"/>
    <mergeCell ref="E125:K125"/>
    <mergeCell ref="L125:M125"/>
    <mergeCell ref="N125:O125"/>
    <mergeCell ref="P125:V125"/>
    <mergeCell ref="W125:X125"/>
    <mergeCell ref="C126:D126"/>
    <mergeCell ref="E126:K126"/>
    <mergeCell ref="L126:M126"/>
    <mergeCell ref="N126:O126"/>
    <mergeCell ref="P126:V126"/>
    <mergeCell ref="W126:X126"/>
    <mergeCell ref="C123:D123"/>
    <mergeCell ref="E123:K123"/>
    <mergeCell ref="L123:M123"/>
    <mergeCell ref="N123:O123"/>
    <mergeCell ref="P123:V123"/>
    <mergeCell ref="W123:X123"/>
    <mergeCell ref="C124:D124"/>
    <mergeCell ref="E124:K124"/>
    <mergeCell ref="L124:M124"/>
    <mergeCell ref="N124:O124"/>
    <mergeCell ref="P124:V124"/>
    <mergeCell ref="W124:X124"/>
    <mergeCell ref="A120:B120"/>
    <mergeCell ref="Y120:Z120"/>
    <mergeCell ref="C121:D121"/>
    <mergeCell ref="E121:K121"/>
    <mergeCell ref="L121:M121"/>
    <mergeCell ref="N121:O121"/>
    <mergeCell ref="P121:V121"/>
    <mergeCell ref="W121:X121"/>
    <mergeCell ref="C122:D122"/>
    <mergeCell ref="E122:K122"/>
    <mergeCell ref="L122:M122"/>
    <mergeCell ref="N122:O122"/>
    <mergeCell ref="P122:V122"/>
    <mergeCell ref="W122:X122"/>
    <mergeCell ref="F117:G117"/>
    <mergeCell ref="J117:K117"/>
    <mergeCell ref="L117:M117"/>
    <mergeCell ref="N117:O117"/>
    <mergeCell ref="F118:G118"/>
    <mergeCell ref="J118:K118"/>
    <mergeCell ref="L118:M118"/>
    <mergeCell ref="N118:O118"/>
    <mergeCell ref="F115:G115"/>
    <mergeCell ref="J115:K115"/>
    <mergeCell ref="L115:M115"/>
    <mergeCell ref="N115:O115"/>
    <mergeCell ref="F116:G116"/>
    <mergeCell ref="J116:K116"/>
    <mergeCell ref="L116:M116"/>
    <mergeCell ref="N116:O116"/>
    <mergeCell ref="F109:G109"/>
    <mergeCell ref="J109:K109"/>
    <mergeCell ref="L109:M109"/>
    <mergeCell ref="N109:O109"/>
    <mergeCell ref="A111:B111"/>
    <mergeCell ref="Y111:Z111"/>
    <mergeCell ref="A113:A114"/>
    <mergeCell ref="B113:B114"/>
    <mergeCell ref="C113:C114"/>
    <mergeCell ref="D113:K113"/>
    <mergeCell ref="L113:M114"/>
    <mergeCell ref="N113:O114"/>
    <mergeCell ref="P113:W113"/>
    <mergeCell ref="X113:X114"/>
    <mergeCell ref="Y113:Y114"/>
    <mergeCell ref="Z113:Z114"/>
    <mergeCell ref="F114:G114"/>
    <mergeCell ref="J114:K114"/>
    <mergeCell ref="P114:Q114"/>
    <mergeCell ref="T114:U114"/>
    <mergeCell ref="F107:G107"/>
    <mergeCell ref="J107:K107"/>
    <mergeCell ref="L107:M107"/>
    <mergeCell ref="N107:O107"/>
    <mergeCell ref="F108:G108"/>
    <mergeCell ref="J108:K108"/>
    <mergeCell ref="L108:M108"/>
    <mergeCell ref="N108:O108"/>
    <mergeCell ref="F105:G105"/>
    <mergeCell ref="J105:K105"/>
    <mergeCell ref="L105:M105"/>
    <mergeCell ref="N105:O105"/>
    <mergeCell ref="F106:G106"/>
    <mergeCell ref="J106:K106"/>
    <mergeCell ref="L106:M106"/>
    <mergeCell ref="N106:O106"/>
    <mergeCell ref="F103:G103"/>
    <mergeCell ref="J103:K103"/>
    <mergeCell ref="L103:M103"/>
    <mergeCell ref="N103:O103"/>
    <mergeCell ref="F104:G104"/>
    <mergeCell ref="J104:K104"/>
    <mergeCell ref="L104:M104"/>
    <mergeCell ref="N104:O104"/>
    <mergeCell ref="F101:G101"/>
    <mergeCell ref="J101:K101"/>
    <mergeCell ref="L101:M101"/>
    <mergeCell ref="N101:O101"/>
    <mergeCell ref="F102:G102"/>
    <mergeCell ref="J102:K102"/>
    <mergeCell ref="L102:M102"/>
    <mergeCell ref="N102:O102"/>
    <mergeCell ref="F99:G99"/>
    <mergeCell ref="J99:K99"/>
    <mergeCell ref="L99:M99"/>
    <mergeCell ref="N99:O99"/>
    <mergeCell ref="F100:G100"/>
    <mergeCell ref="J100:K100"/>
    <mergeCell ref="L100:M100"/>
    <mergeCell ref="N100:O100"/>
    <mergeCell ref="R100:S100"/>
    <mergeCell ref="F97:G97"/>
    <mergeCell ref="J97:K97"/>
    <mergeCell ref="L97:M97"/>
    <mergeCell ref="N97:O97"/>
    <mergeCell ref="F98:G98"/>
    <mergeCell ref="J98:K98"/>
    <mergeCell ref="L98:M98"/>
    <mergeCell ref="N98:O98"/>
    <mergeCell ref="F95:G95"/>
    <mergeCell ref="J95:K95"/>
    <mergeCell ref="L95:M95"/>
    <mergeCell ref="N95:O95"/>
    <mergeCell ref="F96:G96"/>
    <mergeCell ref="J96:K96"/>
    <mergeCell ref="L96:M96"/>
    <mergeCell ref="N96:O96"/>
    <mergeCell ref="L89:M89"/>
    <mergeCell ref="N89:O89"/>
    <mergeCell ref="P89:Q89"/>
    <mergeCell ref="A91:B91"/>
    <mergeCell ref="Y91:Z91"/>
    <mergeCell ref="A93:A94"/>
    <mergeCell ref="B93:B94"/>
    <mergeCell ref="C93:C94"/>
    <mergeCell ref="D93:K93"/>
    <mergeCell ref="L93:M94"/>
    <mergeCell ref="N93:O94"/>
    <mergeCell ref="P93:W93"/>
    <mergeCell ref="X93:X94"/>
    <mergeCell ref="Y93:Y94"/>
    <mergeCell ref="Z93:Z94"/>
    <mergeCell ref="F94:G94"/>
    <mergeCell ref="J94:K94"/>
    <mergeCell ref="P94:Q94"/>
    <mergeCell ref="T94:U94"/>
    <mergeCell ref="L86:M86"/>
    <mergeCell ref="N86:O86"/>
    <mergeCell ref="P86:Q86"/>
    <mergeCell ref="L87:M87"/>
    <mergeCell ref="N87:O87"/>
    <mergeCell ref="P87:Q87"/>
    <mergeCell ref="L88:M88"/>
    <mergeCell ref="N88:O88"/>
    <mergeCell ref="P88:Q88"/>
    <mergeCell ref="Z83:Z84"/>
    <mergeCell ref="F84:G84"/>
    <mergeCell ref="J84:K84"/>
    <mergeCell ref="P84:Q84"/>
    <mergeCell ref="T84:U84"/>
    <mergeCell ref="L85:M85"/>
    <mergeCell ref="N85:O85"/>
    <mergeCell ref="P85:Q85"/>
    <mergeCell ref="J85:K85"/>
    <mergeCell ref="A83:A84"/>
    <mergeCell ref="B83:B84"/>
    <mergeCell ref="C83:C84"/>
    <mergeCell ref="D83:K83"/>
    <mergeCell ref="L83:M84"/>
    <mergeCell ref="N83:O84"/>
    <mergeCell ref="P83:W83"/>
    <mergeCell ref="X83:X84"/>
    <mergeCell ref="Y83:Y84"/>
    <mergeCell ref="F81:G81"/>
    <mergeCell ref="J81:K81"/>
    <mergeCell ref="L81:M81"/>
    <mergeCell ref="N81:O81"/>
    <mergeCell ref="P81:Q81"/>
    <mergeCell ref="T81:U81"/>
    <mergeCell ref="F82:G82"/>
    <mergeCell ref="J82:K82"/>
    <mergeCell ref="L82:M82"/>
    <mergeCell ref="N82:O82"/>
    <mergeCell ref="P82:Q82"/>
    <mergeCell ref="T82:U82"/>
    <mergeCell ref="F79:G79"/>
    <mergeCell ref="J79:K79"/>
    <mergeCell ref="L79:M79"/>
    <mergeCell ref="N79:O79"/>
    <mergeCell ref="P79:Q79"/>
    <mergeCell ref="T79:U79"/>
    <mergeCell ref="F80:G80"/>
    <mergeCell ref="J80:K80"/>
    <mergeCell ref="L80:M80"/>
    <mergeCell ref="N80:O80"/>
    <mergeCell ref="P80:Q80"/>
    <mergeCell ref="T80:U80"/>
    <mergeCell ref="F77:G77"/>
    <mergeCell ref="J77:K77"/>
    <mergeCell ref="L77:M77"/>
    <mergeCell ref="N77:O77"/>
    <mergeCell ref="P77:Q77"/>
    <mergeCell ref="T77:U77"/>
    <mergeCell ref="F78:G78"/>
    <mergeCell ref="J78:K78"/>
    <mergeCell ref="L78:M78"/>
    <mergeCell ref="N78:O78"/>
    <mergeCell ref="P78:Q78"/>
    <mergeCell ref="T78:U78"/>
    <mergeCell ref="F75:G75"/>
    <mergeCell ref="J75:K75"/>
    <mergeCell ref="L75:M75"/>
    <mergeCell ref="N75:O75"/>
    <mergeCell ref="P75:Q75"/>
    <mergeCell ref="T75:U75"/>
    <mergeCell ref="F76:G76"/>
    <mergeCell ref="J76:K76"/>
    <mergeCell ref="L76:M76"/>
    <mergeCell ref="N76:O76"/>
    <mergeCell ref="P76:Q76"/>
    <mergeCell ref="T76:U76"/>
    <mergeCell ref="C69:D69"/>
    <mergeCell ref="E69:K69"/>
    <mergeCell ref="L69:M69"/>
    <mergeCell ref="N69:O69"/>
    <mergeCell ref="P69:V69"/>
    <mergeCell ref="W69:X69"/>
    <mergeCell ref="A71:B71"/>
    <mergeCell ref="Y71:Z71"/>
    <mergeCell ref="A73:A74"/>
    <mergeCell ref="B73:B74"/>
    <mergeCell ref="C73:C74"/>
    <mergeCell ref="D73:K73"/>
    <mergeCell ref="L73:M74"/>
    <mergeCell ref="N73:O74"/>
    <mergeCell ref="P73:W73"/>
    <mergeCell ref="X73:X74"/>
    <mergeCell ref="Y73:Y74"/>
    <mergeCell ref="Z73:Z74"/>
    <mergeCell ref="F74:G74"/>
    <mergeCell ref="J74:K74"/>
    <mergeCell ref="P74:Q74"/>
    <mergeCell ref="T74:U74"/>
    <mergeCell ref="C67:D67"/>
    <mergeCell ref="E67:K67"/>
    <mergeCell ref="L67:M67"/>
    <mergeCell ref="N67:O67"/>
    <mergeCell ref="P67:V67"/>
    <mergeCell ref="W67:X67"/>
    <mergeCell ref="C68:D68"/>
    <mergeCell ref="E68:K68"/>
    <mergeCell ref="L68:M68"/>
    <mergeCell ref="N68:O68"/>
    <mergeCell ref="P68:V68"/>
    <mergeCell ref="W68:X68"/>
    <mergeCell ref="C65:D65"/>
    <mergeCell ref="E65:K65"/>
    <mergeCell ref="L65:M65"/>
    <mergeCell ref="N65:O65"/>
    <mergeCell ref="P65:V65"/>
    <mergeCell ref="W65:X65"/>
    <mergeCell ref="C66:D66"/>
    <mergeCell ref="E66:K66"/>
    <mergeCell ref="L66:M66"/>
    <mergeCell ref="N66:O66"/>
    <mergeCell ref="P66:V66"/>
    <mergeCell ref="W66:X66"/>
    <mergeCell ref="C61:D61"/>
    <mergeCell ref="E61:K61"/>
    <mergeCell ref="L61:M61"/>
    <mergeCell ref="N61:O61"/>
    <mergeCell ref="P61:V61"/>
    <mergeCell ref="W61:X61"/>
    <mergeCell ref="A63:B63"/>
    <mergeCell ref="Y63:Z63"/>
    <mergeCell ref="C64:D64"/>
    <mergeCell ref="E64:K64"/>
    <mergeCell ref="L64:M64"/>
    <mergeCell ref="N64:O64"/>
    <mergeCell ref="P64:V64"/>
    <mergeCell ref="W64:X64"/>
    <mergeCell ref="C59:D59"/>
    <mergeCell ref="E59:K59"/>
    <mergeCell ref="L59:M59"/>
    <mergeCell ref="N59:O59"/>
    <mergeCell ref="P59:V59"/>
    <mergeCell ref="W59:X59"/>
    <mergeCell ref="C60:D60"/>
    <mergeCell ref="E60:K60"/>
    <mergeCell ref="N60:O60"/>
    <mergeCell ref="P60:V60"/>
    <mergeCell ref="W60:X60"/>
    <mergeCell ref="C57:D57"/>
    <mergeCell ref="E57:K57"/>
    <mergeCell ref="L57:M57"/>
    <mergeCell ref="N57:O57"/>
    <mergeCell ref="P57:V57"/>
    <mergeCell ref="W57:X57"/>
    <mergeCell ref="C58:D58"/>
    <mergeCell ref="E58:K58"/>
    <mergeCell ref="L58:M58"/>
    <mergeCell ref="N58:O58"/>
    <mergeCell ref="P58:V58"/>
    <mergeCell ref="W58:X58"/>
    <mergeCell ref="C55:D55"/>
    <mergeCell ref="E55:K55"/>
    <mergeCell ref="L55:M55"/>
    <mergeCell ref="N55:O55"/>
    <mergeCell ref="P55:V55"/>
    <mergeCell ref="W55:X55"/>
    <mergeCell ref="C56:D56"/>
    <mergeCell ref="E56:K56"/>
    <mergeCell ref="L56:M56"/>
    <mergeCell ref="N56:O56"/>
    <mergeCell ref="P56:V56"/>
    <mergeCell ref="W56:X56"/>
    <mergeCell ref="C53:D53"/>
    <mergeCell ref="E53:K53"/>
    <mergeCell ref="L53:M53"/>
    <mergeCell ref="N53:O53"/>
    <mergeCell ref="P53:V53"/>
    <mergeCell ref="W53:X53"/>
    <mergeCell ref="C54:D54"/>
    <mergeCell ref="E54:K54"/>
    <mergeCell ref="L54:M54"/>
    <mergeCell ref="N54:O54"/>
    <mergeCell ref="P54:V54"/>
    <mergeCell ref="W54:X54"/>
    <mergeCell ref="C51:D51"/>
    <mergeCell ref="E51:K51"/>
    <mergeCell ref="L51:M51"/>
    <mergeCell ref="N51:O51"/>
    <mergeCell ref="P51:V51"/>
    <mergeCell ref="W51:X51"/>
    <mergeCell ref="C52:D52"/>
    <mergeCell ref="E52:K52"/>
    <mergeCell ref="L52:M52"/>
    <mergeCell ref="N52:O52"/>
    <mergeCell ref="P52:V52"/>
    <mergeCell ref="W52:X52"/>
    <mergeCell ref="Y48:Z48"/>
    <mergeCell ref="C49:D49"/>
    <mergeCell ref="E49:K49"/>
    <mergeCell ref="L49:M49"/>
    <mergeCell ref="N49:O49"/>
    <mergeCell ref="P49:V49"/>
    <mergeCell ref="W49:X49"/>
    <mergeCell ref="C50:D50"/>
    <mergeCell ref="E50:K50"/>
    <mergeCell ref="L50:M50"/>
    <mergeCell ref="N50:O50"/>
    <mergeCell ref="P50:V50"/>
    <mergeCell ref="W50:X50"/>
    <mergeCell ref="C41:D41"/>
    <mergeCell ref="E41:F41"/>
    <mergeCell ref="G41:I41"/>
    <mergeCell ref="J41:L41"/>
    <mergeCell ref="O41:Q41"/>
    <mergeCell ref="R41:S41"/>
    <mergeCell ref="T41:V41"/>
    <mergeCell ref="W41:X41"/>
    <mergeCell ref="A48:B48"/>
    <mergeCell ref="C39:D39"/>
    <mergeCell ref="E39:F39"/>
    <mergeCell ref="G39:I39"/>
    <mergeCell ref="J39:L39"/>
    <mergeCell ref="O39:Q39"/>
    <mergeCell ref="R39:S39"/>
    <mergeCell ref="T39:V39"/>
    <mergeCell ref="W39:X39"/>
    <mergeCell ref="C40:D40"/>
    <mergeCell ref="E40:F40"/>
    <mergeCell ref="G40:I40"/>
    <mergeCell ref="J40:L40"/>
    <mergeCell ref="O40:Q40"/>
    <mergeCell ref="R40:S40"/>
    <mergeCell ref="T40:V40"/>
    <mergeCell ref="W40:X40"/>
    <mergeCell ref="C37:D37"/>
    <mergeCell ref="E37:F37"/>
    <mergeCell ref="G37:I37"/>
    <mergeCell ref="J37:L37"/>
    <mergeCell ref="O37:Q37"/>
    <mergeCell ref="R37:S37"/>
    <mergeCell ref="T37:V37"/>
    <mergeCell ref="W37:X37"/>
    <mergeCell ref="C38:D38"/>
    <mergeCell ref="E38:F38"/>
    <mergeCell ref="G38:I38"/>
    <mergeCell ref="J38:L38"/>
    <mergeCell ref="O38:Q38"/>
    <mergeCell ref="R38:S38"/>
    <mergeCell ref="T38:V38"/>
    <mergeCell ref="W38:X38"/>
    <mergeCell ref="C35:D35"/>
    <mergeCell ref="E35:F35"/>
    <mergeCell ref="G35:I35"/>
    <mergeCell ref="J35:L35"/>
    <mergeCell ref="O35:Q35"/>
    <mergeCell ref="R35:S35"/>
    <mergeCell ref="T35:V35"/>
    <mergeCell ref="W35:X35"/>
    <mergeCell ref="C36:D36"/>
    <mergeCell ref="E36:F36"/>
    <mergeCell ref="G36:I36"/>
    <mergeCell ref="J36:L36"/>
    <mergeCell ref="O36:Q36"/>
    <mergeCell ref="R36:S36"/>
    <mergeCell ref="T36:V36"/>
    <mergeCell ref="W36:X36"/>
    <mergeCell ref="C33:D33"/>
    <mergeCell ref="E33:F33"/>
    <mergeCell ref="G33:I33"/>
    <mergeCell ref="J33:L33"/>
    <mergeCell ref="O33:Q33"/>
    <mergeCell ref="R33:S33"/>
    <mergeCell ref="T33:V33"/>
    <mergeCell ref="W33:X33"/>
    <mergeCell ref="C34:D34"/>
    <mergeCell ref="E34:F34"/>
    <mergeCell ref="G34:I34"/>
    <mergeCell ref="J34:L34"/>
    <mergeCell ref="O34:Q34"/>
    <mergeCell ref="R34:S34"/>
    <mergeCell ref="T34:V34"/>
    <mergeCell ref="W34:X34"/>
    <mergeCell ref="C31:D31"/>
    <mergeCell ref="E31:F31"/>
    <mergeCell ref="G31:I31"/>
    <mergeCell ref="J31:L31"/>
    <mergeCell ref="O31:Q31"/>
    <mergeCell ref="R31:S31"/>
    <mergeCell ref="T31:V31"/>
    <mergeCell ref="W31:X31"/>
    <mergeCell ref="C32:D32"/>
    <mergeCell ref="E32:F32"/>
    <mergeCell ref="G32:I32"/>
    <mergeCell ref="J32:L32"/>
    <mergeCell ref="O32:Q32"/>
    <mergeCell ref="R32:S32"/>
    <mergeCell ref="T32:V32"/>
    <mergeCell ref="W32:X32"/>
    <mergeCell ref="C29:D29"/>
    <mergeCell ref="E29:F29"/>
    <mergeCell ref="G29:I29"/>
    <mergeCell ref="J29:L29"/>
    <mergeCell ref="O29:Q29"/>
    <mergeCell ref="R29:S29"/>
    <mergeCell ref="T29:V29"/>
    <mergeCell ref="W29:X29"/>
    <mergeCell ref="C30:D30"/>
    <mergeCell ref="E30:F30"/>
    <mergeCell ref="G30:I30"/>
    <mergeCell ref="J30:L30"/>
    <mergeCell ref="O30:Q30"/>
    <mergeCell ref="R30:S30"/>
    <mergeCell ref="T30:V30"/>
    <mergeCell ref="W30:X30"/>
    <mergeCell ref="C27:D27"/>
    <mergeCell ref="E27:F27"/>
    <mergeCell ref="G27:I27"/>
    <mergeCell ref="J27:L27"/>
    <mergeCell ref="O27:Q27"/>
    <mergeCell ref="R27:S27"/>
    <mergeCell ref="T27:V27"/>
    <mergeCell ref="W27:X27"/>
    <mergeCell ref="C28:D28"/>
    <mergeCell ref="E28:F28"/>
    <mergeCell ref="G28:I28"/>
    <mergeCell ref="J28:L28"/>
    <mergeCell ref="O28:Q28"/>
    <mergeCell ref="R28:S28"/>
    <mergeCell ref="T28:V28"/>
    <mergeCell ref="W28:X28"/>
    <mergeCell ref="C25:D25"/>
    <mergeCell ref="E25:F25"/>
    <mergeCell ref="G25:I25"/>
    <mergeCell ref="J25:L25"/>
    <mergeCell ref="O25:Q25"/>
    <mergeCell ref="R25:S25"/>
    <mergeCell ref="T25:V25"/>
    <mergeCell ref="W25:X25"/>
    <mergeCell ref="C26:D26"/>
    <mergeCell ref="E26:F26"/>
    <mergeCell ref="G26:I26"/>
    <mergeCell ref="J26:L26"/>
    <mergeCell ref="O26:Q26"/>
    <mergeCell ref="R26:S26"/>
    <mergeCell ref="T26:V26"/>
    <mergeCell ref="W26:X26"/>
    <mergeCell ref="C23:D23"/>
    <mergeCell ref="E23:F23"/>
    <mergeCell ref="G23:I23"/>
    <mergeCell ref="J23:L23"/>
    <mergeCell ref="O23:Q23"/>
    <mergeCell ref="R23:S23"/>
    <mergeCell ref="T23:V23"/>
    <mergeCell ref="W23:X23"/>
    <mergeCell ref="C24:D24"/>
    <mergeCell ref="E24:F24"/>
    <mergeCell ref="G24:I24"/>
    <mergeCell ref="J24:L24"/>
    <mergeCell ref="O24:Q24"/>
    <mergeCell ref="R24:S24"/>
    <mergeCell ref="T24:V24"/>
    <mergeCell ref="W24:X24"/>
    <mergeCell ref="C21:D21"/>
    <mergeCell ref="E21:F21"/>
    <mergeCell ref="G21:I21"/>
    <mergeCell ref="J21:L21"/>
    <mergeCell ref="O21:Q21"/>
    <mergeCell ref="R21:S21"/>
    <mergeCell ref="T21:V21"/>
    <mergeCell ref="W21:X21"/>
    <mergeCell ref="C22:D22"/>
    <mergeCell ref="E22:F22"/>
    <mergeCell ref="G22:I22"/>
    <mergeCell ref="J22:L22"/>
    <mergeCell ref="O22:Q22"/>
    <mergeCell ref="R22:S22"/>
    <mergeCell ref="T22:V22"/>
    <mergeCell ref="W22:X22"/>
    <mergeCell ref="C19:D19"/>
    <mergeCell ref="E19:F19"/>
    <mergeCell ref="G19:I19"/>
    <mergeCell ref="J19:L19"/>
    <mergeCell ref="O19:Q19"/>
    <mergeCell ref="R19:S19"/>
    <mergeCell ref="T19:V19"/>
    <mergeCell ref="W19:X19"/>
    <mergeCell ref="C20:D20"/>
    <mergeCell ref="E20:F20"/>
    <mergeCell ref="G20:I20"/>
    <mergeCell ref="J20:L20"/>
    <mergeCell ref="O20:Q20"/>
    <mergeCell ref="R20:S20"/>
    <mergeCell ref="T20:V20"/>
    <mergeCell ref="W20:X20"/>
    <mergeCell ref="C17:D17"/>
    <mergeCell ref="E17:F17"/>
    <mergeCell ref="G17:I17"/>
    <mergeCell ref="J17:L17"/>
    <mergeCell ref="O17:Q17"/>
    <mergeCell ref="R17:S17"/>
    <mergeCell ref="T17:V17"/>
    <mergeCell ref="W17:X17"/>
    <mergeCell ref="C18:D18"/>
    <mergeCell ref="E18:F18"/>
    <mergeCell ref="G18:I18"/>
    <mergeCell ref="O18:Q18"/>
    <mergeCell ref="R18:S18"/>
    <mergeCell ref="T18:V18"/>
    <mergeCell ref="W18:X18"/>
    <mergeCell ref="C15:D15"/>
    <mergeCell ref="E15:F15"/>
    <mergeCell ref="G15:I15"/>
    <mergeCell ref="J15:L15"/>
    <mergeCell ref="O15:Q15"/>
    <mergeCell ref="R15:S15"/>
    <mergeCell ref="T15:V15"/>
    <mergeCell ref="W15:X15"/>
    <mergeCell ref="C16:D16"/>
    <mergeCell ref="E16:F16"/>
    <mergeCell ref="G16:I16"/>
    <mergeCell ref="J16:L16"/>
    <mergeCell ref="O16:Q16"/>
    <mergeCell ref="R16:S16"/>
    <mergeCell ref="T16:V16"/>
    <mergeCell ref="W16:X16"/>
    <mergeCell ref="O13:Q13"/>
    <mergeCell ref="R13:S13"/>
    <mergeCell ref="T13:V13"/>
    <mergeCell ref="W13:X13"/>
    <mergeCell ref="C14:D14"/>
    <mergeCell ref="E14:F14"/>
    <mergeCell ref="G14:I14"/>
    <mergeCell ref="J14:L14"/>
    <mergeCell ref="O14:Q14"/>
    <mergeCell ref="R14:S14"/>
    <mergeCell ref="T14:V14"/>
    <mergeCell ref="W14:X14"/>
    <mergeCell ref="W11:X11"/>
    <mergeCell ref="C12:D12"/>
    <mergeCell ref="E12:F12"/>
    <mergeCell ref="G12:I12"/>
    <mergeCell ref="J12:L12"/>
    <mergeCell ref="O12:Q12"/>
    <mergeCell ref="R12:S12"/>
    <mergeCell ref="T12:V12"/>
    <mergeCell ref="W12:X12"/>
    <mergeCell ref="A9:B9"/>
    <mergeCell ref="Y9:Z9"/>
    <mergeCell ref="C10:D10"/>
    <mergeCell ref="E10:F10"/>
    <mergeCell ref="G10:I10"/>
    <mergeCell ref="J10:L10"/>
    <mergeCell ref="O10:Q10"/>
    <mergeCell ref="R10:S10"/>
    <mergeCell ref="T10:V10"/>
    <mergeCell ref="W10:X10"/>
    <mergeCell ref="J86:K86"/>
    <mergeCell ref="J87:K87"/>
    <mergeCell ref="J88:K88"/>
    <mergeCell ref="J89:K89"/>
    <mergeCell ref="N1:V1"/>
    <mergeCell ref="N2:V2"/>
    <mergeCell ref="N3:V3"/>
    <mergeCell ref="N4:V4"/>
    <mergeCell ref="C1:L1"/>
    <mergeCell ref="C2:L2"/>
    <mergeCell ref="C3:L3"/>
    <mergeCell ref="C4:L4"/>
    <mergeCell ref="C5:D5"/>
    <mergeCell ref="C11:D11"/>
    <mergeCell ref="E11:F11"/>
    <mergeCell ref="G11:I11"/>
    <mergeCell ref="J11:L11"/>
    <mergeCell ref="O11:Q11"/>
    <mergeCell ref="R11:S11"/>
    <mergeCell ref="T11:V11"/>
    <mergeCell ref="C13:D13"/>
    <mergeCell ref="E13:F13"/>
    <mergeCell ref="G13:I13"/>
    <mergeCell ref="J13:L13"/>
  </mergeCells>
  <dataValidations count="3">
    <dataValidation type="list" showInputMessage="1" showErrorMessage="1" sqref="C126:D126" xr:uid="{00000000-0002-0000-1600-000000000000}">
      <formula1>"1,2"</formula1>
      <formula2>0</formula2>
    </dataValidation>
    <dataValidation type="list" allowBlank="1" showInputMessage="1" showErrorMessage="1" sqref="E11:F11 E12:E16 F15 E17:F20 F22 F25:F26 F29 E21:E32 E34:F35 E36:E41 F37:F41" xr:uid="{00000000-0002-0000-1600-000001000000}">
      <formula1>"1,2,3,4"</formula1>
      <formula2>0</formula2>
    </dataValidation>
    <dataValidation type="list" allowBlank="1" showInputMessage="1" showErrorMessage="1" sqref="C11:D11 C12:C16 D15 C17:D20 D22 D25:D26 D29 C21:C32 C34:D35 C36:C41 D37:D41 W11:X11 W12:W16 X15 W17:X20 W21:W24 X22" xr:uid="{00000000-0002-0000-1600-000002000000}">
      <formula1>"1,2,3,4,5"</formula1>
      <formula2>0</formula2>
    </dataValidation>
  </dataValidations>
  <printOptions horizontalCentered="1"/>
  <pageMargins left="0.23611111111111099" right="0.23611111111111099" top="0.56944444444444398" bottom="0.23611111111111099" header="0.511811023622047" footer="3.9583333333333297E-2"/>
  <pageSetup paperSize="9" scale="51" pageOrder="overThenDown" orientation="landscape" horizontalDpi="300" verticalDpi="300" r:id="rId1"/>
  <headerFooter>
    <oddFooter>&amp;R&amp;P of &amp;N</oddFooter>
  </headerFooter>
  <rowBreaks count="8" manualBreakCount="8">
    <brk id="24" max="16383" man="1"/>
    <brk id="46" max="16383" man="1"/>
    <brk id="55" max="16383" man="1"/>
    <brk id="61" max="16383" man="1"/>
    <brk id="69" max="16383" man="1"/>
    <brk id="89" max="16383" man="1"/>
    <brk id="109" max="16383" man="1"/>
    <brk id="118" max="16383" man="1"/>
  </rowBreaks>
  <colBreaks count="1" manualBreakCount="1">
    <brk id="13"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R42"/>
  <sheetViews>
    <sheetView rightToLeft="1" view="pageBreakPreview" zoomScale="40" zoomScaleNormal="55" zoomScaleSheetLayoutView="40" zoomScalePageLayoutView="50" workbookViewId="0">
      <selection activeCell="J1" sqref="J1:O1"/>
    </sheetView>
  </sheetViews>
  <sheetFormatPr defaultColWidth="9.21875" defaultRowHeight="13.8"/>
  <cols>
    <col min="1" max="1" width="13.21875" style="1623" customWidth="1"/>
    <col min="2" max="2" width="20.77734375" style="1623" customWidth="1"/>
    <col min="3" max="3" width="13.77734375" style="1623" customWidth="1"/>
    <col min="4" max="4" width="44.44140625" style="1623" customWidth="1"/>
    <col min="5" max="9" width="34.77734375" style="1623" customWidth="1"/>
    <col min="10" max="13" width="9.44140625" style="1623" customWidth="1"/>
    <col min="14" max="14" width="17" style="1623" customWidth="1"/>
    <col min="15" max="15" width="33" style="1623" customWidth="1"/>
    <col min="16" max="16" width="11.88671875" style="1623" customWidth="1"/>
    <col min="17" max="17" width="17.33203125" style="1623" customWidth="1"/>
    <col min="18" max="18" width="29.6640625" style="1623" customWidth="1"/>
    <col min="19" max="16384" width="9.21875" style="1623"/>
  </cols>
  <sheetData>
    <row r="1" spans="1:18" ht="38.4" customHeight="1">
      <c r="A1" s="3189" t="s">
        <v>71</v>
      </c>
      <c r="B1" s="3189"/>
      <c r="C1" s="3189"/>
      <c r="D1" s="1624" t="s">
        <v>168</v>
      </c>
      <c r="E1" s="1625"/>
      <c r="F1" s="1625"/>
      <c r="G1" s="1625"/>
      <c r="H1" s="1625"/>
      <c r="I1" s="1625"/>
      <c r="J1" s="3183" t="s">
        <v>6602</v>
      </c>
      <c r="K1" s="3184"/>
      <c r="L1" s="3184"/>
      <c r="M1" s="3184"/>
      <c r="N1" s="3184"/>
      <c r="O1" s="3185"/>
      <c r="P1" s="1628"/>
      <c r="Q1" s="1629"/>
      <c r="R1" s="187" t="s">
        <v>2138</v>
      </c>
    </row>
    <row r="2" spans="1:18" ht="24.75" customHeight="1">
      <c r="A2" s="3189" t="s">
        <v>170</v>
      </c>
      <c r="B2" s="3189"/>
      <c r="C2" s="3189"/>
      <c r="D2" s="1630" t="s">
        <v>3930</v>
      </c>
      <c r="E2" s="1631"/>
      <c r="F2" s="1631"/>
      <c r="G2" s="1631"/>
      <c r="H2" s="1631"/>
      <c r="I2" s="1631"/>
      <c r="J2" s="3186" t="s">
        <v>7854</v>
      </c>
      <c r="K2" s="3187"/>
      <c r="L2" s="3187"/>
      <c r="M2" s="3187"/>
      <c r="N2" s="3187"/>
      <c r="O2" s="3188"/>
      <c r="P2" s="1628"/>
      <c r="Q2" s="1629"/>
      <c r="R2" s="187" t="s">
        <v>74</v>
      </c>
    </row>
    <row r="3" spans="1:18" ht="24.75" customHeight="1">
      <c r="A3" s="3189" t="s">
        <v>173</v>
      </c>
      <c r="B3" s="3189"/>
      <c r="C3" s="3189"/>
      <c r="D3" s="1630" t="s">
        <v>3931</v>
      </c>
      <c r="E3" s="1631"/>
      <c r="F3" s="1631"/>
      <c r="G3" s="1631"/>
      <c r="H3" s="1631"/>
      <c r="I3" s="1631"/>
      <c r="J3" s="3186" t="s">
        <v>7855</v>
      </c>
      <c r="K3" s="3187"/>
      <c r="L3" s="3187"/>
      <c r="M3" s="3187"/>
      <c r="N3" s="3187"/>
      <c r="O3" s="3188"/>
      <c r="P3" s="1628"/>
      <c r="Q3" s="1629"/>
      <c r="R3" s="187" t="s">
        <v>76</v>
      </c>
    </row>
    <row r="4" spans="1:18" ht="24.75" customHeight="1">
      <c r="A4" s="3189" t="s">
        <v>176</v>
      </c>
      <c r="B4" s="3189"/>
      <c r="C4" s="3189"/>
      <c r="D4" s="1632">
        <v>45144</v>
      </c>
      <c r="E4" s="1633"/>
      <c r="F4" s="1633"/>
      <c r="G4" s="1633"/>
      <c r="H4" s="1633"/>
      <c r="I4" s="1633"/>
      <c r="J4" s="3186" t="s">
        <v>7840</v>
      </c>
      <c r="K4" s="3187"/>
      <c r="L4" s="3187"/>
      <c r="M4" s="3187"/>
      <c r="N4" s="3187"/>
      <c r="O4" s="3188"/>
      <c r="P4" s="1628"/>
      <c r="Q4" s="1629"/>
      <c r="R4" s="187" t="s">
        <v>78</v>
      </c>
    </row>
    <row r="5" spans="1:18" ht="39.75" customHeight="1">
      <c r="A5" s="3189" t="s">
        <v>177</v>
      </c>
      <c r="B5" s="3189"/>
      <c r="C5" s="3189"/>
      <c r="D5" s="1634"/>
      <c r="E5" s="1634"/>
      <c r="F5" s="1634"/>
      <c r="G5" s="1634"/>
      <c r="H5" s="1634"/>
      <c r="I5" s="1635"/>
      <c r="J5" s="1626"/>
      <c r="K5" s="1627"/>
      <c r="L5" s="1627"/>
      <c r="M5" s="1627"/>
      <c r="N5" s="1627"/>
      <c r="O5" s="1627"/>
      <c r="P5" s="1628"/>
      <c r="Q5" s="1629"/>
      <c r="R5" s="187" t="s">
        <v>80</v>
      </c>
    </row>
    <row r="6" spans="1:18" s="267" customFormat="1">
      <c r="A6" s="3190" t="s">
        <v>3932</v>
      </c>
      <c r="B6" s="3190"/>
      <c r="C6" s="3190"/>
      <c r="D6" s="3190"/>
      <c r="E6" s="3190"/>
      <c r="F6" s="3190"/>
      <c r="G6" s="3190"/>
      <c r="H6" s="3190"/>
      <c r="I6" s="3190"/>
      <c r="J6" s="1636"/>
      <c r="K6" s="1637"/>
      <c r="L6" s="1637"/>
      <c r="M6" s="1638"/>
      <c r="N6" s="1638"/>
      <c r="O6" s="1638"/>
      <c r="P6" s="1637"/>
      <c r="Q6" s="1637"/>
      <c r="R6" s="1639" t="s">
        <v>2984</v>
      </c>
    </row>
    <row r="7" spans="1:18" s="122" customFormat="1" ht="19.5" customHeight="1">
      <c r="A7" s="1640" t="s">
        <v>3933</v>
      </c>
      <c r="B7" s="1641"/>
      <c r="C7" s="405"/>
      <c r="D7" s="405"/>
      <c r="E7" s="405"/>
      <c r="F7" s="405"/>
      <c r="G7" s="405"/>
      <c r="H7" s="405"/>
      <c r="I7" s="406"/>
      <c r="J7" s="1642"/>
      <c r="K7" s="1641"/>
      <c r="L7" s="405"/>
      <c r="M7" s="405"/>
      <c r="N7" s="405"/>
      <c r="O7" s="405"/>
      <c r="P7" s="405"/>
      <c r="Q7" s="405"/>
      <c r="R7" s="410" t="s">
        <v>3934</v>
      </c>
    </row>
    <row r="8" spans="1:18" s="1649" customFormat="1" ht="24.75" customHeight="1">
      <c r="A8" s="1643" t="s">
        <v>3935</v>
      </c>
      <c r="B8" s="1644"/>
      <c r="C8" s="1644"/>
      <c r="D8" s="1644"/>
      <c r="E8" s="1644"/>
      <c r="F8" s="1644"/>
      <c r="G8" s="1644"/>
      <c r="H8" s="1644"/>
      <c r="I8" s="1645"/>
      <c r="J8" s="1646"/>
      <c r="K8" s="1644"/>
      <c r="L8" s="1644"/>
      <c r="M8" s="1644"/>
      <c r="N8" s="1644"/>
      <c r="O8" s="1647"/>
      <c r="P8" s="1647"/>
      <c r="Q8" s="1647"/>
      <c r="R8" s="1648" t="s">
        <v>3936</v>
      </c>
    </row>
    <row r="9" spans="1:18" s="1656" customFormat="1" ht="24.75" customHeight="1">
      <c r="A9" s="1650" t="s">
        <v>2557</v>
      </c>
      <c r="B9" s="1650" t="s">
        <v>3937</v>
      </c>
      <c r="C9" s="1651" t="s">
        <v>3938</v>
      </c>
      <c r="D9" s="1652" t="s">
        <v>3939</v>
      </c>
      <c r="E9" s="1653" t="s">
        <v>3940</v>
      </c>
      <c r="F9" s="1652" t="s">
        <v>3941</v>
      </c>
      <c r="G9" s="1653" t="s">
        <v>3942</v>
      </c>
      <c r="H9" s="1652" t="s">
        <v>3943</v>
      </c>
      <c r="I9" s="1653" t="s">
        <v>3944</v>
      </c>
      <c r="J9" s="1652" t="s">
        <v>3945</v>
      </c>
      <c r="K9" s="1652" t="s">
        <v>3946</v>
      </c>
      <c r="L9" s="1652" t="s">
        <v>3947</v>
      </c>
      <c r="M9" s="1652" t="s">
        <v>3948</v>
      </c>
      <c r="N9" s="1652" t="s">
        <v>3949</v>
      </c>
      <c r="O9" s="1652" t="s">
        <v>3950</v>
      </c>
      <c r="P9" s="1654" t="s">
        <v>3951</v>
      </c>
      <c r="Q9" s="1652" t="s">
        <v>3604</v>
      </c>
      <c r="R9" s="1655" t="s">
        <v>577</v>
      </c>
    </row>
    <row r="10" spans="1:18" s="1664" customFormat="1" ht="60" customHeight="1">
      <c r="A10" s="1657" t="s">
        <v>3952</v>
      </c>
      <c r="B10" s="1658" t="s">
        <v>2091</v>
      </c>
      <c r="C10" s="1657" t="s">
        <v>3375</v>
      </c>
      <c r="D10" s="1659" t="s">
        <v>3953</v>
      </c>
      <c r="E10" s="2730" t="s">
        <v>3953</v>
      </c>
      <c r="F10" s="1660"/>
      <c r="G10" s="1660"/>
      <c r="H10" s="1660"/>
      <c r="I10" s="1660"/>
      <c r="J10" s="1661"/>
      <c r="K10" s="1661"/>
      <c r="L10" s="1661"/>
      <c r="M10" s="1661"/>
      <c r="N10" s="2743" t="s">
        <v>7248</v>
      </c>
      <c r="O10" s="2731" t="s">
        <v>7248</v>
      </c>
      <c r="P10" s="1662" t="s">
        <v>3378</v>
      </c>
      <c r="Q10" s="1663" t="s">
        <v>3954</v>
      </c>
      <c r="R10" s="1663" t="s">
        <v>3952</v>
      </c>
    </row>
    <row r="11" spans="1:18" s="1664" customFormat="1" ht="60" customHeight="1">
      <c r="A11" s="1657" t="s">
        <v>3955</v>
      </c>
      <c r="B11" s="1658" t="s">
        <v>403</v>
      </c>
      <c r="C11" s="1657" t="s">
        <v>3382</v>
      </c>
      <c r="D11" s="1659" t="s">
        <v>3956</v>
      </c>
      <c r="E11" s="2730" t="s">
        <v>3956</v>
      </c>
      <c r="F11" s="1660"/>
      <c r="G11" s="1660"/>
      <c r="H11" s="1660"/>
      <c r="I11" s="1660"/>
      <c r="J11" s="1661"/>
      <c r="K11" s="1661"/>
      <c r="L11" s="1661"/>
      <c r="M11" s="1661"/>
      <c r="N11" s="2743" t="s">
        <v>7257</v>
      </c>
      <c r="O11" s="2731" t="s">
        <v>7257</v>
      </c>
      <c r="P11" s="1665" t="s">
        <v>3384</v>
      </c>
      <c r="Q11" s="1663" t="s">
        <v>3957</v>
      </c>
      <c r="R11" s="1663" t="s">
        <v>3955</v>
      </c>
    </row>
    <row r="12" spans="1:18" s="1664" customFormat="1" ht="49.5" customHeight="1">
      <c r="A12" s="3191" t="s">
        <v>3958</v>
      </c>
      <c r="B12" s="3192" t="s">
        <v>3959</v>
      </c>
      <c r="C12" s="1658" t="s">
        <v>3960</v>
      </c>
      <c r="D12" s="1666" t="s">
        <v>3961</v>
      </c>
      <c r="E12" s="2730" t="s">
        <v>7249</v>
      </c>
      <c r="F12" s="1666"/>
      <c r="G12" s="1666"/>
      <c r="H12" s="1666"/>
      <c r="I12" s="1660"/>
      <c r="J12" s="1661"/>
      <c r="K12" s="1661"/>
      <c r="L12" s="1661"/>
      <c r="M12" s="1661"/>
      <c r="N12" s="1661"/>
      <c r="O12" s="1661"/>
      <c r="P12" s="1665" t="s">
        <v>3962</v>
      </c>
      <c r="Q12" s="3193" t="s">
        <v>3963</v>
      </c>
      <c r="R12" s="3194" t="s">
        <v>3958</v>
      </c>
    </row>
    <row r="13" spans="1:18" s="1664" customFormat="1" ht="49.5" customHeight="1">
      <c r="A13" s="3191"/>
      <c r="B13" s="3192"/>
      <c r="C13" s="1658" t="s">
        <v>3964</v>
      </c>
      <c r="D13" s="1666"/>
      <c r="E13" s="1666" t="s">
        <v>927</v>
      </c>
      <c r="F13" s="1666"/>
      <c r="G13" s="1666"/>
      <c r="H13" s="1666"/>
      <c r="I13" s="1660"/>
      <c r="J13" s="1661"/>
      <c r="K13" s="1661"/>
      <c r="L13" s="1661"/>
      <c r="M13" s="1661"/>
      <c r="N13" s="1661"/>
      <c r="O13" s="1661"/>
      <c r="P13" s="1665" t="s">
        <v>3965</v>
      </c>
      <c r="Q13" s="3193"/>
      <c r="R13" s="3193"/>
    </row>
    <row r="14" spans="1:18" s="1664" customFormat="1" ht="49.5" customHeight="1">
      <c r="A14" s="3191"/>
      <c r="B14" s="3192"/>
      <c r="C14" s="1658" t="s">
        <v>3966</v>
      </c>
      <c r="D14" s="1666"/>
      <c r="E14" s="1666" t="s">
        <v>927</v>
      </c>
      <c r="F14" s="1666"/>
      <c r="G14" s="1666"/>
      <c r="H14" s="1666"/>
      <c r="I14" s="1660"/>
      <c r="J14" s="1661"/>
      <c r="K14" s="1661"/>
      <c r="L14" s="1661"/>
      <c r="M14" s="1661"/>
      <c r="N14" s="1661"/>
      <c r="O14" s="1661"/>
      <c r="P14" s="1665" t="s">
        <v>3967</v>
      </c>
      <c r="Q14" s="3193"/>
      <c r="R14" s="3193"/>
    </row>
    <row r="15" spans="1:18" s="1664" customFormat="1" ht="49.5" customHeight="1">
      <c r="A15" s="3191"/>
      <c r="B15" s="3192"/>
      <c r="C15" s="1658" t="s">
        <v>3968</v>
      </c>
      <c r="D15" s="1666"/>
      <c r="E15" s="1666" t="s">
        <v>927</v>
      </c>
      <c r="F15" s="1666"/>
      <c r="G15" s="1666"/>
      <c r="H15" s="1666"/>
      <c r="I15" s="1660"/>
      <c r="J15" s="1661"/>
      <c r="K15" s="1661"/>
      <c r="L15" s="1661"/>
      <c r="M15" s="1661"/>
      <c r="N15" s="1661"/>
      <c r="O15" s="1661"/>
      <c r="P15" s="1665" t="s">
        <v>3969</v>
      </c>
      <c r="Q15" s="3193"/>
      <c r="R15" s="3194"/>
    </row>
    <row r="16" spans="1:18" s="1664" customFormat="1" ht="49.5" customHeight="1">
      <c r="A16" s="3191" t="s">
        <v>3970</v>
      </c>
      <c r="B16" s="3192" t="s">
        <v>3971</v>
      </c>
      <c r="C16" s="1658" t="s">
        <v>3972</v>
      </c>
      <c r="D16" s="1659" t="s">
        <v>3973</v>
      </c>
      <c r="E16" s="2730" t="s">
        <v>7250</v>
      </c>
      <c r="F16" s="1666"/>
      <c r="G16" s="1666"/>
      <c r="H16" s="1666"/>
      <c r="I16" s="1660"/>
      <c r="J16" s="1661"/>
      <c r="K16" s="1661"/>
      <c r="L16" s="1661"/>
      <c r="M16" s="1661"/>
      <c r="N16" s="1661"/>
      <c r="O16" s="2732" t="s">
        <v>7256</v>
      </c>
      <c r="P16" s="1665" t="s">
        <v>3974</v>
      </c>
      <c r="Q16" s="3193" t="s">
        <v>3975</v>
      </c>
      <c r="R16" s="3193" t="s">
        <v>3970</v>
      </c>
    </row>
    <row r="17" spans="1:18" s="1664" customFormat="1" ht="49.5" customHeight="1">
      <c r="A17" s="3191"/>
      <c r="B17" s="3192"/>
      <c r="C17" s="1658" t="s">
        <v>3976</v>
      </c>
      <c r="D17" s="1667"/>
      <c r="E17" s="1666"/>
      <c r="F17" s="1666"/>
      <c r="G17" s="1666"/>
      <c r="H17" s="1666"/>
      <c r="I17" s="1660"/>
      <c r="J17" s="1661"/>
      <c r="K17" s="1661"/>
      <c r="L17" s="1661"/>
      <c r="M17" s="1661"/>
      <c r="N17" s="1661"/>
      <c r="O17" s="1661"/>
      <c r="P17" s="1665" t="s">
        <v>3977</v>
      </c>
      <c r="Q17" s="3193"/>
      <c r="R17" s="3193"/>
    </row>
    <row r="18" spans="1:18" s="1664" customFormat="1" ht="49.5" customHeight="1">
      <c r="A18" s="3191"/>
      <c r="B18" s="3192"/>
      <c r="C18" s="1658" t="s">
        <v>3978</v>
      </c>
      <c r="D18" s="1667"/>
      <c r="E18" s="1666"/>
      <c r="F18" s="1666"/>
      <c r="G18" s="1666"/>
      <c r="H18" s="1666"/>
      <c r="I18" s="1660"/>
      <c r="J18" s="1661"/>
      <c r="K18" s="1661"/>
      <c r="L18" s="1661"/>
      <c r="M18" s="1661"/>
      <c r="N18" s="1661"/>
      <c r="O18" s="1661"/>
      <c r="P18" s="1665" t="s">
        <v>3979</v>
      </c>
      <c r="Q18" s="3193"/>
      <c r="R18" s="3193"/>
    </row>
    <row r="19" spans="1:18" s="1664" customFormat="1" ht="49.5" customHeight="1">
      <c r="A19" s="3191"/>
      <c r="B19" s="3192"/>
      <c r="C19" s="1658" t="s">
        <v>3980</v>
      </c>
      <c r="D19" s="1667"/>
      <c r="E19" s="1666"/>
      <c r="F19" s="1666"/>
      <c r="G19" s="1666"/>
      <c r="H19" s="1666"/>
      <c r="I19" s="1660"/>
      <c r="J19" s="1661"/>
      <c r="K19" s="1661"/>
      <c r="L19" s="1661"/>
      <c r="M19" s="1661"/>
      <c r="N19" s="1661"/>
      <c r="O19" s="1661"/>
      <c r="P19" s="1665" t="s">
        <v>3981</v>
      </c>
      <c r="Q19" s="3193"/>
      <c r="R19" s="3193"/>
    </row>
    <row r="20" spans="1:18" s="1664" customFormat="1" ht="49.5" customHeight="1">
      <c r="A20" s="1657" t="s">
        <v>3982</v>
      </c>
      <c r="B20" s="1657" t="s">
        <v>3983</v>
      </c>
      <c r="C20" s="1657" t="s">
        <v>3984</v>
      </c>
      <c r="D20" s="1668" t="s">
        <v>650</v>
      </c>
      <c r="E20" s="1660"/>
      <c r="F20" s="1660"/>
      <c r="G20" s="1660"/>
      <c r="H20" s="1660"/>
      <c r="I20" s="1660"/>
      <c r="J20" s="1661"/>
      <c r="K20" s="1661"/>
      <c r="L20" s="1661"/>
      <c r="M20" s="1661"/>
      <c r="N20" s="1661"/>
      <c r="O20" s="1668" t="s">
        <v>650</v>
      </c>
      <c r="P20" s="1663" t="s">
        <v>581</v>
      </c>
      <c r="Q20" s="1669" t="s">
        <v>3985</v>
      </c>
      <c r="R20" s="1663" t="s">
        <v>3982</v>
      </c>
    </row>
    <row r="21" spans="1:18" s="1664" customFormat="1" ht="49.5" customHeight="1">
      <c r="A21" s="3191" t="s">
        <v>3986</v>
      </c>
      <c r="B21" s="3192" t="s">
        <v>3987</v>
      </c>
      <c r="C21" s="1658" t="s">
        <v>3988</v>
      </c>
      <c r="D21" s="1666"/>
      <c r="E21" s="1666"/>
      <c r="F21" s="1666"/>
      <c r="G21" s="1666"/>
      <c r="H21" s="1666"/>
      <c r="I21" s="1670"/>
      <c r="J21" s="1661"/>
      <c r="K21" s="1661"/>
      <c r="L21" s="1661"/>
      <c r="M21" s="1661"/>
      <c r="N21" s="1661"/>
      <c r="O21" s="1661"/>
      <c r="P21" s="1669" t="s">
        <v>3989</v>
      </c>
      <c r="Q21" s="3193" t="s">
        <v>3990</v>
      </c>
      <c r="R21" s="3193" t="s">
        <v>3986</v>
      </c>
    </row>
    <row r="22" spans="1:18" s="1664" customFormat="1" ht="39.6" customHeight="1">
      <c r="A22" s="3191"/>
      <c r="B22" s="3192"/>
      <c r="C22" s="1658" t="s">
        <v>3991</v>
      </c>
      <c r="D22" s="1666"/>
      <c r="E22" s="1666"/>
      <c r="F22" s="1666"/>
      <c r="G22" s="1666"/>
      <c r="H22" s="1666"/>
      <c r="I22" s="1670"/>
      <c r="J22" s="1661"/>
      <c r="K22" s="1661"/>
      <c r="L22" s="1661"/>
      <c r="M22" s="1661"/>
      <c r="N22" s="1661"/>
      <c r="O22" s="1661"/>
      <c r="P22" s="1669" t="s">
        <v>3992</v>
      </c>
      <c r="Q22" s="3193"/>
      <c r="R22" s="3193"/>
    </row>
    <row r="23" spans="1:18" s="1664" customFormat="1" ht="86.4" customHeight="1">
      <c r="A23" s="3191"/>
      <c r="B23" s="3192"/>
      <c r="C23" s="1658" t="s">
        <v>3993</v>
      </c>
      <c r="D23" s="1659" t="s">
        <v>3425</v>
      </c>
      <c r="E23" s="1666"/>
      <c r="F23" s="1666"/>
      <c r="G23" s="1666"/>
      <c r="H23" s="1666"/>
      <c r="I23" s="1670"/>
      <c r="J23" s="1661"/>
      <c r="K23" s="1661"/>
      <c r="L23" s="1661"/>
      <c r="M23" s="1661"/>
      <c r="N23" s="1661"/>
      <c r="O23" s="2731" t="s">
        <v>7251</v>
      </c>
      <c r="P23" s="1663" t="s">
        <v>3994</v>
      </c>
      <c r="Q23" s="3193"/>
      <c r="R23" s="3193"/>
    </row>
    <row r="24" spans="1:18" s="1664" customFormat="1" ht="64.2" customHeight="1">
      <c r="A24" s="1657" t="s">
        <v>3995</v>
      </c>
      <c r="B24" s="1658" t="s">
        <v>3996</v>
      </c>
      <c r="C24" s="1657"/>
      <c r="D24" s="1659" t="s">
        <v>3997</v>
      </c>
      <c r="E24" s="1670"/>
      <c r="F24" s="1670"/>
      <c r="G24" s="1670"/>
      <c r="H24" s="1670"/>
      <c r="I24" s="1670"/>
      <c r="J24" s="1661"/>
      <c r="K24" s="1661"/>
      <c r="L24" s="1661"/>
      <c r="M24" s="1661"/>
      <c r="N24" s="1661"/>
      <c r="O24" s="2731" t="s">
        <v>7252</v>
      </c>
      <c r="P24" s="1669" t="s">
        <v>3432</v>
      </c>
      <c r="Q24" s="1663" t="s">
        <v>3998</v>
      </c>
      <c r="R24" s="1663" t="s">
        <v>3995</v>
      </c>
    </row>
    <row r="25" spans="1:18" s="1664" customFormat="1" ht="49.5" customHeight="1">
      <c r="A25" s="1657" t="s">
        <v>3999</v>
      </c>
      <c r="B25" s="1658" t="s">
        <v>4000</v>
      </c>
      <c r="C25" s="1657" t="s">
        <v>1498</v>
      </c>
      <c r="D25" s="1659" t="s">
        <v>4001</v>
      </c>
      <c r="E25" s="1670"/>
      <c r="F25" s="1670"/>
      <c r="G25" s="1670"/>
      <c r="H25" s="1670"/>
      <c r="I25" s="1670"/>
      <c r="J25" s="1661"/>
      <c r="K25" s="1661"/>
      <c r="L25" s="1661"/>
      <c r="M25" s="1661"/>
      <c r="N25" s="1661"/>
      <c r="O25" s="2731" t="s">
        <v>7253</v>
      </c>
      <c r="P25" s="1669" t="s">
        <v>634</v>
      </c>
      <c r="Q25" s="1662" t="s">
        <v>4002</v>
      </c>
      <c r="R25" s="1663" t="s">
        <v>3999</v>
      </c>
    </row>
    <row r="26" spans="1:18" s="1664" customFormat="1" ht="49.5" customHeight="1">
      <c r="A26" s="1657" t="s">
        <v>4003</v>
      </c>
      <c r="B26" s="1658" t="s">
        <v>1498</v>
      </c>
      <c r="C26" s="1657"/>
      <c r="D26" s="1671" t="s">
        <v>650</v>
      </c>
      <c r="E26" s="1670"/>
      <c r="F26" s="1670"/>
      <c r="G26" s="1670"/>
      <c r="H26" s="1670"/>
      <c r="I26" s="1670"/>
      <c r="J26" s="1661"/>
      <c r="K26" s="1661"/>
      <c r="L26" s="1661"/>
      <c r="M26" s="1661"/>
      <c r="N26" s="1661"/>
      <c r="O26" s="1671" t="s">
        <v>650</v>
      </c>
      <c r="P26" s="1669"/>
      <c r="Q26" s="1663" t="s">
        <v>634</v>
      </c>
      <c r="R26" s="1663"/>
    </row>
    <row r="27" spans="1:18" s="1664" customFormat="1" ht="49.5" customHeight="1">
      <c r="A27" s="1657" t="s">
        <v>4004</v>
      </c>
      <c r="B27" s="1658" t="s">
        <v>4005</v>
      </c>
      <c r="C27" s="1657" t="s">
        <v>3408</v>
      </c>
      <c r="D27" s="1671">
        <v>8446461</v>
      </c>
      <c r="E27" s="1670"/>
      <c r="F27" s="1670"/>
      <c r="G27" s="1670"/>
      <c r="H27" s="1670"/>
      <c r="I27" s="1670"/>
      <c r="J27" s="1661"/>
      <c r="K27" s="1661"/>
      <c r="L27" s="1661"/>
      <c r="M27" s="1661"/>
      <c r="N27" s="1661"/>
      <c r="O27" s="2759">
        <v>8446461</v>
      </c>
      <c r="P27" s="1669" t="s">
        <v>3409</v>
      </c>
      <c r="Q27" s="1662" t="s">
        <v>4006</v>
      </c>
      <c r="R27" s="1663" t="s">
        <v>4004</v>
      </c>
    </row>
    <row r="28" spans="1:18" s="1664" customFormat="1" ht="49.5" customHeight="1">
      <c r="A28" s="1657" t="s">
        <v>4007</v>
      </c>
      <c r="B28" s="3192" t="s">
        <v>4008</v>
      </c>
      <c r="C28" s="3192"/>
      <c r="D28" s="1672" t="s">
        <v>4009</v>
      </c>
      <c r="E28" s="1666"/>
      <c r="F28" s="1666"/>
      <c r="G28" s="1666"/>
      <c r="H28" s="1666"/>
      <c r="I28" s="1670"/>
      <c r="J28" s="1661"/>
      <c r="K28" s="1661"/>
      <c r="L28" s="1661"/>
      <c r="M28" s="1661"/>
      <c r="N28" s="1661"/>
      <c r="O28" s="2731" t="s">
        <v>7254</v>
      </c>
      <c r="P28" s="3195" t="s">
        <v>4010</v>
      </c>
      <c r="Q28" s="3195"/>
      <c r="R28" s="1663" t="s">
        <v>4007</v>
      </c>
    </row>
    <row r="29" spans="1:18" s="1664" customFormat="1" ht="82.8">
      <c r="A29" s="1657" t="s">
        <v>4011</v>
      </c>
      <c r="B29" s="1658" t="s">
        <v>4012</v>
      </c>
      <c r="C29" s="1657" t="s">
        <v>3417</v>
      </c>
      <c r="D29" s="1671" t="s">
        <v>650</v>
      </c>
      <c r="E29" s="1666"/>
      <c r="F29" s="1666"/>
      <c r="G29" s="1666"/>
      <c r="H29" s="1666"/>
      <c r="I29" s="1670"/>
      <c r="J29" s="1661"/>
      <c r="K29" s="1661"/>
      <c r="L29" s="1661"/>
      <c r="M29" s="1661"/>
      <c r="N29" s="1661"/>
      <c r="O29" s="1671" t="s">
        <v>650</v>
      </c>
      <c r="P29" s="1669" t="s">
        <v>3404</v>
      </c>
      <c r="Q29" s="1662" t="s">
        <v>4013</v>
      </c>
      <c r="R29" s="1663" t="s">
        <v>4011</v>
      </c>
    </row>
    <row r="30" spans="1:18" s="1664" customFormat="1" ht="90" customHeight="1">
      <c r="A30" s="1657" t="s">
        <v>4014</v>
      </c>
      <c r="B30" s="3192" t="s">
        <v>195</v>
      </c>
      <c r="C30" s="3192"/>
      <c r="D30" s="1673" t="s">
        <v>4015</v>
      </c>
      <c r="E30" s="1670"/>
      <c r="F30" s="1670"/>
      <c r="G30" s="1670"/>
      <c r="H30" s="1670"/>
      <c r="I30" s="1670"/>
      <c r="J30" s="1661"/>
      <c r="K30" s="1661"/>
      <c r="L30" s="1661"/>
      <c r="M30" s="1661"/>
      <c r="N30" s="1661"/>
      <c r="O30" s="2731" t="s">
        <v>7255</v>
      </c>
      <c r="P30" s="3195" t="s">
        <v>196</v>
      </c>
      <c r="Q30" s="3195"/>
      <c r="R30" s="1663" t="s">
        <v>4014</v>
      </c>
    </row>
    <row r="31" spans="1:18" s="1676" customFormat="1" ht="15.6">
      <c r="A31" s="1674" t="s">
        <v>879</v>
      </c>
      <c r="B31" s="1675"/>
      <c r="F31" s="1184"/>
      <c r="G31" s="1184"/>
      <c r="H31" s="1677"/>
      <c r="I31" s="1677"/>
      <c r="J31" s="1678"/>
      <c r="K31" s="1678"/>
      <c r="L31" s="1678"/>
      <c r="M31" s="1184"/>
      <c r="N31" s="1183"/>
      <c r="O31" s="1679"/>
      <c r="P31" s="1679"/>
      <c r="Q31" s="1194"/>
      <c r="R31" s="1680" t="s">
        <v>700</v>
      </c>
    </row>
    <row r="32" spans="1:18" s="1676" customFormat="1" ht="14.25" customHeight="1">
      <c r="A32" s="947" t="s">
        <v>4016</v>
      </c>
      <c r="B32" s="1680"/>
      <c r="C32" s="1681"/>
      <c r="D32" s="1681"/>
      <c r="F32" s="1682"/>
      <c r="G32" s="1682"/>
      <c r="H32" s="1184"/>
      <c r="I32" s="1184"/>
      <c r="J32" s="1678"/>
      <c r="K32" s="1678"/>
      <c r="L32" s="1678"/>
      <c r="M32" s="1682"/>
      <c r="N32" s="1111"/>
      <c r="O32" s="1183"/>
      <c r="P32" s="1183"/>
      <c r="Q32" s="1680"/>
      <c r="R32" s="1194" t="s">
        <v>4017</v>
      </c>
    </row>
    <row r="33" spans="1:18">
      <c r="A33" s="637"/>
      <c r="B33" s="635"/>
      <c r="F33" s="1683"/>
      <c r="G33" s="1684"/>
      <c r="H33" s="1683"/>
      <c r="I33" s="1683"/>
      <c r="J33" s="1685"/>
      <c r="K33" s="1685"/>
      <c r="L33" s="1685"/>
      <c r="M33" s="1683"/>
      <c r="N33" s="1684"/>
      <c r="O33" s="1683"/>
      <c r="P33" s="1683"/>
      <c r="Q33" s="635"/>
      <c r="R33" s="635"/>
    </row>
    <row r="34" spans="1:18">
      <c r="A34" s="637"/>
      <c r="B34" s="635"/>
      <c r="F34" s="1683"/>
      <c r="G34" s="1686"/>
      <c r="H34" s="1683"/>
      <c r="I34" s="1683"/>
      <c r="J34" s="1685"/>
      <c r="K34" s="1685"/>
      <c r="L34" s="1685"/>
      <c r="M34" s="1683"/>
      <c r="N34" s="1686"/>
      <c r="O34" s="1683"/>
      <c r="P34" s="1683"/>
      <c r="Q34" s="635"/>
      <c r="R34" s="635"/>
    </row>
    <row r="35" spans="1:18">
      <c r="A35" s="637"/>
      <c r="B35" s="635"/>
      <c r="F35" s="1683"/>
      <c r="G35" s="1686"/>
      <c r="H35" s="1683"/>
      <c r="I35" s="1683"/>
      <c r="J35" s="1685"/>
      <c r="K35" s="1685"/>
      <c r="L35" s="1685"/>
      <c r="M35" s="1683"/>
      <c r="N35" s="1686"/>
      <c r="O35" s="1683"/>
      <c r="P35" s="1683"/>
      <c r="Q35" s="635"/>
      <c r="R35" s="635"/>
    </row>
    <row r="36" spans="1:18">
      <c r="A36" s="637"/>
      <c r="B36" s="635"/>
      <c r="F36" s="1683"/>
      <c r="G36" s="1686"/>
      <c r="H36" s="1683"/>
      <c r="I36" s="1683"/>
      <c r="J36" s="1685"/>
      <c r="K36" s="1685"/>
      <c r="L36" s="1685"/>
      <c r="M36" s="1683"/>
      <c r="N36" s="1686"/>
      <c r="O36" s="1683"/>
      <c r="P36" s="1683"/>
      <c r="Q36" s="635"/>
      <c r="R36" s="635"/>
    </row>
    <row r="37" spans="1:18">
      <c r="A37" s="1683"/>
      <c r="B37" s="1683"/>
      <c r="C37" s="1687"/>
      <c r="F37" s="1683"/>
      <c r="G37" s="1686"/>
      <c r="H37" s="1683"/>
      <c r="I37" s="1683"/>
      <c r="J37" s="1685"/>
      <c r="K37" s="1685"/>
      <c r="L37" s="1685"/>
      <c r="M37" s="1683"/>
      <c r="N37" s="1686"/>
      <c r="O37" s="1683"/>
      <c r="P37" s="1683"/>
      <c r="Q37" s="626"/>
      <c r="R37" s="1686"/>
    </row>
    <row r="38" spans="1:18">
      <c r="A38" s="1688"/>
      <c r="B38" s="1689"/>
      <c r="F38" s="1683"/>
      <c r="G38" s="1686"/>
      <c r="H38" s="1689"/>
      <c r="I38" s="1690"/>
      <c r="J38" s="1685"/>
      <c r="K38" s="1685"/>
      <c r="L38" s="1685"/>
      <c r="M38" s="1683"/>
      <c r="N38" s="1686"/>
      <c r="O38" s="1689"/>
      <c r="P38" s="1690"/>
      <c r="Q38" s="1689"/>
      <c r="R38" s="1691"/>
    </row>
    <row r="39" spans="1:18">
      <c r="A39" s="640"/>
      <c r="B39" s="640"/>
      <c r="F39" s="629"/>
      <c r="G39" s="1689"/>
      <c r="H39" s="1689"/>
      <c r="I39" s="1689"/>
      <c r="J39" s="1685"/>
      <c r="K39" s="1685"/>
      <c r="L39" s="1685"/>
      <c r="M39" s="629"/>
      <c r="N39" s="1689"/>
      <c r="O39" s="1689"/>
      <c r="P39" s="1689"/>
      <c r="Q39" s="1689"/>
      <c r="R39" s="1689"/>
    </row>
    <row r="40" spans="1:18">
      <c r="A40" s="601"/>
      <c r="B40" s="601"/>
      <c r="C40" s="601"/>
      <c r="D40" s="601"/>
      <c r="E40" s="601"/>
      <c r="F40" s="601"/>
      <c r="G40" s="601"/>
      <c r="H40" s="601"/>
      <c r="I40" s="601"/>
      <c r="J40" s="601"/>
      <c r="K40" s="601"/>
      <c r="L40" s="601"/>
      <c r="M40" s="601"/>
      <c r="N40" s="601"/>
      <c r="O40" s="601"/>
      <c r="P40" s="601"/>
      <c r="Q40" s="601"/>
      <c r="R40" s="601"/>
    </row>
    <row r="41" spans="1:18">
      <c r="A41" s="601"/>
      <c r="B41" s="601"/>
      <c r="C41" s="601"/>
      <c r="D41" s="601"/>
      <c r="E41" s="601"/>
      <c r="F41" s="601"/>
      <c r="G41" s="601"/>
      <c r="H41" s="601"/>
      <c r="I41" s="601"/>
      <c r="J41" s="601"/>
      <c r="K41" s="601"/>
      <c r="L41" s="601"/>
      <c r="M41" s="601"/>
      <c r="N41" s="601"/>
      <c r="O41" s="601"/>
      <c r="P41" s="1685"/>
      <c r="Q41" s="1685"/>
      <c r="R41" s="1685"/>
    </row>
    <row r="42" spans="1:18">
      <c r="C42" s="601"/>
      <c r="D42" s="601"/>
      <c r="E42" s="601"/>
      <c r="F42" s="601"/>
      <c r="G42" s="601"/>
      <c r="H42" s="601"/>
      <c r="I42" s="601"/>
      <c r="J42" s="601"/>
      <c r="K42" s="601"/>
      <c r="L42" s="601"/>
      <c r="M42" s="601"/>
      <c r="N42" s="601"/>
      <c r="O42" s="601"/>
      <c r="P42" s="1685"/>
      <c r="Q42" s="1685"/>
      <c r="R42" s="1685"/>
    </row>
  </sheetData>
  <mergeCells count="26">
    <mergeCell ref="B28:C28"/>
    <mergeCell ref="P28:Q28"/>
    <mergeCell ref="B30:C30"/>
    <mergeCell ref="P30:Q30"/>
    <mergeCell ref="A16:A19"/>
    <mergeCell ref="B16:B19"/>
    <mergeCell ref="Q16:Q19"/>
    <mergeCell ref="R12:R15"/>
    <mergeCell ref="R16:R19"/>
    <mergeCell ref="A21:A23"/>
    <mergeCell ref="B21:B23"/>
    <mergeCell ref="Q21:Q23"/>
    <mergeCell ref="R21:R23"/>
    <mergeCell ref="A5:C5"/>
    <mergeCell ref="A6:I6"/>
    <mergeCell ref="A12:A15"/>
    <mergeCell ref="B12:B15"/>
    <mergeCell ref="Q12:Q15"/>
    <mergeCell ref="J1:O1"/>
    <mergeCell ref="J2:O2"/>
    <mergeCell ref="J3:O3"/>
    <mergeCell ref="J4:O4"/>
    <mergeCell ref="A1:C1"/>
    <mergeCell ref="A2:C2"/>
    <mergeCell ref="A3:C3"/>
    <mergeCell ref="A4:C4"/>
  </mergeCells>
  <printOptions horizontalCentered="1"/>
  <pageMargins left="0.23611111111111099" right="0.23611111111111099" top="0.72708333333333297" bottom="0.23611111111111099" header="0.511811023622047" footer="3.9583333333333297E-2"/>
  <pageSetup paperSize="9" scale="35" fitToHeight="0" pageOrder="overThenDown" orientation="landscape" horizontalDpi="300" verticalDpi="300" r:id="rId1"/>
  <headerFooter>
    <oddFooter>&amp;C &amp;P of &amp;N</oddFooter>
  </headerFooter>
  <rowBreaks count="1" manualBreakCount="1">
    <brk id="1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X117"/>
  <sheetViews>
    <sheetView rightToLeft="1" view="pageBreakPreview" zoomScale="25" zoomScaleNormal="55" zoomScaleSheetLayoutView="25" zoomScalePageLayoutView="50" workbookViewId="0">
      <selection activeCell="U1" sqref="U1"/>
    </sheetView>
  </sheetViews>
  <sheetFormatPr defaultColWidth="9.21875" defaultRowHeight="13.8"/>
  <cols>
    <col min="1" max="1" width="15.44140625" style="1623" customWidth="1"/>
    <col min="2" max="2" width="40.77734375" style="1623" customWidth="1"/>
    <col min="3" max="4" width="33.77734375" style="1623" customWidth="1"/>
    <col min="5" max="5" width="16.77734375" style="1623" customWidth="1"/>
    <col min="6" max="6" width="38" style="1623" customWidth="1"/>
    <col min="7" max="8" width="16.77734375" style="1623" customWidth="1"/>
    <col min="9" max="10" width="19.44140625" style="1623" customWidth="1"/>
    <col min="11" max="11" width="19.77734375" style="1623" customWidth="1"/>
    <col min="12" max="12" width="22.77734375" style="1623" customWidth="1"/>
    <col min="13" max="23" width="14.109375" style="1623" customWidth="1"/>
    <col min="24" max="24" width="44.21875" style="1623" customWidth="1"/>
    <col min="25" max="16384" width="9.21875" style="1623"/>
  </cols>
  <sheetData>
    <row r="1" spans="1:24" ht="24.75" customHeight="1">
      <c r="A1" s="602" t="s">
        <v>71</v>
      </c>
      <c r="B1" s="1141"/>
      <c r="C1" s="1630" t="s">
        <v>168</v>
      </c>
      <c r="D1" s="1631"/>
      <c r="E1" s="1631"/>
      <c r="F1" s="1631"/>
      <c r="G1" s="1631"/>
      <c r="H1" s="1631"/>
      <c r="I1" s="1631"/>
      <c r="J1" s="1631"/>
      <c r="K1" s="1631"/>
      <c r="L1" s="1631"/>
      <c r="M1" s="1692"/>
      <c r="N1" s="1693"/>
      <c r="O1" s="1627"/>
      <c r="P1" s="1627"/>
      <c r="Q1" s="1627"/>
      <c r="R1" s="1627"/>
      <c r="S1" s="1627"/>
      <c r="T1" s="1627"/>
      <c r="U1" s="1627" t="s">
        <v>6602</v>
      </c>
      <c r="V1" s="1628"/>
      <c r="W1" s="1629"/>
      <c r="X1" s="187" t="s">
        <v>2138</v>
      </c>
    </row>
    <row r="2" spans="1:24" ht="24.75" customHeight="1">
      <c r="A2" s="602" t="s">
        <v>170</v>
      </c>
      <c r="B2" s="1141"/>
      <c r="C2" s="1630" t="s">
        <v>4018</v>
      </c>
      <c r="D2" s="1631"/>
      <c r="E2" s="1631"/>
      <c r="F2" s="1631"/>
      <c r="G2" s="1631"/>
      <c r="H2" s="1631"/>
      <c r="I2" s="1631"/>
      <c r="J2" s="1631"/>
      <c r="K2" s="1631"/>
      <c r="L2" s="1631"/>
      <c r="M2" s="1692"/>
      <c r="N2" s="1693"/>
      <c r="O2" s="1627"/>
      <c r="P2" s="1627"/>
      <c r="Q2" s="1627"/>
      <c r="R2" s="1627"/>
      <c r="S2" s="1627"/>
      <c r="T2" s="1627"/>
      <c r="U2" s="1627" t="s">
        <v>7856</v>
      </c>
      <c r="V2" s="1628"/>
      <c r="W2" s="1629"/>
      <c r="X2" s="187" t="s">
        <v>74</v>
      </c>
    </row>
    <row r="3" spans="1:24" ht="24.75" customHeight="1">
      <c r="A3" s="602" t="s">
        <v>173</v>
      </c>
      <c r="B3" s="1141"/>
      <c r="C3" s="1630" t="s">
        <v>4019</v>
      </c>
      <c r="D3" s="1631"/>
      <c r="E3" s="1631"/>
      <c r="F3" s="1631"/>
      <c r="G3" s="1631"/>
      <c r="H3" s="1631"/>
      <c r="I3" s="1631"/>
      <c r="J3" s="1631"/>
      <c r="K3" s="1631"/>
      <c r="L3" s="1631"/>
      <c r="M3" s="1692"/>
      <c r="N3" s="1693"/>
      <c r="O3" s="1627"/>
      <c r="P3" s="1627"/>
      <c r="Q3" s="1627"/>
      <c r="R3" s="1627"/>
      <c r="S3" s="1627"/>
      <c r="T3" s="1627"/>
      <c r="U3" s="1627" t="s">
        <v>7857</v>
      </c>
      <c r="V3" s="1628"/>
      <c r="W3" s="1629"/>
      <c r="X3" s="187" t="s">
        <v>76</v>
      </c>
    </row>
    <row r="4" spans="1:24" ht="24.75" customHeight="1">
      <c r="A4" s="602" t="s">
        <v>176</v>
      </c>
      <c r="B4" s="1141"/>
      <c r="C4" s="1632">
        <v>45144</v>
      </c>
      <c r="D4" s="1633"/>
      <c r="E4" s="1633"/>
      <c r="F4" s="1633"/>
      <c r="G4" s="1633"/>
      <c r="H4" s="1633"/>
      <c r="I4" s="1633"/>
      <c r="J4" s="1633"/>
      <c r="K4" s="1633"/>
      <c r="L4" s="1633"/>
      <c r="M4" s="1692"/>
      <c r="N4" s="1693"/>
      <c r="O4" s="1627"/>
      <c r="P4" s="1627"/>
      <c r="Q4" s="1627"/>
      <c r="R4" s="1627"/>
      <c r="S4" s="1627"/>
      <c r="T4" s="1627"/>
      <c r="U4" s="1627" t="s">
        <v>7840</v>
      </c>
      <c r="V4" s="1628"/>
      <c r="W4" s="1629"/>
      <c r="X4" s="187" t="s">
        <v>78</v>
      </c>
    </row>
    <row r="5" spans="1:24" ht="30.75" customHeight="1">
      <c r="A5" s="1398" t="s">
        <v>177</v>
      </c>
      <c r="B5" s="1399"/>
      <c r="C5" s="1694"/>
      <c r="D5" s="1634"/>
      <c r="E5" s="1634"/>
      <c r="F5" s="1634"/>
      <c r="G5" s="1634"/>
      <c r="H5" s="1634"/>
      <c r="I5" s="1695"/>
      <c r="J5" s="1695"/>
      <c r="K5" s="1696"/>
      <c r="L5" s="1697"/>
      <c r="M5" s="1698"/>
      <c r="N5" s="1699"/>
      <c r="O5" s="1700"/>
      <c r="P5" s="1700"/>
      <c r="Q5" s="1700"/>
      <c r="R5" s="1700"/>
      <c r="S5" s="1700"/>
      <c r="T5" s="1700"/>
      <c r="U5" s="1700"/>
      <c r="V5" s="1701"/>
      <c r="W5" s="1702"/>
      <c r="X5" s="88" t="s">
        <v>80</v>
      </c>
    </row>
    <row r="6" spans="1:24" s="267" customFormat="1">
      <c r="A6" s="1703" t="s">
        <v>3932</v>
      </c>
      <c r="B6" s="1704"/>
      <c r="C6" s="1637"/>
      <c r="D6" s="1638"/>
      <c r="E6" s="1638"/>
      <c r="F6" s="1638"/>
      <c r="G6" s="1638"/>
      <c r="H6" s="1638"/>
      <c r="I6" s="1638"/>
      <c r="J6" s="1638"/>
      <c r="K6" s="1637"/>
      <c r="L6" s="1705"/>
      <c r="M6" s="1636"/>
      <c r="N6" s="1637"/>
      <c r="O6" s="1637"/>
      <c r="P6" s="1637"/>
      <c r="Q6" s="1637"/>
      <c r="R6" s="1637"/>
      <c r="S6" s="1638"/>
      <c r="T6" s="1638"/>
      <c r="U6" s="1638"/>
      <c r="V6" s="1637"/>
      <c r="W6" s="1637"/>
      <c r="X6" s="1639" t="s">
        <v>2984</v>
      </c>
    </row>
    <row r="7" spans="1:24" s="122" customFormat="1" ht="19.5" customHeight="1">
      <c r="A7" s="1640" t="s">
        <v>3933</v>
      </c>
      <c r="B7" s="1641"/>
      <c r="C7" s="405"/>
      <c r="D7" s="405"/>
      <c r="E7" s="405"/>
      <c r="F7" s="405"/>
      <c r="G7" s="405"/>
      <c r="H7" s="405"/>
      <c r="I7" s="405"/>
      <c r="J7" s="405"/>
      <c r="K7" s="405"/>
      <c r="L7" s="406"/>
      <c r="M7" s="407"/>
      <c r="N7" s="405"/>
      <c r="O7" s="1706"/>
      <c r="P7" s="1706"/>
      <c r="Q7" s="1641"/>
      <c r="R7" s="405"/>
      <c r="S7" s="405"/>
      <c r="T7" s="405"/>
      <c r="U7" s="405"/>
      <c r="V7" s="405"/>
      <c r="W7" s="405"/>
      <c r="X7" s="410" t="s">
        <v>3934</v>
      </c>
    </row>
    <row r="8" spans="1:24" s="1710" customFormat="1" ht="30" customHeight="1">
      <c r="A8" s="3210" t="s">
        <v>4020</v>
      </c>
      <c r="B8" s="3210"/>
      <c r="C8" s="3210"/>
      <c r="D8" s="3210"/>
      <c r="E8" s="3210"/>
      <c r="F8" s="3210"/>
      <c r="G8" s="3210"/>
      <c r="H8" s="3210"/>
      <c r="I8" s="3210"/>
      <c r="J8" s="3210"/>
      <c r="K8" s="614"/>
      <c r="L8" s="1707"/>
      <c r="M8" s="1708"/>
      <c r="N8" s="1709"/>
      <c r="O8" s="614"/>
      <c r="P8" s="614"/>
      <c r="Q8" s="614"/>
      <c r="R8" s="614"/>
      <c r="S8" s="614"/>
      <c r="T8" s="614"/>
      <c r="U8" s="614"/>
      <c r="V8" s="614"/>
      <c r="W8" s="614"/>
      <c r="X8" s="1707" t="s">
        <v>4021</v>
      </c>
    </row>
    <row r="9" spans="1:24" s="1714" customFormat="1" ht="42" customHeight="1">
      <c r="A9" s="992" t="s">
        <v>182</v>
      </c>
      <c r="B9" s="1711" t="s">
        <v>1417</v>
      </c>
      <c r="C9" s="3211" t="s">
        <v>4022</v>
      </c>
      <c r="D9" s="3211"/>
      <c r="E9" s="3212" t="s">
        <v>4023</v>
      </c>
      <c r="F9" s="3212"/>
      <c r="G9" s="1713" t="s">
        <v>407</v>
      </c>
      <c r="H9" s="1712" t="s">
        <v>1179</v>
      </c>
      <c r="I9" s="1713" t="s">
        <v>4024</v>
      </c>
      <c r="J9" s="1713" t="s">
        <v>4025</v>
      </c>
      <c r="K9" s="1713" t="s">
        <v>4026</v>
      </c>
      <c r="L9" s="1713" t="s">
        <v>195</v>
      </c>
      <c r="M9" s="2800" t="s">
        <v>196</v>
      </c>
      <c r="N9" s="2800" t="s">
        <v>4027</v>
      </c>
      <c r="O9" s="2800" t="s">
        <v>2643</v>
      </c>
      <c r="P9" s="2800" t="s">
        <v>7783</v>
      </c>
      <c r="Q9" s="2800" t="s">
        <v>2644</v>
      </c>
      <c r="R9" s="2800" t="s">
        <v>1184</v>
      </c>
      <c r="S9" s="3207" t="s">
        <v>4028</v>
      </c>
      <c r="T9" s="3208"/>
      <c r="U9" s="3205" t="s">
        <v>4029</v>
      </c>
      <c r="V9" s="3206"/>
      <c r="W9" s="2801" t="s">
        <v>4030</v>
      </c>
      <c r="X9" s="2796" t="s">
        <v>577</v>
      </c>
    </row>
    <row r="10" spans="1:24" s="1710" customFormat="1" ht="49.5" customHeight="1">
      <c r="A10" s="1715" t="s">
        <v>4031</v>
      </c>
      <c r="B10" s="1716" t="s">
        <v>4032</v>
      </c>
      <c r="C10" s="3213" t="s">
        <v>4033</v>
      </c>
      <c r="D10" s="3213"/>
      <c r="E10" s="3214" t="s">
        <v>4034</v>
      </c>
      <c r="F10" s="3214"/>
      <c r="G10" s="1717" t="s">
        <v>2965</v>
      </c>
      <c r="H10" s="1717">
        <v>1500</v>
      </c>
      <c r="I10" s="1717">
        <v>31</v>
      </c>
      <c r="J10" s="1717">
        <f t="shared" ref="J10:J35" si="0">SUM(H10*I10)</f>
        <v>46500</v>
      </c>
      <c r="K10" s="1718">
        <v>1</v>
      </c>
      <c r="L10" s="1718"/>
      <c r="M10" s="1719"/>
      <c r="N10" s="1718">
        <v>1</v>
      </c>
      <c r="O10" s="2802">
        <f>J10</f>
        <v>46500</v>
      </c>
      <c r="P10" s="2802">
        <v>31</v>
      </c>
      <c r="Q10" s="2802">
        <v>1500</v>
      </c>
      <c r="R10" s="2802" t="s">
        <v>1184</v>
      </c>
      <c r="S10" s="3196" t="s">
        <v>7794</v>
      </c>
      <c r="T10" s="3197"/>
      <c r="U10" s="3196" t="s">
        <v>7784</v>
      </c>
      <c r="V10" s="3197"/>
      <c r="W10" s="1720"/>
      <c r="X10" s="1721" t="s">
        <v>4031</v>
      </c>
    </row>
    <row r="11" spans="1:24" s="1710" customFormat="1" ht="49.5" customHeight="1">
      <c r="A11" s="1715" t="s">
        <v>4035</v>
      </c>
      <c r="B11" s="1716" t="s">
        <v>4036</v>
      </c>
      <c r="C11" s="3213" t="s">
        <v>7785</v>
      </c>
      <c r="D11" s="3213"/>
      <c r="E11" s="3214" t="s">
        <v>4037</v>
      </c>
      <c r="F11" s="3214"/>
      <c r="G11" s="1717" t="s">
        <v>2965</v>
      </c>
      <c r="H11" s="1717">
        <v>1500</v>
      </c>
      <c r="I11" s="1717">
        <v>20</v>
      </c>
      <c r="J11" s="1717">
        <f t="shared" si="0"/>
        <v>30000</v>
      </c>
      <c r="K11" s="1718">
        <v>1</v>
      </c>
      <c r="L11" s="1718"/>
      <c r="M11" s="1719"/>
      <c r="N11" s="1718">
        <v>1</v>
      </c>
      <c r="O11" s="2802">
        <f>J11</f>
        <v>30000</v>
      </c>
      <c r="P11" s="2802">
        <v>20</v>
      </c>
      <c r="Q11" s="2802">
        <v>1500</v>
      </c>
      <c r="R11" s="2802" t="s">
        <v>1184</v>
      </c>
      <c r="S11" s="3196" t="s">
        <v>7795</v>
      </c>
      <c r="T11" s="3197"/>
      <c r="U11" s="3196" t="s">
        <v>7786</v>
      </c>
      <c r="V11" s="3197"/>
      <c r="W11" s="1720"/>
      <c r="X11" s="1721" t="s">
        <v>4035</v>
      </c>
    </row>
    <row r="12" spans="1:24" s="1710" customFormat="1" ht="49.5" customHeight="1">
      <c r="A12" s="1715" t="s">
        <v>4038</v>
      </c>
      <c r="B12" s="1716" t="s">
        <v>4039</v>
      </c>
      <c r="C12" s="3213" t="s">
        <v>4040</v>
      </c>
      <c r="D12" s="3213"/>
      <c r="E12" s="3214" t="s">
        <v>4041</v>
      </c>
      <c r="F12" s="3214"/>
      <c r="G12" s="1717" t="s">
        <v>2965</v>
      </c>
      <c r="H12" s="1717">
        <v>1500</v>
      </c>
      <c r="I12" s="1717">
        <v>30</v>
      </c>
      <c r="J12" s="1717">
        <f t="shared" si="0"/>
        <v>45000</v>
      </c>
      <c r="K12" s="1718">
        <v>1</v>
      </c>
      <c r="L12" s="1718"/>
      <c r="M12" s="1719"/>
      <c r="N12" s="1718">
        <v>1</v>
      </c>
      <c r="O12" s="2802">
        <f>J12</f>
        <v>45000</v>
      </c>
      <c r="P12" s="2802">
        <v>30</v>
      </c>
      <c r="Q12" s="2802">
        <v>1500</v>
      </c>
      <c r="R12" s="2802" t="s">
        <v>1184</v>
      </c>
      <c r="S12" s="3196" t="s">
        <v>7797</v>
      </c>
      <c r="T12" s="3197"/>
      <c r="U12" s="3209" t="s">
        <v>7784</v>
      </c>
      <c r="V12" s="3209"/>
      <c r="W12" s="1723"/>
      <c r="X12" s="1721" t="s">
        <v>4038</v>
      </c>
    </row>
    <row r="13" spans="1:24" s="1710" customFormat="1" ht="49.5" customHeight="1">
      <c r="A13" s="1715" t="s">
        <v>4042</v>
      </c>
      <c r="B13" s="1716" t="s">
        <v>4043</v>
      </c>
      <c r="C13" s="3213" t="s">
        <v>4044</v>
      </c>
      <c r="D13" s="3213"/>
      <c r="E13" s="3214" t="s">
        <v>4045</v>
      </c>
      <c r="F13" s="3214"/>
      <c r="G13" s="1717" t="s">
        <v>2965</v>
      </c>
      <c r="H13" s="1717">
        <v>1500</v>
      </c>
      <c r="I13" s="1717">
        <v>15</v>
      </c>
      <c r="J13" s="1717">
        <f t="shared" si="0"/>
        <v>22500</v>
      </c>
      <c r="K13" s="1718">
        <v>1</v>
      </c>
      <c r="L13" s="1718"/>
      <c r="M13" s="1719"/>
      <c r="N13" s="1718">
        <v>1</v>
      </c>
      <c r="O13" s="2802">
        <f t="shared" ref="O13:O16" si="1">J13</f>
        <v>22500</v>
      </c>
      <c r="P13" s="2802">
        <v>15</v>
      </c>
      <c r="Q13" s="2802">
        <v>1500</v>
      </c>
      <c r="R13" s="2802" t="s">
        <v>1184</v>
      </c>
      <c r="S13" s="3196" t="s">
        <v>7796</v>
      </c>
      <c r="T13" s="3197"/>
      <c r="U13" s="3196" t="s">
        <v>7784</v>
      </c>
      <c r="V13" s="3197"/>
      <c r="W13" s="1720"/>
      <c r="X13" s="1721" t="s">
        <v>4042</v>
      </c>
    </row>
    <row r="14" spans="1:24" s="1710" customFormat="1" ht="49.5" customHeight="1">
      <c r="A14" s="1715" t="s">
        <v>4046</v>
      </c>
      <c r="B14" s="1716" t="s">
        <v>4047</v>
      </c>
      <c r="C14" s="3213" t="s">
        <v>4048</v>
      </c>
      <c r="D14" s="3213"/>
      <c r="E14" s="3214" t="s">
        <v>4049</v>
      </c>
      <c r="F14" s="3214"/>
      <c r="G14" s="1717" t="s">
        <v>2965</v>
      </c>
      <c r="H14" s="1717">
        <v>1000</v>
      </c>
      <c r="I14" s="1717">
        <v>10</v>
      </c>
      <c r="J14" s="1717">
        <f t="shared" si="0"/>
        <v>10000</v>
      </c>
      <c r="K14" s="1718">
        <v>1</v>
      </c>
      <c r="L14" s="1718"/>
      <c r="M14" s="1719"/>
      <c r="N14" s="1718">
        <v>1</v>
      </c>
      <c r="O14" s="2802">
        <f t="shared" si="1"/>
        <v>10000</v>
      </c>
      <c r="P14" s="2802">
        <v>10</v>
      </c>
      <c r="Q14" s="2802">
        <v>1000</v>
      </c>
      <c r="R14" s="2802" t="s">
        <v>1184</v>
      </c>
      <c r="S14" s="3196" t="s">
        <v>7798</v>
      </c>
      <c r="T14" s="3197"/>
      <c r="U14" s="3196" t="s">
        <v>7784</v>
      </c>
      <c r="V14" s="3197"/>
      <c r="W14" s="1720"/>
      <c r="X14" s="1721" t="s">
        <v>4046</v>
      </c>
    </row>
    <row r="15" spans="1:24" s="1710" customFormat="1" ht="49.5" customHeight="1">
      <c r="A15" s="1715" t="s">
        <v>4050</v>
      </c>
      <c r="B15" s="1716" t="s">
        <v>4051</v>
      </c>
      <c r="C15" s="3213" t="s">
        <v>4048</v>
      </c>
      <c r="D15" s="3213"/>
      <c r="E15" s="3214" t="s">
        <v>4052</v>
      </c>
      <c r="F15" s="3214"/>
      <c r="G15" s="1717" t="s">
        <v>2965</v>
      </c>
      <c r="H15" s="1717">
        <v>2000</v>
      </c>
      <c r="I15" s="1717">
        <v>10</v>
      </c>
      <c r="J15" s="1717">
        <f t="shared" si="0"/>
        <v>20000</v>
      </c>
      <c r="K15" s="1718">
        <v>1</v>
      </c>
      <c r="L15" s="1718"/>
      <c r="M15" s="1719"/>
      <c r="N15" s="1718">
        <v>1</v>
      </c>
      <c r="O15" s="2802">
        <f t="shared" si="1"/>
        <v>20000</v>
      </c>
      <c r="P15" s="2802">
        <v>10</v>
      </c>
      <c r="Q15" s="2802">
        <v>2000</v>
      </c>
      <c r="R15" s="2802" t="s">
        <v>1184</v>
      </c>
      <c r="S15" s="3196" t="s">
        <v>7799</v>
      </c>
      <c r="T15" s="3197"/>
      <c r="U15" s="3196" t="s">
        <v>7784</v>
      </c>
      <c r="V15" s="3197"/>
      <c r="W15" s="1720"/>
      <c r="X15" s="1721" t="s">
        <v>4050</v>
      </c>
    </row>
    <row r="16" spans="1:24" s="1710" customFormat="1" ht="49.5" customHeight="1">
      <c r="A16" s="1715" t="s">
        <v>4053</v>
      </c>
      <c r="B16" s="1716" t="s">
        <v>4054</v>
      </c>
      <c r="C16" s="3213" t="s">
        <v>4055</v>
      </c>
      <c r="D16" s="3213"/>
      <c r="E16" s="3214" t="s">
        <v>4056</v>
      </c>
      <c r="F16" s="3214"/>
      <c r="G16" s="1717" t="s">
        <v>2965</v>
      </c>
      <c r="H16" s="1717">
        <v>150</v>
      </c>
      <c r="I16" s="1717">
        <v>160</v>
      </c>
      <c r="J16" s="1717">
        <f t="shared" si="0"/>
        <v>24000</v>
      </c>
      <c r="K16" s="1718">
        <v>1</v>
      </c>
      <c r="L16" s="1718"/>
      <c r="M16" s="1719"/>
      <c r="N16" s="1718">
        <v>1</v>
      </c>
      <c r="O16" s="2802">
        <f t="shared" si="1"/>
        <v>24000</v>
      </c>
      <c r="P16" s="2802">
        <v>160</v>
      </c>
      <c r="Q16" s="2802">
        <v>150</v>
      </c>
      <c r="R16" s="2802" t="s">
        <v>1184</v>
      </c>
      <c r="S16" s="3196" t="s">
        <v>7800</v>
      </c>
      <c r="T16" s="3197"/>
      <c r="U16" s="3196" t="s">
        <v>7787</v>
      </c>
      <c r="V16" s="3197"/>
      <c r="W16" s="1720"/>
      <c r="X16" s="1721" t="s">
        <v>4053</v>
      </c>
    </row>
    <row r="17" spans="1:24" s="1710" customFormat="1" ht="49.5" customHeight="1">
      <c r="A17" s="1715" t="s">
        <v>4057</v>
      </c>
      <c r="B17" s="1716" t="s">
        <v>4054</v>
      </c>
      <c r="C17" s="3213" t="s">
        <v>4055</v>
      </c>
      <c r="D17" s="3213"/>
      <c r="E17" s="3214" t="s">
        <v>4058</v>
      </c>
      <c r="F17" s="3214"/>
      <c r="G17" s="1717" t="s">
        <v>2965</v>
      </c>
      <c r="H17" s="1717">
        <v>150</v>
      </c>
      <c r="I17" s="1717">
        <v>150</v>
      </c>
      <c r="J17" s="1717">
        <f t="shared" si="0"/>
        <v>22500</v>
      </c>
      <c r="K17" s="1718">
        <v>1</v>
      </c>
      <c r="L17" s="1718"/>
      <c r="M17" s="1719"/>
      <c r="N17" s="1718">
        <v>1</v>
      </c>
      <c r="O17" s="2802">
        <f>J17</f>
        <v>22500</v>
      </c>
      <c r="P17" s="2802">
        <v>150</v>
      </c>
      <c r="Q17" s="2802">
        <v>150</v>
      </c>
      <c r="R17" s="2802" t="s">
        <v>1184</v>
      </c>
      <c r="S17" s="3196" t="s">
        <v>7801</v>
      </c>
      <c r="T17" s="3197"/>
      <c r="U17" s="3196" t="s">
        <v>7787</v>
      </c>
      <c r="V17" s="3197"/>
      <c r="W17" s="1720"/>
      <c r="X17" s="1721" t="s">
        <v>4057</v>
      </c>
    </row>
    <row r="18" spans="1:24" s="1710" customFormat="1" ht="49.5" customHeight="1">
      <c r="A18" s="1715" t="s">
        <v>4059</v>
      </c>
      <c r="B18" s="1716" t="s">
        <v>4060</v>
      </c>
      <c r="C18" s="3213" t="s">
        <v>4033</v>
      </c>
      <c r="D18" s="3213"/>
      <c r="E18" s="3214" t="s">
        <v>4061</v>
      </c>
      <c r="F18" s="3214"/>
      <c r="G18" s="1717" t="s">
        <v>2965</v>
      </c>
      <c r="H18" s="1717">
        <v>800</v>
      </c>
      <c r="I18" s="1717">
        <v>35</v>
      </c>
      <c r="J18" s="1717">
        <f t="shared" si="0"/>
        <v>28000</v>
      </c>
      <c r="K18" s="1718">
        <v>1</v>
      </c>
      <c r="L18" s="1718"/>
      <c r="M18" s="1719"/>
      <c r="N18" s="1718">
        <v>1</v>
      </c>
      <c r="O18" s="2802">
        <f>J18</f>
        <v>28000</v>
      </c>
      <c r="P18" s="2802">
        <v>35</v>
      </c>
      <c r="Q18" s="2802">
        <v>800</v>
      </c>
      <c r="R18" s="2802" t="s">
        <v>1184</v>
      </c>
      <c r="S18" s="3196" t="s">
        <v>7802</v>
      </c>
      <c r="T18" s="3197"/>
      <c r="U18" s="3196" t="s">
        <v>7784</v>
      </c>
      <c r="V18" s="3197"/>
      <c r="W18" s="1720"/>
      <c r="X18" s="1721" t="s">
        <v>4059</v>
      </c>
    </row>
    <row r="19" spans="1:24" s="1710" customFormat="1" ht="49.5" customHeight="1">
      <c r="A19" s="1715" t="s">
        <v>4062</v>
      </c>
      <c r="B19" s="1716" t="s">
        <v>4060</v>
      </c>
      <c r="C19" s="3213" t="s">
        <v>4063</v>
      </c>
      <c r="D19" s="3213"/>
      <c r="E19" s="3214" t="s">
        <v>4064</v>
      </c>
      <c r="F19" s="3214"/>
      <c r="G19" s="1717" t="s">
        <v>2965</v>
      </c>
      <c r="H19" s="1717">
        <v>800</v>
      </c>
      <c r="I19" s="1717">
        <v>30</v>
      </c>
      <c r="J19" s="1717">
        <f t="shared" si="0"/>
        <v>24000</v>
      </c>
      <c r="K19" s="1718">
        <v>1</v>
      </c>
      <c r="L19" s="1718"/>
      <c r="M19" s="1719"/>
      <c r="N19" s="1718">
        <v>1</v>
      </c>
      <c r="O19" s="2802">
        <f t="shared" ref="O19:O20" si="2">J19</f>
        <v>24000</v>
      </c>
      <c r="P19" s="2802">
        <v>30</v>
      </c>
      <c r="Q19" s="2802">
        <v>800</v>
      </c>
      <c r="R19" s="2802" t="s">
        <v>1184</v>
      </c>
      <c r="S19" s="3196" t="s">
        <v>7806</v>
      </c>
      <c r="T19" s="3197"/>
      <c r="U19" s="3196" t="s">
        <v>7784</v>
      </c>
      <c r="V19" s="3197"/>
      <c r="W19" s="1720"/>
      <c r="X19" s="1721" t="s">
        <v>4062</v>
      </c>
    </row>
    <row r="20" spans="1:24" s="1710" customFormat="1" ht="44.25" customHeight="1">
      <c r="A20" s="1715" t="s">
        <v>4065</v>
      </c>
      <c r="B20" s="1716" t="s">
        <v>4066</v>
      </c>
      <c r="C20" s="3213" t="s">
        <v>4067</v>
      </c>
      <c r="D20" s="3213"/>
      <c r="E20" s="3214" t="s">
        <v>4068</v>
      </c>
      <c r="F20" s="3214"/>
      <c r="G20" s="1717" t="s">
        <v>2965</v>
      </c>
      <c r="H20" s="1717">
        <v>1000</v>
      </c>
      <c r="I20" s="1717">
        <v>15</v>
      </c>
      <c r="J20" s="1717">
        <f t="shared" si="0"/>
        <v>15000</v>
      </c>
      <c r="K20" s="1718">
        <v>1</v>
      </c>
      <c r="L20" s="1718"/>
      <c r="M20" s="1719"/>
      <c r="N20" s="1718">
        <v>1</v>
      </c>
      <c r="O20" s="2802">
        <f t="shared" si="2"/>
        <v>15000</v>
      </c>
      <c r="P20" s="2802">
        <v>15</v>
      </c>
      <c r="Q20" s="2802">
        <v>1000</v>
      </c>
      <c r="R20" s="2802" t="s">
        <v>1184</v>
      </c>
      <c r="S20" s="3196" t="s">
        <v>7803</v>
      </c>
      <c r="T20" s="3197"/>
      <c r="U20" s="3196" t="s">
        <v>7788</v>
      </c>
      <c r="V20" s="3197"/>
      <c r="W20" s="1720"/>
      <c r="X20" s="1721"/>
    </row>
    <row r="21" spans="1:24" s="1710" customFormat="1" ht="49.5" customHeight="1">
      <c r="A21" s="1715" t="s">
        <v>4069</v>
      </c>
      <c r="B21" s="1716" t="s">
        <v>4070</v>
      </c>
      <c r="C21" s="3213" t="s">
        <v>4071</v>
      </c>
      <c r="D21" s="3213"/>
      <c r="E21" s="3214" t="s">
        <v>4072</v>
      </c>
      <c r="F21" s="3214"/>
      <c r="G21" s="1717" t="s">
        <v>2965</v>
      </c>
      <c r="H21" s="1717">
        <v>400</v>
      </c>
      <c r="I21" s="1717">
        <v>90</v>
      </c>
      <c r="J21" s="1717">
        <f t="shared" si="0"/>
        <v>36000</v>
      </c>
      <c r="K21" s="1718">
        <v>1</v>
      </c>
      <c r="L21" s="1718"/>
      <c r="M21" s="1719"/>
      <c r="N21" s="1718">
        <v>1</v>
      </c>
      <c r="O21" s="2802">
        <f>J21</f>
        <v>36000</v>
      </c>
      <c r="P21" s="2802">
        <v>90</v>
      </c>
      <c r="Q21" s="2802">
        <v>400</v>
      </c>
      <c r="R21" s="2802" t="s">
        <v>1184</v>
      </c>
      <c r="S21" s="3196" t="s">
        <v>7807</v>
      </c>
      <c r="T21" s="3197"/>
      <c r="U21" s="3196" t="s">
        <v>7789</v>
      </c>
      <c r="V21" s="3197"/>
      <c r="W21" s="1720"/>
      <c r="X21" s="1721"/>
    </row>
    <row r="22" spans="1:24" s="1710" customFormat="1" ht="49.5" customHeight="1">
      <c r="A22" s="1715" t="s">
        <v>4073</v>
      </c>
      <c r="B22" s="1724" t="s">
        <v>4074</v>
      </c>
      <c r="C22" s="3213" t="s">
        <v>4071</v>
      </c>
      <c r="D22" s="3213"/>
      <c r="E22" s="3214" t="s">
        <v>4075</v>
      </c>
      <c r="F22" s="3214"/>
      <c r="G22" s="1717" t="s">
        <v>2965</v>
      </c>
      <c r="H22" s="1717">
        <v>30</v>
      </c>
      <c r="I22" s="1717">
        <v>1200</v>
      </c>
      <c r="J22" s="1717">
        <f t="shared" si="0"/>
        <v>36000</v>
      </c>
      <c r="K22" s="1718">
        <v>1</v>
      </c>
      <c r="L22" s="1718"/>
      <c r="M22" s="1719"/>
      <c r="N22" s="1718">
        <v>1</v>
      </c>
      <c r="O22" s="2802">
        <f>J22</f>
        <v>36000</v>
      </c>
      <c r="P22" s="2802">
        <v>1200</v>
      </c>
      <c r="Q22" s="2802">
        <v>30</v>
      </c>
      <c r="R22" s="2802" t="s">
        <v>1184</v>
      </c>
      <c r="S22" s="3196" t="s">
        <v>7804</v>
      </c>
      <c r="T22" s="3197"/>
      <c r="U22" s="3196" t="s">
        <v>7788</v>
      </c>
      <c r="V22" s="3197"/>
      <c r="W22" s="1720"/>
      <c r="X22" s="1721"/>
    </row>
    <row r="23" spans="1:24" s="1710" customFormat="1" ht="49.5" customHeight="1">
      <c r="A23" s="1715" t="s">
        <v>4076</v>
      </c>
      <c r="B23" s="1716" t="s">
        <v>4077</v>
      </c>
      <c r="C23" s="3213" t="s">
        <v>4063</v>
      </c>
      <c r="D23" s="3213"/>
      <c r="E23" s="3214" t="s">
        <v>4078</v>
      </c>
      <c r="F23" s="3214"/>
      <c r="G23" s="1717" t="s">
        <v>2965</v>
      </c>
      <c r="H23" s="1717">
        <v>10</v>
      </c>
      <c r="I23" s="1717">
        <v>3000</v>
      </c>
      <c r="J23" s="1717">
        <f t="shared" si="0"/>
        <v>30000</v>
      </c>
      <c r="K23" s="1718">
        <v>1</v>
      </c>
      <c r="L23" s="1718"/>
      <c r="M23" s="1719"/>
      <c r="N23" s="1718">
        <v>1</v>
      </c>
      <c r="O23" s="2802">
        <f t="shared" ref="O23:O24" si="3">J23</f>
        <v>30000</v>
      </c>
      <c r="P23" s="2802">
        <v>3000</v>
      </c>
      <c r="Q23" s="2802">
        <v>10</v>
      </c>
      <c r="R23" s="2802" t="s">
        <v>1184</v>
      </c>
      <c r="S23" s="3196" t="s">
        <v>7808</v>
      </c>
      <c r="T23" s="3197"/>
      <c r="U23" s="3196" t="s">
        <v>7784</v>
      </c>
      <c r="V23" s="3197"/>
      <c r="W23" s="1720"/>
      <c r="X23" s="1721"/>
    </row>
    <row r="24" spans="1:24" s="1710" customFormat="1" ht="71.25" customHeight="1">
      <c r="A24" s="1715" t="s">
        <v>4079</v>
      </c>
      <c r="B24" s="1716" t="s">
        <v>4080</v>
      </c>
      <c r="C24" s="3213" t="s">
        <v>4081</v>
      </c>
      <c r="D24" s="3213"/>
      <c r="E24" s="3214" t="s">
        <v>4082</v>
      </c>
      <c r="F24" s="3214"/>
      <c r="G24" s="1717" t="s">
        <v>2965</v>
      </c>
      <c r="H24" s="1717">
        <v>15</v>
      </c>
      <c r="I24" s="1717">
        <v>270</v>
      </c>
      <c r="J24" s="1717">
        <f t="shared" si="0"/>
        <v>4050</v>
      </c>
      <c r="K24" s="1718">
        <v>1</v>
      </c>
      <c r="L24" s="1718"/>
      <c r="M24" s="1719"/>
      <c r="N24" s="1718">
        <v>1</v>
      </c>
      <c r="O24" s="2802">
        <f t="shared" si="3"/>
        <v>4050</v>
      </c>
      <c r="P24" s="2802">
        <v>270</v>
      </c>
      <c r="Q24" s="2802">
        <v>15</v>
      </c>
      <c r="R24" s="2802" t="s">
        <v>1184</v>
      </c>
      <c r="S24" s="3196" t="s">
        <v>7805</v>
      </c>
      <c r="T24" s="3197"/>
      <c r="U24" s="3196" t="s">
        <v>7790</v>
      </c>
      <c r="V24" s="3197"/>
      <c r="W24" s="1720"/>
      <c r="X24" s="1721"/>
    </row>
    <row r="25" spans="1:24" s="1710" customFormat="1" ht="73.5" customHeight="1">
      <c r="A25" s="1715" t="s">
        <v>4083</v>
      </c>
      <c r="B25" s="1725" t="s">
        <v>4084</v>
      </c>
      <c r="C25" s="3213" t="s">
        <v>4033</v>
      </c>
      <c r="D25" s="3213"/>
      <c r="E25" s="3214" t="s">
        <v>4085</v>
      </c>
      <c r="F25" s="3214"/>
      <c r="G25" s="1717" t="s">
        <v>2965</v>
      </c>
      <c r="H25" s="1717">
        <v>100</v>
      </c>
      <c r="I25" s="1717">
        <v>30</v>
      </c>
      <c r="J25" s="1717">
        <f t="shared" si="0"/>
        <v>3000</v>
      </c>
      <c r="K25" s="1718">
        <v>1</v>
      </c>
      <c r="L25" s="1718"/>
      <c r="M25" s="1719"/>
      <c r="N25" s="1718">
        <v>1</v>
      </c>
      <c r="O25" s="2802">
        <f>J25</f>
        <v>3000</v>
      </c>
      <c r="P25" s="2802">
        <v>30</v>
      </c>
      <c r="Q25" s="2802">
        <v>100</v>
      </c>
      <c r="R25" s="2802" t="s">
        <v>1184</v>
      </c>
      <c r="S25" s="3196" t="s">
        <v>7810</v>
      </c>
      <c r="T25" s="3197"/>
      <c r="U25" s="3196" t="s">
        <v>7784</v>
      </c>
      <c r="V25" s="3197"/>
      <c r="W25" s="1720"/>
      <c r="X25" s="1721"/>
    </row>
    <row r="26" spans="1:24" s="1710" customFormat="1" ht="49.5" customHeight="1">
      <c r="A26" s="1715" t="s">
        <v>4086</v>
      </c>
      <c r="B26" s="1726" t="s">
        <v>4087</v>
      </c>
      <c r="C26" s="3213" t="s">
        <v>4088</v>
      </c>
      <c r="D26" s="3213"/>
      <c r="E26" s="3214" t="s">
        <v>4089</v>
      </c>
      <c r="F26" s="3214"/>
      <c r="G26" s="1717" t="s">
        <v>2965</v>
      </c>
      <c r="H26" s="1717">
        <v>40</v>
      </c>
      <c r="I26" s="1717">
        <v>600</v>
      </c>
      <c r="J26" s="1717">
        <f t="shared" si="0"/>
        <v>24000</v>
      </c>
      <c r="K26" s="1718">
        <v>1</v>
      </c>
      <c r="L26" s="1718"/>
      <c r="M26" s="1719"/>
      <c r="N26" s="1718">
        <v>1</v>
      </c>
      <c r="O26" s="2802">
        <f>J26</f>
        <v>24000</v>
      </c>
      <c r="P26" s="2802">
        <v>600</v>
      </c>
      <c r="Q26" s="2802">
        <v>40</v>
      </c>
      <c r="R26" s="2802" t="s">
        <v>1184</v>
      </c>
      <c r="S26" s="3196" t="s">
        <v>7811</v>
      </c>
      <c r="T26" s="3197"/>
      <c r="U26" s="3196" t="s">
        <v>7784</v>
      </c>
      <c r="V26" s="3197"/>
      <c r="W26" s="1720"/>
      <c r="X26" s="1721"/>
    </row>
    <row r="27" spans="1:24" s="1710" customFormat="1" ht="49.5" customHeight="1">
      <c r="A27" s="1715" t="s">
        <v>4090</v>
      </c>
      <c r="B27" s="1727" t="s">
        <v>4091</v>
      </c>
      <c r="C27" s="3213" t="s">
        <v>4071</v>
      </c>
      <c r="D27" s="3213"/>
      <c r="E27" s="3214" t="s">
        <v>4089</v>
      </c>
      <c r="F27" s="3214"/>
      <c r="G27" s="1717" t="s">
        <v>2965</v>
      </c>
      <c r="H27" s="1717">
        <v>1500</v>
      </c>
      <c r="I27" s="1717">
        <v>10</v>
      </c>
      <c r="J27" s="1717">
        <f t="shared" si="0"/>
        <v>15000</v>
      </c>
      <c r="K27" s="1718">
        <v>1</v>
      </c>
      <c r="L27" s="1718"/>
      <c r="M27" s="1719"/>
      <c r="N27" s="1718">
        <v>1</v>
      </c>
      <c r="O27" s="2802">
        <f t="shared" ref="O27:O53" si="4">J27</f>
        <v>15000</v>
      </c>
      <c r="P27" s="2802">
        <v>10</v>
      </c>
      <c r="Q27" s="2802">
        <v>1500</v>
      </c>
      <c r="R27" s="2802" t="s">
        <v>1184</v>
      </c>
      <c r="S27" s="3196" t="s">
        <v>7811</v>
      </c>
      <c r="T27" s="3197"/>
      <c r="U27" s="3196" t="s">
        <v>7791</v>
      </c>
      <c r="V27" s="3197"/>
      <c r="W27" s="1720"/>
      <c r="X27" s="1721"/>
    </row>
    <row r="28" spans="1:24" s="1710" customFormat="1" ht="49.5" customHeight="1">
      <c r="A28" s="1715" t="s">
        <v>4092</v>
      </c>
      <c r="B28" s="1725" t="s">
        <v>4093</v>
      </c>
      <c r="C28" s="3213" t="s">
        <v>4033</v>
      </c>
      <c r="D28" s="3213"/>
      <c r="E28" s="3214" t="s">
        <v>4094</v>
      </c>
      <c r="F28" s="3214"/>
      <c r="G28" s="1717" t="s">
        <v>2965</v>
      </c>
      <c r="H28" s="1717">
        <v>10</v>
      </c>
      <c r="I28" s="1717">
        <v>300</v>
      </c>
      <c r="J28" s="1717">
        <f t="shared" si="0"/>
        <v>3000</v>
      </c>
      <c r="K28" s="1718">
        <v>1</v>
      </c>
      <c r="L28" s="1718"/>
      <c r="M28" s="1719"/>
      <c r="N28" s="1718">
        <v>1</v>
      </c>
      <c r="O28" s="2802">
        <f t="shared" si="4"/>
        <v>3000</v>
      </c>
      <c r="P28" s="2802">
        <v>300</v>
      </c>
      <c r="Q28" s="2802">
        <v>10</v>
      </c>
      <c r="R28" s="2802" t="s">
        <v>1184</v>
      </c>
      <c r="S28" s="3196" t="s">
        <v>7809</v>
      </c>
      <c r="T28" s="3197"/>
      <c r="U28" s="3196" t="s">
        <v>7784</v>
      </c>
      <c r="V28" s="3197"/>
      <c r="W28" s="1720"/>
      <c r="X28" s="1721"/>
    </row>
    <row r="29" spans="1:24" s="1710" customFormat="1" ht="49.5" customHeight="1">
      <c r="A29" s="1715" t="s">
        <v>4095</v>
      </c>
      <c r="B29" s="1725" t="s">
        <v>4096</v>
      </c>
      <c r="C29" s="3213" t="s">
        <v>4033</v>
      </c>
      <c r="D29" s="3213"/>
      <c r="E29" s="3214" t="s">
        <v>4097</v>
      </c>
      <c r="F29" s="3214"/>
      <c r="G29" s="1717" t="s">
        <v>2965</v>
      </c>
      <c r="H29" s="1717">
        <v>20</v>
      </c>
      <c r="I29" s="1717">
        <v>1216</v>
      </c>
      <c r="J29" s="1717">
        <f t="shared" si="0"/>
        <v>24320</v>
      </c>
      <c r="K29" s="1718">
        <v>1</v>
      </c>
      <c r="L29" s="1718"/>
      <c r="M29" s="1719"/>
      <c r="N29" s="1718">
        <v>1</v>
      </c>
      <c r="O29" s="2802">
        <f t="shared" si="4"/>
        <v>24320</v>
      </c>
      <c r="P29" s="2802">
        <v>1216</v>
      </c>
      <c r="Q29" s="2802">
        <v>20</v>
      </c>
      <c r="R29" s="2802" t="s">
        <v>1184</v>
      </c>
      <c r="S29" s="3196" t="s">
        <v>7812</v>
      </c>
      <c r="T29" s="3197"/>
      <c r="U29" s="3196" t="s">
        <v>7784</v>
      </c>
      <c r="V29" s="3197"/>
      <c r="W29" s="1720"/>
      <c r="X29" s="1721"/>
    </row>
    <row r="30" spans="1:24" s="1710" customFormat="1" ht="49.5" customHeight="1">
      <c r="A30" s="1715" t="s">
        <v>4098</v>
      </c>
      <c r="B30" s="1725" t="s">
        <v>4099</v>
      </c>
      <c r="C30" s="3213" t="s">
        <v>4033</v>
      </c>
      <c r="D30" s="3213"/>
      <c r="E30" s="3214" t="s">
        <v>4100</v>
      </c>
      <c r="F30" s="3214"/>
      <c r="G30" s="1717" t="s">
        <v>2965</v>
      </c>
      <c r="H30" s="1717">
        <v>35</v>
      </c>
      <c r="I30" s="1717">
        <v>100</v>
      </c>
      <c r="J30" s="1717">
        <f t="shared" si="0"/>
        <v>3500</v>
      </c>
      <c r="K30" s="1718">
        <v>1</v>
      </c>
      <c r="L30" s="1718"/>
      <c r="M30" s="1719"/>
      <c r="N30" s="1718">
        <v>1</v>
      </c>
      <c r="O30" s="2802">
        <f t="shared" si="4"/>
        <v>3500</v>
      </c>
      <c r="P30" s="2802">
        <v>100</v>
      </c>
      <c r="Q30" s="2802">
        <v>35</v>
      </c>
      <c r="R30" s="2802" t="s">
        <v>1184</v>
      </c>
      <c r="S30" s="3196" t="s">
        <v>7813</v>
      </c>
      <c r="T30" s="3197"/>
      <c r="U30" s="3196" t="s">
        <v>7784</v>
      </c>
      <c r="V30" s="3197"/>
      <c r="W30" s="1720"/>
      <c r="X30" s="1721"/>
    </row>
    <row r="31" spans="1:24" s="1710" customFormat="1" ht="49.5" customHeight="1">
      <c r="A31" s="1715" t="s">
        <v>4101</v>
      </c>
      <c r="B31" s="1725" t="s">
        <v>4102</v>
      </c>
      <c r="C31" s="3213" t="s">
        <v>4033</v>
      </c>
      <c r="D31" s="3213"/>
      <c r="E31" s="3214" t="s">
        <v>4103</v>
      </c>
      <c r="F31" s="3214"/>
      <c r="G31" s="1717" t="s">
        <v>2965</v>
      </c>
      <c r="H31" s="1717">
        <v>10</v>
      </c>
      <c r="I31" s="1717">
        <v>80</v>
      </c>
      <c r="J31" s="1717">
        <f t="shared" si="0"/>
        <v>800</v>
      </c>
      <c r="K31" s="1718">
        <v>1</v>
      </c>
      <c r="L31" s="1718"/>
      <c r="M31" s="1719"/>
      <c r="N31" s="1718">
        <v>1</v>
      </c>
      <c r="O31" s="2802">
        <f t="shared" si="4"/>
        <v>800</v>
      </c>
      <c r="P31" s="2802">
        <v>80</v>
      </c>
      <c r="Q31" s="2802">
        <v>10</v>
      </c>
      <c r="R31" s="2802" t="s">
        <v>1184</v>
      </c>
      <c r="S31" s="3196" t="s">
        <v>7819</v>
      </c>
      <c r="T31" s="3197"/>
      <c r="U31" s="3196" t="s">
        <v>7784</v>
      </c>
      <c r="V31" s="3197"/>
      <c r="W31" s="1720"/>
      <c r="X31" s="1721"/>
    </row>
    <row r="32" spans="1:24" s="1710" customFormat="1" ht="49.5" customHeight="1">
      <c r="A32" s="1715" t="s">
        <v>4104</v>
      </c>
      <c r="B32" s="1725" t="s">
        <v>4105</v>
      </c>
      <c r="C32" s="3213" t="s">
        <v>4033</v>
      </c>
      <c r="D32" s="3213"/>
      <c r="E32" s="3214" t="s">
        <v>4106</v>
      </c>
      <c r="F32" s="3214"/>
      <c r="G32" s="1717" t="s">
        <v>2965</v>
      </c>
      <c r="H32" s="1717">
        <v>20</v>
      </c>
      <c r="I32" s="1717">
        <v>120</v>
      </c>
      <c r="J32" s="1717">
        <f t="shared" si="0"/>
        <v>2400</v>
      </c>
      <c r="K32" s="1718">
        <v>1</v>
      </c>
      <c r="L32" s="1718"/>
      <c r="M32" s="1719"/>
      <c r="N32" s="1718">
        <v>1</v>
      </c>
      <c r="O32" s="2802">
        <f t="shared" si="4"/>
        <v>2400</v>
      </c>
      <c r="P32" s="2802">
        <v>120</v>
      </c>
      <c r="Q32" s="2802">
        <v>20</v>
      </c>
      <c r="R32" s="2802" t="s">
        <v>1184</v>
      </c>
      <c r="S32" s="3196" t="s">
        <v>7820</v>
      </c>
      <c r="T32" s="3197"/>
      <c r="U32" s="3196" t="s">
        <v>7784</v>
      </c>
      <c r="V32" s="3197"/>
      <c r="W32" s="1720"/>
      <c r="X32" s="1721"/>
    </row>
    <row r="33" spans="1:24" s="1710" customFormat="1" ht="44.25" customHeight="1">
      <c r="A33" s="1715" t="s">
        <v>4107</v>
      </c>
      <c r="B33" s="1725" t="s">
        <v>4108</v>
      </c>
      <c r="C33" s="3213" t="s">
        <v>4109</v>
      </c>
      <c r="D33" s="3213"/>
      <c r="E33" s="3214" t="s">
        <v>4110</v>
      </c>
      <c r="F33" s="3214"/>
      <c r="G33" s="1717" t="s">
        <v>2965</v>
      </c>
      <c r="H33" s="1717">
        <v>50</v>
      </c>
      <c r="I33" s="1717">
        <v>100</v>
      </c>
      <c r="J33" s="1717">
        <f t="shared" si="0"/>
        <v>5000</v>
      </c>
      <c r="K33" s="1718">
        <v>1</v>
      </c>
      <c r="L33" s="1718"/>
      <c r="M33" s="1719"/>
      <c r="N33" s="1718">
        <v>1</v>
      </c>
      <c r="O33" s="2802">
        <f t="shared" si="4"/>
        <v>5000</v>
      </c>
      <c r="P33" s="2802">
        <v>100</v>
      </c>
      <c r="Q33" s="2802">
        <v>50</v>
      </c>
      <c r="R33" s="2802" t="s">
        <v>1184</v>
      </c>
      <c r="S33" s="3196" t="s">
        <v>7814</v>
      </c>
      <c r="T33" s="3197"/>
      <c r="U33" s="3196" t="s">
        <v>7792</v>
      </c>
      <c r="V33" s="3197"/>
      <c r="W33" s="1720"/>
      <c r="X33" s="1721"/>
    </row>
    <row r="34" spans="1:24" s="1710" customFormat="1" ht="49.5" customHeight="1">
      <c r="A34" s="1715" t="s">
        <v>4111</v>
      </c>
      <c r="B34" s="1725" t="s">
        <v>4112</v>
      </c>
      <c r="C34" s="3213" t="s">
        <v>4033</v>
      </c>
      <c r="D34" s="3213"/>
      <c r="E34" s="3214" t="s">
        <v>4113</v>
      </c>
      <c r="F34" s="3214"/>
      <c r="G34" s="3214" t="s">
        <v>2965</v>
      </c>
      <c r="H34" s="1717">
        <v>50</v>
      </c>
      <c r="I34" s="1717">
        <v>70</v>
      </c>
      <c r="J34" s="1717">
        <f t="shared" si="0"/>
        <v>3500</v>
      </c>
      <c r="K34" s="1718">
        <v>1</v>
      </c>
      <c r="L34" s="1718"/>
      <c r="M34" s="1719"/>
      <c r="N34" s="1718">
        <v>1</v>
      </c>
      <c r="O34" s="2802">
        <f t="shared" si="4"/>
        <v>3500</v>
      </c>
      <c r="P34" s="2802">
        <v>70</v>
      </c>
      <c r="Q34" s="2802">
        <v>50</v>
      </c>
      <c r="R34" s="2802" t="s">
        <v>1184</v>
      </c>
      <c r="S34" s="3196" t="s">
        <v>7821</v>
      </c>
      <c r="T34" s="3197"/>
      <c r="U34" s="3196" t="s">
        <v>7784</v>
      </c>
      <c r="V34" s="3197"/>
      <c r="W34" s="1720"/>
      <c r="X34" s="1721"/>
    </row>
    <row r="35" spans="1:24" s="1710" customFormat="1" ht="49.5" customHeight="1">
      <c r="A35" s="3215" t="s">
        <v>4114</v>
      </c>
      <c r="B35" s="3216" t="s">
        <v>4115</v>
      </c>
      <c r="C35" s="3213" t="s">
        <v>4033</v>
      </c>
      <c r="D35" s="3213"/>
      <c r="E35" s="3217" t="s">
        <v>4116</v>
      </c>
      <c r="F35" s="3217"/>
      <c r="G35" s="3214"/>
      <c r="H35" s="3214">
        <v>10</v>
      </c>
      <c r="I35" s="3214">
        <v>1000</v>
      </c>
      <c r="J35" s="3214">
        <f t="shared" si="0"/>
        <v>10000</v>
      </c>
      <c r="K35" s="3214">
        <v>1</v>
      </c>
      <c r="L35" s="1718"/>
      <c r="M35" s="1719"/>
      <c r="N35" s="3203">
        <v>1</v>
      </c>
      <c r="O35" s="2802">
        <f t="shared" si="4"/>
        <v>10000</v>
      </c>
      <c r="P35" s="3203">
        <v>1000</v>
      </c>
      <c r="Q35" s="3203">
        <v>10</v>
      </c>
      <c r="R35" s="2802" t="s">
        <v>1184</v>
      </c>
      <c r="S35" s="3196" t="s">
        <v>7822</v>
      </c>
      <c r="T35" s="3197"/>
      <c r="U35" s="3196" t="s">
        <v>7784</v>
      </c>
      <c r="V35" s="3197"/>
      <c r="W35" s="1720"/>
      <c r="X35" s="1721"/>
    </row>
    <row r="36" spans="1:24" s="1710" customFormat="1" ht="49.5" customHeight="1">
      <c r="A36" s="3215"/>
      <c r="B36" s="3216"/>
      <c r="C36" s="3213" t="s">
        <v>4033</v>
      </c>
      <c r="D36" s="3213"/>
      <c r="E36" s="3214" t="s">
        <v>4117</v>
      </c>
      <c r="F36" s="3214"/>
      <c r="G36" s="1717" t="s">
        <v>2965</v>
      </c>
      <c r="H36" s="3214"/>
      <c r="I36" s="3214"/>
      <c r="J36" s="3214"/>
      <c r="K36" s="3214"/>
      <c r="L36" s="1718"/>
      <c r="M36" s="1719"/>
      <c r="N36" s="3204"/>
      <c r="O36" s="2802">
        <f t="shared" si="4"/>
        <v>0</v>
      </c>
      <c r="P36" s="3204"/>
      <c r="Q36" s="3204"/>
      <c r="R36" s="2802" t="s">
        <v>1184</v>
      </c>
      <c r="S36" s="3196" t="s">
        <v>7823</v>
      </c>
      <c r="T36" s="3197"/>
      <c r="U36" s="3196" t="s">
        <v>7784</v>
      </c>
      <c r="V36" s="3197"/>
      <c r="W36" s="1720"/>
      <c r="X36" s="1721"/>
    </row>
    <row r="37" spans="1:24" s="1710" customFormat="1" ht="49.5" customHeight="1">
      <c r="A37" s="1715" t="s">
        <v>4118</v>
      </c>
      <c r="B37" s="1725" t="s">
        <v>4119</v>
      </c>
      <c r="C37" s="3213" t="s">
        <v>4033</v>
      </c>
      <c r="D37" s="3213"/>
      <c r="E37" s="3214" t="s">
        <v>4120</v>
      </c>
      <c r="F37" s="3214"/>
      <c r="G37" s="1717" t="s">
        <v>2965</v>
      </c>
      <c r="H37" s="1717">
        <v>500</v>
      </c>
      <c r="I37" s="1717">
        <v>50</v>
      </c>
      <c r="J37" s="1717">
        <f t="shared" ref="J37:J53" si="5">SUM(H37*I37)</f>
        <v>25000</v>
      </c>
      <c r="K37" s="1718">
        <v>1</v>
      </c>
      <c r="L37" s="1718"/>
      <c r="M37" s="1719"/>
      <c r="N37" s="1718">
        <v>1</v>
      </c>
      <c r="O37" s="2802">
        <f t="shared" si="4"/>
        <v>25000</v>
      </c>
      <c r="P37" s="2802">
        <v>50</v>
      </c>
      <c r="Q37" s="2802">
        <v>500</v>
      </c>
      <c r="R37" s="2802" t="s">
        <v>1184</v>
      </c>
      <c r="S37" s="3196" t="s">
        <v>7815</v>
      </c>
      <c r="T37" s="3197"/>
      <c r="U37" s="3196" t="s">
        <v>7784</v>
      </c>
      <c r="V37" s="3197"/>
      <c r="W37" s="1720"/>
      <c r="X37" s="1721"/>
    </row>
    <row r="38" spans="1:24" s="1710" customFormat="1" ht="49.5" customHeight="1">
      <c r="A38" s="1715" t="s">
        <v>4121</v>
      </c>
      <c r="B38" s="1725" t="s">
        <v>4122</v>
      </c>
      <c r="C38" s="3213" t="s">
        <v>4033</v>
      </c>
      <c r="D38" s="3213"/>
      <c r="E38" s="3214" t="s">
        <v>4123</v>
      </c>
      <c r="F38" s="3214"/>
      <c r="G38" s="1717" t="s">
        <v>2965</v>
      </c>
      <c r="H38" s="1717">
        <v>200</v>
      </c>
      <c r="I38" s="1717">
        <v>100</v>
      </c>
      <c r="J38" s="1717">
        <f t="shared" si="5"/>
        <v>20000</v>
      </c>
      <c r="K38" s="1718">
        <v>1</v>
      </c>
      <c r="L38" s="1718"/>
      <c r="M38" s="1719"/>
      <c r="N38" s="1718">
        <v>1</v>
      </c>
      <c r="O38" s="2802">
        <f t="shared" si="4"/>
        <v>20000</v>
      </c>
      <c r="P38" s="2802">
        <v>100</v>
      </c>
      <c r="Q38" s="2802">
        <v>200</v>
      </c>
      <c r="R38" s="2802" t="s">
        <v>1184</v>
      </c>
      <c r="S38" s="3196" t="s">
        <v>7816</v>
      </c>
      <c r="T38" s="3197"/>
      <c r="U38" s="3196" t="s">
        <v>7784</v>
      </c>
      <c r="V38" s="3197"/>
      <c r="W38" s="1720"/>
      <c r="X38" s="1721"/>
    </row>
    <row r="39" spans="1:24" s="1710" customFormat="1" ht="44.25" customHeight="1">
      <c r="A39" s="1715" t="s">
        <v>4124</v>
      </c>
      <c r="B39" s="1725" t="s">
        <v>4125</v>
      </c>
      <c r="C39" s="3213" t="s">
        <v>4126</v>
      </c>
      <c r="D39" s="3213"/>
      <c r="E39" s="3214" t="s">
        <v>4127</v>
      </c>
      <c r="F39" s="3214"/>
      <c r="G39" s="1717" t="s">
        <v>2965</v>
      </c>
      <c r="H39" s="1717">
        <v>500</v>
      </c>
      <c r="I39" s="1717">
        <v>15</v>
      </c>
      <c r="J39" s="1717">
        <f t="shared" si="5"/>
        <v>7500</v>
      </c>
      <c r="K39" s="1718">
        <v>1</v>
      </c>
      <c r="L39" s="1718"/>
      <c r="M39" s="1719"/>
      <c r="N39" s="1718">
        <v>1</v>
      </c>
      <c r="O39" s="2802">
        <f t="shared" si="4"/>
        <v>7500</v>
      </c>
      <c r="P39" s="2802">
        <v>15</v>
      </c>
      <c r="Q39" s="2802">
        <v>500</v>
      </c>
      <c r="R39" s="2802" t="s">
        <v>1184</v>
      </c>
      <c r="S39" s="3196" t="s">
        <v>7817</v>
      </c>
      <c r="T39" s="3197"/>
      <c r="U39" s="3196" t="s">
        <v>7784</v>
      </c>
      <c r="V39" s="3197"/>
      <c r="W39" s="1720"/>
      <c r="X39" s="1721"/>
    </row>
    <row r="40" spans="1:24" s="1710" customFormat="1" ht="49.5" customHeight="1">
      <c r="A40" s="1715" t="s">
        <v>4128</v>
      </c>
      <c r="B40" s="1725" t="s">
        <v>4129</v>
      </c>
      <c r="C40" s="3213" t="s">
        <v>4130</v>
      </c>
      <c r="D40" s="3213"/>
      <c r="E40" s="3214" t="s">
        <v>4131</v>
      </c>
      <c r="F40" s="3214"/>
      <c r="G40" s="1717" t="s">
        <v>2965</v>
      </c>
      <c r="H40" s="1717">
        <v>100</v>
      </c>
      <c r="I40" s="1717">
        <v>20</v>
      </c>
      <c r="J40" s="1717">
        <f t="shared" si="5"/>
        <v>2000</v>
      </c>
      <c r="K40" s="1718">
        <v>1</v>
      </c>
      <c r="L40" s="1718"/>
      <c r="M40" s="1719"/>
      <c r="N40" s="1718">
        <v>1</v>
      </c>
      <c r="O40" s="2802">
        <f t="shared" si="4"/>
        <v>2000</v>
      </c>
      <c r="P40" s="2802">
        <v>20</v>
      </c>
      <c r="Q40" s="2802">
        <v>100</v>
      </c>
      <c r="R40" s="2802" t="s">
        <v>1184</v>
      </c>
      <c r="S40" s="3196" t="s">
        <v>7818</v>
      </c>
      <c r="T40" s="3197"/>
      <c r="U40" s="3196" t="s">
        <v>7784</v>
      </c>
      <c r="V40" s="3197"/>
      <c r="W40" s="1720"/>
      <c r="X40" s="1721"/>
    </row>
    <row r="41" spans="1:24" s="1710" customFormat="1" ht="49.5" customHeight="1">
      <c r="A41" s="1715" t="s">
        <v>4132</v>
      </c>
      <c r="B41" s="1725" t="s">
        <v>4133</v>
      </c>
      <c r="C41" s="3213" t="s">
        <v>4126</v>
      </c>
      <c r="D41" s="3213"/>
      <c r="E41" s="3214" t="s">
        <v>4134</v>
      </c>
      <c r="F41" s="3214"/>
      <c r="G41" s="1717" t="s">
        <v>2965</v>
      </c>
      <c r="H41" s="1717">
        <v>1500</v>
      </c>
      <c r="I41" s="1717">
        <v>10</v>
      </c>
      <c r="J41" s="1717">
        <f t="shared" si="5"/>
        <v>15000</v>
      </c>
      <c r="K41" s="1718">
        <v>1</v>
      </c>
      <c r="L41" s="1718"/>
      <c r="M41" s="1719"/>
      <c r="N41" s="1718">
        <v>1</v>
      </c>
      <c r="O41" s="2802">
        <f t="shared" si="4"/>
        <v>15000</v>
      </c>
      <c r="P41" s="2802">
        <v>10</v>
      </c>
      <c r="Q41" s="2802">
        <v>1500</v>
      </c>
      <c r="R41" s="2802" t="s">
        <v>1184</v>
      </c>
      <c r="S41" s="3196" t="s">
        <v>7824</v>
      </c>
      <c r="T41" s="3197"/>
      <c r="U41" s="3196" t="s">
        <v>7784</v>
      </c>
      <c r="V41" s="3197"/>
      <c r="W41" s="1720"/>
      <c r="X41" s="1721"/>
    </row>
    <row r="42" spans="1:24" s="1710" customFormat="1" ht="49.5" customHeight="1">
      <c r="A42" s="1715" t="s">
        <v>4135</v>
      </c>
      <c r="B42" s="1728" t="s">
        <v>4136</v>
      </c>
      <c r="C42" s="3213" t="s">
        <v>4126</v>
      </c>
      <c r="D42" s="3213"/>
      <c r="E42" s="3214" t="s">
        <v>4137</v>
      </c>
      <c r="F42" s="3214"/>
      <c r="G42" s="1717" t="s">
        <v>2965</v>
      </c>
      <c r="H42" s="1717">
        <v>100</v>
      </c>
      <c r="I42" s="1717">
        <v>70</v>
      </c>
      <c r="J42" s="1717">
        <f t="shared" si="5"/>
        <v>7000</v>
      </c>
      <c r="K42" s="1718">
        <v>1</v>
      </c>
      <c r="L42" s="1718"/>
      <c r="M42" s="1719"/>
      <c r="N42" s="1718">
        <v>1</v>
      </c>
      <c r="O42" s="2802">
        <f t="shared" si="4"/>
        <v>7000</v>
      </c>
      <c r="P42" s="2802">
        <v>70</v>
      </c>
      <c r="Q42" s="2802">
        <v>100</v>
      </c>
      <c r="R42" s="2802" t="s">
        <v>1184</v>
      </c>
      <c r="S42" s="3196" t="s">
        <v>7825</v>
      </c>
      <c r="T42" s="3197"/>
      <c r="U42" s="3196" t="s">
        <v>7784</v>
      </c>
      <c r="V42" s="3197"/>
      <c r="W42" s="1720"/>
      <c r="X42" s="1721"/>
    </row>
    <row r="43" spans="1:24" s="1710" customFormat="1" ht="49.5" customHeight="1">
      <c r="A43" s="1715" t="s">
        <v>4138</v>
      </c>
      <c r="B43" s="1725" t="s">
        <v>4139</v>
      </c>
      <c r="C43" s="3213" t="s">
        <v>4126</v>
      </c>
      <c r="D43" s="3213"/>
      <c r="E43" s="3214" t="s">
        <v>4140</v>
      </c>
      <c r="F43" s="3214"/>
      <c r="G43" s="1717" t="s">
        <v>2965</v>
      </c>
      <c r="H43" s="1717">
        <v>100</v>
      </c>
      <c r="I43" s="1717">
        <v>50</v>
      </c>
      <c r="J43" s="1717">
        <f t="shared" si="5"/>
        <v>5000</v>
      </c>
      <c r="K43" s="1718">
        <v>1</v>
      </c>
      <c r="L43" s="1718"/>
      <c r="M43" s="1719"/>
      <c r="N43" s="1718">
        <v>1</v>
      </c>
      <c r="O43" s="2802">
        <f t="shared" si="4"/>
        <v>5000</v>
      </c>
      <c r="P43" s="2802">
        <v>50</v>
      </c>
      <c r="Q43" s="2802">
        <v>100</v>
      </c>
      <c r="R43" s="2802" t="s">
        <v>1184</v>
      </c>
      <c r="S43" s="3196" t="s">
        <v>7828</v>
      </c>
      <c r="T43" s="3197"/>
      <c r="U43" s="3196" t="s">
        <v>7784</v>
      </c>
      <c r="V43" s="3197"/>
      <c r="W43" s="1720"/>
      <c r="X43" s="1721"/>
    </row>
    <row r="44" spans="1:24" s="1710" customFormat="1" ht="49.5" customHeight="1">
      <c r="A44" s="1715" t="s">
        <v>4141</v>
      </c>
      <c r="B44" s="1726" t="s">
        <v>4142</v>
      </c>
      <c r="C44" s="3213" t="s">
        <v>4126</v>
      </c>
      <c r="D44" s="3213"/>
      <c r="E44" s="3214" t="s">
        <v>4143</v>
      </c>
      <c r="F44" s="3214"/>
      <c r="G44" s="1717" t="s">
        <v>2965</v>
      </c>
      <c r="H44" s="1717">
        <v>10</v>
      </c>
      <c r="I44" s="1717">
        <v>35</v>
      </c>
      <c r="J44" s="1717">
        <f t="shared" si="5"/>
        <v>350</v>
      </c>
      <c r="K44" s="1718">
        <v>1</v>
      </c>
      <c r="L44" s="1718"/>
      <c r="M44" s="1719"/>
      <c r="N44" s="1718">
        <v>1</v>
      </c>
      <c r="O44" s="2802">
        <f t="shared" si="4"/>
        <v>350</v>
      </c>
      <c r="P44" s="2802">
        <v>35</v>
      </c>
      <c r="Q44" s="2802">
        <v>10</v>
      </c>
      <c r="R44" s="2802" t="s">
        <v>1184</v>
      </c>
      <c r="S44" s="3196" t="s">
        <v>7826</v>
      </c>
      <c r="T44" s="3197"/>
      <c r="U44" s="3196" t="s">
        <v>7784</v>
      </c>
      <c r="V44" s="3197"/>
      <c r="W44" s="1720"/>
      <c r="X44" s="1721"/>
    </row>
    <row r="45" spans="1:24" s="1710" customFormat="1" ht="49.5" customHeight="1">
      <c r="A45" s="1715" t="s">
        <v>4144</v>
      </c>
      <c r="B45" s="1727" t="s">
        <v>4145</v>
      </c>
      <c r="C45" s="3213" t="s">
        <v>4130</v>
      </c>
      <c r="D45" s="3213"/>
      <c r="E45" s="3214" t="s">
        <v>4146</v>
      </c>
      <c r="F45" s="3214"/>
      <c r="G45" s="1717" t="s">
        <v>2965</v>
      </c>
      <c r="H45" s="1717">
        <v>150</v>
      </c>
      <c r="I45" s="1717">
        <v>15</v>
      </c>
      <c r="J45" s="1717">
        <f t="shared" si="5"/>
        <v>2250</v>
      </c>
      <c r="K45" s="1718">
        <v>1</v>
      </c>
      <c r="L45" s="1718"/>
      <c r="M45" s="1719"/>
      <c r="N45" s="1718">
        <v>1</v>
      </c>
      <c r="O45" s="2802">
        <f t="shared" si="4"/>
        <v>2250</v>
      </c>
      <c r="P45" s="2802">
        <v>15</v>
      </c>
      <c r="Q45" s="2802">
        <v>150</v>
      </c>
      <c r="R45" s="2802" t="s">
        <v>1184</v>
      </c>
      <c r="S45" s="3196" t="s">
        <v>7827</v>
      </c>
      <c r="T45" s="3197"/>
      <c r="U45" s="3196" t="s">
        <v>7784</v>
      </c>
      <c r="V45" s="3197"/>
      <c r="W45" s="1720"/>
      <c r="X45" s="1721"/>
    </row>
    <row r="46" spans="1:24" s="1710" customFormat="1" ht="49.5" customHeight="1">
      <c r="A46" s="1715" t="s">
        <v>4147</v>
      </c>
      <c r="B46" s="1725" t="s">
        <v>4148</v>
      </c>
      <c r="C46" s="3213" t="s">
        <v>4126</v>
      </c>
      <c r="D46" s="3213"/>
      <c r="E46" s="3214" t="s">
        <v>4149</v>
      </c>
      <c r="F46" s="3214"/>
      <c r="G46" s="1717" t="s">
        <v>2965</v>
      </c>
      <c r="H46" s="1717">
        <v>50</v>
      </c>
      <c r="I46" s="1717">
        <v>35</v>
      </c>
      <c r="J46" s="1717">
        <f t="shared" si="5"/>
        <v>1750</v>
      </c>
      <c r="K46" s="1718">
        <v>1</v>
      </c>
      <c r="L46" s="1718"/>
      <c r="M46" s="1719"/>
      <c r="N46" s="1718">
        <v>1</v>
      </c>
      <c r="O46" s="2802">
        <f t="shared" si="4"/>
        <v>1750</v>
      </c>
      <c r="P46" s="2802">
        <v>35</v>
      </c>
      <c r="Q46" s="2802">
        <v>50</v>
      </c>
      <c r="R46" s="2802" t="s">
        <v>1184</v>
      </c>
      <c r="S46" s="3196" t="s">
        <v>7829</v>
      </c>
      <c r="T46" s="3197"/>
      <c r="U46" s="3196" t="s">
        <v>7784</v>
      </c>
      <c r="V46" s="3197"/>
      <c r="W46" s="1720"/>
      <c r="X46" s="1721"/>
    </row>
    <row r="47" spans="1:24" s="1710" customFormat="1" ht="49.5" customHeight="1">
      <c r="A47" s="1715" t="s">
        <v>4150</v>
      </c>
      <c r="B47" s="1725" t="s">
        <v>4151</v>
      </c>
      <c r="C47" s="3213" t="s">
        <v>4126</v>
      </c>
      <c r="D47" s="3213"/>
      <c r="E47" s="3214" t="s">
        <v>4152</v>
      </c>
      <c r="F47" s="3214"/>
      <c r="G47" s="1717" t="s">
        <v>2965</v>
      </c>
      <c r="H47" s="1717">
        <v>50</v>
      </c>
      <c r="I47" s="1717">
        <v>50</v>
      </c>
      <c r="J47" s="1717">
        <f t="shared" si="5"/>
        <v>2500</v>
      </c>
      <c r="K47" s="1718">
        <v>1</v>
      </c>
      <c r="L47" s="1718"/>
      <c r="M47" s="1719"/>
      <c r="N47" s="1718">
        <v>1</v>
      </c>
      <c r="O47" s="2802">
        <f t="shared" si="4"/>
        <v>2500</v>
      </c>
      <c r="P47" s="2802">
        <v>50</v>
      </c>
      <c r="Q47" s="2802">
        <v>50</v>
      </c>
      <c r="R47" s="2802" t="s">
        <v>1184</v>
      </c>
      <c r="S47" s="3196" t="s">
        <v>7835</v>
      </c>
      <c r="T47" s="3197"/>
      <c r="U47" s="3196" t="s">
        <v>7784</v>
      </c>
      <c r="V47" s="3197"/>
      <c r="W47" s="1720"/>
      <c r="X47" s="1721"/>
    </row>
    <row r="48" spans="1:24" s="1710" customFormat="1" ht="44.25" customHeight="1">
      <c r="A48" s="1715" t="s">
        <v>4153</v>
      </c>
      <c r="B48" s="1725" t="s">
        <v>4154</v>
      </c>
      <c r="C48" s="3213" t="s">
        <v>4126</v>
      </c>
      <c r="D48" s="3213"/>
      <c r="E48" s="3214" t="s">
        <v>4155</v>
      </c>
      <c r="F48" s="3214"/>
      <c r="G48" s="1717" t="s">
        <v>2965</v>
      </c>
      <c r="H48" s="1717">
        <v>40</v>
      </c>
      <c r="I48" s="1717">
        <v>450</v>
      </c>
      <c r="J48" s="1717">
        <f t="shared" si="5"/>
        <v>18000</v>
      </c>
      <c r="K48" s="1718">
        <v>1</v>
      </c>
      <c r="L48" s="1718"/>
      <c r="M48" s="1719"/>
      <c r="N48" s="1718">
        <v>1</v>
      </c>
      <c r="O48" s="2802">
        <f t="shared" si="4"/>
        <v>18000</v>
      </c>
      <c r="P48" s="2802">
        <v>450</v>
      </c>
      <c r="Q48" s="2802">
        <v>40</v>
      </c>
      <c r="R48" s="2802" t="s">
        <v>1184</v>
      </c>
      <c r="S48" s="3196" t="s">
        <v>7836</v>
      </c>
      <c r="T48" s="3197"/>
      <c r="U48" s="3196" t="s">
        <v>7784</v>
      </c>
      <c r="V48" s="3197"/>
      <c r="W48" s="1720"/>
      <c r="X48" s="1721"/>
    </row>
    <row r="49" spans="1:24" s="1710" customFormat="1" ht="49.5" customHeight="1">
      <c r="A49" s="1715" t="s">
        <v>4156</v>
      </c>
      <c r="B49" s="1725" t="s">
        <v>4157</v>
      </c>
      <c r="C49" s="3213" t="s">
        <v>4158</v>
      </c>
      <c r="D49" s="3213"/>
      <c r="E49" s="3214" t="s">
        <v>4159</v>
      </c>
      <c r="F49" s="3214"/>
      <c r="G49" s="1717" t="s">
        <v>2965</v>
      </c>
      <c r="H49" s="1717">
        <v>40</v>
      </c>
      <c r="I49" s="1717">
        <v>120</v>
      </c>
      <c r="J49" s="1717">
        <f t="shared" si="5"/>
        <v>4800</v>
      </c>
      <c r="K49" s="1718">
        <v>1</v>
      </c>
      <c r="L49" s="1718"/>
      <c r="M49" s="1719"/>
      <c r="N49" s="1718">
        <v>1</v>
      </c>
      <c r="O49" s="2802">
        <f t="shared" si="4"/>
        <v>4800</v>
      </c>
      <c r="P49" s="2802">
        <v>120</v>
      </c>
      <c r="Q49" s="2802">
        <v>40</v>
      </c>
      <c r="R49" s="2802" t="s">
        <v>1184</v>
      </c>
      <c r="S49" s="3196" t="s">
        <v>7830</v>
      </c>
      <c r="T49" s="3197"/>
      <c r="U49" s="3196" t="s">
        <v>7793</v>
      </c>
      <c r="V49" s="3197"/>
      <c r="W49" s="1720"/>
      <c r="X49" s="1721"/>
    </row>
    <row r="50" spans="1:24" s="1710" customFormat="1" ht="49.5" customHeight="1">
      <c r="A50" s="1715" t="s">
        <v>4160</v>
      </c>
      <c r="B50" s="1725" t="s">
        <v>4161</v>
      </c>
      <c r="C50" s="3213" t="s">
        <v>4126</v>
      </c>
      <c r="D50" s="3213"/>
      <c r="E50" s="3214" t="s">
        <v>4162</v>
      </c>
      <c r="F50" s="3214"/>
      <c r="G50" s="1717" t="s">
        <v>2965</v>
      </c>
      <c r="H50" s="1717">
        <v>400</v>
      </c>
      <c r="I50" s="1717">
        <v>10</v>
      </c>
      <c r="J50" s="1717">
        <f t="shared" si="5"/>
        <v>4000</v>
      </c>
      <c r="K50" s="1718">
        <v>1</v>
      </c>
      <c r="L50" s="1718"/>
      <c r="M50" s="1719"/>
      <c r="N50" s="1718">
        <v>1</v>
      </c>
      <c r="O50" s="2802">
        <f t="shared" si="4"/>
        <v>4000</v>
      </c>
      <c r="P50" s="2802">
        <v>10</v>
      </c>
      <c r="Q50" s="2802">
        <v>400</v>
      </c>
      <c r="R50" s="2802" t="s">
        <v>1184</v>
      </c>
      <c r="S50" s="3196" t="s">
        <v>7831</v>
      </c>
      <c r="T50" s="3197"/>
      <c r="U50" s="3196" t="s">
        <v>7784</v>
      </c>
      <c r="V50" s="3197"/>
      <c r="W50" s="1720"/>
      <c r="X50" s="1721"/>
    </row>
    <row r="51" spans="1:24" s="1710" customFormat="1" ht="49.5" customHeight="1">
      <c r="A51" s="1715" t="s">
        <v>4163</v>
      </c>
      <c r="B51" s="1725" t="s">
        <v>4164</v>
      </c>
      <c r="C51" s="3213" t="s">
        <v>4126</v>
      </c>
      <c r="D51" s="3213"/>
      <c r="E51" s="3214" t="s">
        <v>4165</v>
      </c>
      <c r="F51" s="3214"/>
      <c r="G51" s="1717" t="s">
        <v>2965</v>
      </c>
      <c r="H51" s="1717">
        <v>25</v>
      </c>
      <c r="I51" s="1717">
        <v>35</v>
      </c>
      <c r="J51" s="1717">
        <f t="shared" si="5"/>
        <v>875</v>
      </c>
      <c r="K51" s="1718">
        <v>1</v>
      </c>
      <c r="L51" s="1718"/>
      <c r="M51" s="1719"/>
      <c r="N51" s="1718">
        <v>1</v>
      </c>
      <c r="O51" s="2802">
        <f t="shared" si="4"/>
        <v>875</v>
      </c>
      <c r="P51" s="2802">
        <v>35</v>
      </c>
      <c r="Q51" s="2802">
        <v>25</v>
      </c>
      <c r="R51" s="2802" t="s">
        <v>1184</v>
      </c>
      <c r="S51" s="3196" t="s">
        <v>7832</v>
      </c>
      <c r="T51" s="3197"/>
      <c r="U51" s="3196" t="s">
        <v>7784</v>
      </c>
      <c r="V51" s="3197"/>
      <c r="W51" s="1720"/>
      <c r="X51" s="1721"/>
    </row>
    <row r="52" spans="1:24" s="1710" customFormat="1" ht="49.5" customHeight="1">
      <c r="A52" s="1715" t="s">
        <v>4166</v>
      </c>
      <c r="B52" s="1726" t="s">
        <v>4167</v>
      </c>
      <c r="C52" s="3213" t="s">
        <v>4158</v>
      </c>
      <c r="D52" s="3213"/>
      <c r="E52" s="3214" t="s">
        <v>4168</v>
      </c>
      <c r="F52" s="3214"/>
      <c r="G52" s="1717" t="s">
        <v>2965</v>
      </c>
      <c r="H52" s="1717">
        <v>15</v>
      </c>
      <c r="I52" s="1717">
        <v>35</v>
      </c>
      <c r="J52" s="1717">
        <f t="shared" si="5"/>
        <v>525</v>
      </c>
      <c r="K52" s="1718">
        <v>1</v>
      </c>
      <c r="L52" s="1718"/>
      <c r="M52" s="1719"/>
      <c r="N52" s="1718">
        <v>1</v>
      </c>
      <c r="O52" s="2802">
        <f t="shared" si="4"/>
        <v>525</v>
      </c>
      <c r="P52" s="2802">
        <v>35</v>
      </c>
      <c r="Q52" s="2802">
        <v>15</v>
      </c>
      <c r="R52" s="2802" t="s">
        <v>1184</v>
      </c>
      <c r="S52" s="3196" t="s">
        <v>7833</v>
      </c>
      <c r="T52" s="3197"/>
      <c r="U52" s="3196" t="s">
        <v>7784</v>
      </c>
      <c r="V52" s="3197"/>
      <c r="W52" s="1720"/>
      <c r="X52" s="1721"/>
    </row>
    <row r="53" spans="1:24" s="1710" customFormat="1" ht="49.5" customHeight="1">
      <c r="A53" s="1715" t="s">
        <v>4169</v>
      </c>
      <c r="B53" s="1726" t="s">
        <v>4170</v>
      </c>
      <c r="C53" s="3213" t="s">
        <v>4126</v>
      </c>
      <c r="D53" s="3213"/>
      <c r="E53" s="3214" t="s">
        <v>4171</v>
      </c>
      <c r="F53" s="3214"/>
      <c r="G53" s="1717" t="s">
        <v>2965</v>
      </c>
      <c r="H53" s="1717">
        <v>1500</v>
      </c>
      <c r="I53" s="1717">
        <v>50</v>
      </c>
      <c r="J53" s="1717">
        <f t="shared" si="5"/>
        <v>75000</v>
      </c>
      <c r="K53" s="1718">
        <v>1</v>
      </c>
      <c r="L53" s="1718"/>
      <c r="M53" s="1719"/>
      <c r="N53" s="1718">
        <v>1</v>
      </c>
      <c r="O53" s="2802">
        <f t="shared" si="4"/>
        <v>75000</v>
      </c>
      <c r="P53" s="2802">
        <v>50</v>
      </c>
      <c r="Q53" s="2802">
        <v>1500</v>
      </c>
      <c r="R53" s="2802" t="s">
        <v>1184</v>
      </c>
      <c r="S53" s="3196" t="s">
        <v>7834</v>
      </c>
      <c r="T53" s="3197"/>
      <c r="U53" s="3196" t="s">
        <v>7784</v>
      </c>
      <c r="V53" s="3197"/>
      <c r="W53" s="1720"/>
      <c r="X53" s="1721"/>
    </row>
    <row r="54" spans="1:24" s="1710" customFormat="1" ht="49.5" customHeight="1">
      <c r="A54" s="1715" t="s">
        <v>4166</v>
      </c>
      <c r="B54" s="1729"/>
      <c r="C54" s="3213"/>
      <c r="D54" s="3213"/>
      <c r="E54" s="3214"/>
      <c r="F54" s="3214"/>
      <c r="G54" s="1717"/>
      <c r="H54" s="1717"/>
      <c r="I54" s="1717"/>
      <c r="J54" s="1717"/>
      <c r="K54" s="1718"/>
      <c r="L54" s="1718"/>
      <c r="M54" s="1719"/>
      <c r="N54" s="1719"/>
      <c r="O54" s="2803"/>
      <c r="P54" s="2803"/>
      <c r="Q54" s="2803"/>
      <c r="R54" s="2803"/>
      <c r="S54" s="1722"/>
      <c r="T54" s="1723"/>
      <c r="U54" s="1722"/>
      <c r="V54" s="1723"/>
      <c r="W54" s="1720"/>
      <c r="X54" s="1721"/>
    </row>
    <row r="55" spans="1:24" s="1710" customFormat="1" ht="49.5" customHeight="1">
      <c r="A55" s="1715" t="s">
        <v>4169</v>
      </c>
      <c r="B55" s="1729"/>
      <c r="C55" s="3214"/>
      <c r="D55" s="3214"/>
      <c r="E55" s="3214"/>
      <c r="F55" s="3214"/>
      <c r="G55" s="1717"/>
      <c r="H55" s="1717"/>
      <c r="I55" s="1717"/>
      <c r="J55" s="1717"/>
      <c r="K55" s="1718"/>
      <c r="L55" s="1718"/>
      <c r="M55" s="1719"/>
      <c r="N55" s="1719"/>
      <c r="O55" s="2803"/>
      <c r="P55" s="2803"/>
      <c r="Q55" s="2803"/>
      <c r="R55" s="2803"/>
      <c r="S55" s="1722"/>
      <c r="T55" s="1723"/>
      <c r="U55" s="1722"/>
      <c r="V55" s="1723"/>
      <c r="W55" s="1720"/>
      <c r="X55" s="1721"/>
    </row>
    <row r="56" spans="1:24" s="1710" customFormat="1" ht="49.5" customHeight="1">
      <c r="A56" s="1715" t="s">
        <v>4172</v>
      </c>
      <c r="B56" s="1729"/>
      <c r="C56" s="3214"/>
      <c r="D56" s="3214"/>
      <c r="E56" s="3214"/>
      <c r="F56" s="3214"/>
      <c r="G56" s="1717"/>
      <c r="H56" s="1717"/>
      <c r="I56" s="1717"/>
      <c r="J56" s="1717"/>
      <c r="K56" s="1718"/>
      <c r="L56" s="1718"/>
      <c r="M56" s="1719"/>
      <c r="N56" s="1719"/>
      <c r="O56" s="2803"/>
      <c r="P56" s="2803"/>
      <c r="Q56" s="2803"/>
      <c r="R56" s="2803"/>
      <c r="S56" s="1722"/>
      <c r="T56" s="1723"/>
      <c r="U56" s="1722"/>
      <c r="V56" s="1723"/>
      <c r="W56" s="1720"/>
      <c r="X56" s="1721"/>
    </row>
    <row r="57" spans="1:24" s="1710" customFormat="1" ht="49.5" customHeight="1">
      <c r="A57" s="1715" t="s">
        <v>4173</v>
      </c>
      <c r="B57" s="1729"/>
      <c r="C57" s="3214"/>
      <c r="D57" s="3214"/>
      <c r="E57" s="3214"/>
      <c r="F57" s="3214"/>
      <c r="G57" s="1717"/>
      <c r="H57" s="1717"/>
      <c r="I57" s="1717"/>
      <c r="J57" s="1717"/>
      <c r="K57" s="1718"/>
      <c r="L57" s="1718"/>
      <c r="M57" s="1719"/>
      <c r="N57" s="1719"/>
      <c r="O57" s="2803"/>
      <c r="P57" s="2803"/>
      <c r="Q57" s="2803"/>
      <c r="R57" s="2803"/>
      <c r="S57" s="1722"/>
      <c r="T57" s="1723"/>
      <c r="U57" s="1722"/>
      <c r="V57" s="1723"/>
      <c r="W57" s="1720"/>
      <c r="X57" s="1721"/>
    </row>
    <row r="58" spans="1:24" s="1710" customFormat="1" ht="49.5" customHeight="1">
      <c r="A58" s="1715" t="s">
        <v>4174</v>
      </c>
      <c r="B58" s="1729"/>
      <c r="C58" s="3214"/>
      <c r="D58" s="3214"/>
      <c r="E58" s="3214"/>
      <c r="F58" s="3214"/>
      <c r="G58" s="1717"/>
      <c r="H58" s="1717"/>
      <c r="I58" s="1717"/>
      <c r="J58" s="1717"/>
      <c r="K58" s="1718"/>
      <c r="L58" s="1718"/>
      <c r="M58" s="1719"/>
      <c r="N58" s="1719"/>
      <c r="O58" s="2803"/>
      <c r="P58" s="2803"/>
      <c r="Q58" s="2803"/>
      <c r="R58" s="2803"/>
      <c r="S58" s="1722"/>
      <c r="T58" s="1723"/>
      <c r="U58" s="1722"/>
      <c r="V58" s="1723"/>
      <c r="W58" s="1720"/>
      <c r="X58" s="1721"/>
    </row>
    <row r="59" spans="1:24" s="1710" customFormat="1" ht="49.5" customHeight="1">
      <c r="A59" s="1715" t="s">
        <v>4175</v>
      </c>
      <c r="B59" s="1729"/>
      <c r="C59" s="3214"/>
      <c r="D59" s="3214"/>
      <c r="E59" s="3214"/>
      <c r="F59" s="3214"/>
      <c r="G59" s="1717"/>
      <c r="H59" s="1717"/>
      <c r="I59" s="1717"/>
      <c r="J59" s="1717"/>
      <c r="K59" s="1718"/>
      <c r="L59" s="1718"/>
      <c r="M59" s="1719"/>
      <c r="N59" s="1719"/>
      <c r="O59" s="2803"/>
      <c r="P59" s="2803"/>
      <c r="Q59" s="2803"/>
      <c r="R59" s="2803"/>
      <c r="S59" s="1722"/>
      <c r="T59" s="1723"/>
      <c r="U59" s="1722"/>
      <c r="V59" s="1723"/>
      <c r="W59" s="1720"/>
      <c r="X59" s="1721"/>
    </row>
    <row r="60" spans="1:24" s="1710" customFormat="1" ht="49.5" customHeight="1">
      <c r="A60" s="1715" t="s">
        <v>4176</v>
      </c>
      <c r="B60" s="1729"/>
      <c r="C60" s="3214"/>
      <c r="D60" s="3214"/>
      <c r="E60" s="3214"/>
      <c r="F60" s="3214"/>
      <c r="G60" s="1717"/>
      <c r="H60" s="1717"/>
      <c r="I60" s="1717"/>
      <c r="J60" s="1717"/>
      <c r="K60" s="1718"/>
      <c r="L60" s="1718"/>
      <c r="M60" s="1719"/>
      <c r="N60" s="1719"/>
      <c r="O60" s="2803"/>
      <c r="P60" s="2803"/>
      <c r="Q60" s="2803"/>
      <c r="R60" s="2803"/>
      <c r="S60" s="1722"/>
      <c r="T60" s="1723"/>
      <c r="U60" s="1722"/>
      <c r="V60" s="1723"/>
      <c r="W60" s="1720"/>
      <c r="X60" s="1721"/>
    </row>
    <row r="61" spans="1:24" s="1710" customFormat="1" ht="44.25" customHeight="1">
      <c r="A61" s="1715" t="s">
        <v>4177</v>
      </c>
      <c r="B61" s="1729"/>
      <c r="C61" s="3214"/>
      <c r="D61" s="3214"/>
      <c r="E61" s="3214"/>
      <c r="F61" s="3214"/>
      <c r="G61" s="1717"/>
      <c r="H61" s="1717"/>
      <c r="I61" s="1717"/>
      <c r="J61" s="1717"/>
      <c r="K61" s="1718"/>
      <c r="L61" s="1718"/>
      <c r="M61" s="1719"/>
      <c r="N61" s="1719"/>
      <c r="O61" s="2803"/>
      <c r="P61" s="2803"/>
      <c r="Q61" s="2803"/>
      <c r="R61" s="2803"/>
      <c r="S61" s="1722"/>
      <c r="T61" s="1723"/>
      <c r="U61" s="1722"/>
      <c r="V61" s="1723"/>
      <c r="W61" s="1720"/>
      <c r="X61" s="1721"/>
    </row>
    <row r="62" spans="1:24" s="1710" customFormat="1" ht="49.5" customHeight="1">
      <c r="A62" s="1715" t="s">
        <v>4178</v>
      </c>
      <c r="B62" s="1729"/>
      <c r="C62" s="3214"/>
      <c r="D62" s="3214"/>
      <c r="E62" s="3214"/>
      <c r="F62" s="3214"/>
      <c r="G62" s="1717"/>
      <c r="H62" s="1717"/>
      <c r="I62" s="1717"/>
      <c r="J62" s="1717"/>
      <c r="K62" s="1718"/>
      <c r="L62" s="1718"/>
      <c r="M62" s="1719"/>
      <c r="N62" s="1719"/>
      <c r="O62" s="2803"/>
      <c r="P62" s="2803"/>
      <c r="Q62" s="2803"/>
      <c r="R62" s="2803"/>
      <c r="S62" s="1722"/>
      <c r="T62" s="1723"/>
      <c r="U62" s="1722"/>
      <c r="V62" s="1723"/>
      <c r="W62" s="1720"/>
      <c r="X62" s="1721"/>
    </row>
    <row r="63" spans="1:24" s="1710" customFormat="1" ht="49.5" customHeight="1">
      <c r="A63" s="1715" t="s">
        <v>4179</v>
      </c>
      <c r="B63" s="1729"/>
      <c r="C63" s="3214"/>
      <c r="D63" s="3214"/>
      <c r="E63" s="3214"/>
      <c r="F63" s="3214"/>
      <c r="G63" s="1717"/>
      <c r="H63" s="1717"/>
      <c r="I63" s="1717"/>
      <c r="J63" s="1717"/>
      <c r="K63" s="1718"/>
      <c r="L63" s="1718"/>
      <c r="M63" s="1719"/>
      <c r="N63" s="1719"/>
      <c r="O63" s="2803"/>
      <c r="P63" s="2803"/>
      <c r="Q63" s="2803"/>
      <c r="R63" s="2803"/>
      <c r="S63" s="1722"/>
      <c r="T63" s="1723"/>
      <c r="U63" s="1722"/>
      <c r="V63" s="1723"/>
      <c r="W63" s="1720"/>
      <c r="X63" s="1721"/>
    </row>
    <row r="64" spans="1:24" s="1710" customFormat="1" ht="49.5" customHeight="1">
      <c r="A64" s="1715" t="s">
        <v>4180</v>
      </c>
      <c r="B64" s="1729"/>
      <c r="C64" s="3214"/>
      <c r="D64" s="3214"/>
      <c r="E64" s="3214"/>
      <c r="F64" s="3214"/>
      <c r="G64" s="1717"/>
      <c r="H64" s="1717"/>
      <c r="I64" s="1717"/>
      <c r="J64" s="1717"/>
      <c r="K64" s="1718"/>
      <c r="L64" s="1718"/>
      <c r="M64" s="1719"/>
      <c r="N64" s="1719"/>
      <c r="O64" s="2803"/>
      <c r="P64" s="2803"/>
      <c r="Q64" s="2803"/>
      <c r="R64" s="2803"/>
      <c r="S64" s="1722"/>
      <c r="T64" s="1723"/>
      <c r="U64" s="1722"/>
      <c r="V64" s="1723"/>
      <c r="W64" s="1720"/>
      <c r="X64" s="1721"/>
    </row>
    <row r="65" spans="1:24" s="1710" customFormat="1" ht="49.5" customHeight="1">
      <c r="A65" s="1715" t="s">
        <v>4181</v>
      </c>
      <c r="B65" s="1729"/>
      <c r="C65" s="3214"/>
      <c r="D65" s="3214"/>
      <c r="E65" s="3214"/>
      <c r="F65" s="3214"/>
      <c r="G65" s="1717"/>
      <c r="H65" s="1717"/>
      <c r="I65" s="1717"/>
      <c r="J65" s="1717"/>
      <c r="K65" s="1718"/>
      <c r="L65" s="1718"/>
      <c r="M65" s="1719"/>
      <c r="N65" s="1719"/>
      <c r="O65" s="2803"/>
      <c r="P65" s="2803"/>
      <c r="Q65" s="2803"/>
      <c r="R65" s="2803"/>
      <c r="S65" s="3196"/>
      <c r="T65" s="3197"/>
      <c r="U65" s="3196"/>
      <c r="V65" s="3197"/>
      <c r="W65" s="1720"/>
      <c r="X65" s="1721" t="s">
        <v>4035</v>
      </c>
    </row>
    <row r="66" spans="1:24" s="1710" customFormat="1" ht="44.25" customHeight="1">
      <c r="A66" s="1715" t="s">
        <v>4182</v>
      </c>
      <c r="B66" s="1729"/>
      <c r="C66" s="3214"/>
      <c r="D66" s="3214"/>
      <c r="E66" s="3214"/>
      <c r="F66" s="3214"/>
      <c r="G66" s="1717"/>
      <c r="H66" s="1717"/>
      <c r="I66" s="1717"/>
      <c r="J66" s="1717"/>
      <c r="K66" s="1718"/>
      <c r="L66" s="1718"/>
      <c r="M66" s="1719"/>
      <c r="N66" s="1719"/>
      <c r="O66" s="2803"/>
      <c r="P66" s="2803"/>
      <c r="Q66" s="2803"/>
      <c r="R66" s="2803"/>
      <c r="S66" s="3196"/>
      <c r="T66" s="3197"/>
      <c r="U66" s="3196"/>
      <c r="V66" s="3197"/>
      <c r="W66" s="1720"/>
      <c r="X66" s="1721" t="s">
        <v>4038</v>
      </c>
    </row>
    <row r="67" spans="1:24" s="1710" customFormat="1" ht="42" customHeight="1">
      <c r="A67" s="1715" t="s">
        <v>4183</v>
      </c>
      <c r="B67" s="1729"/>
      <c r="C67" s="3214"/>
      <c r="D67" s="3214"/>
      <c r="E67" s="3214"/>
      <c r="F67" s="3214"/>
      <c r="G67" s="1717"/>
      <c r="H67" s="1717"/>
      <c r="I67" s="1717"/>
      <c r="J67" s="1717"/>
      <c r="K67" s="1718"/>
      <c r="L67" s="1718"/>
      <c r="M67" s="1719"/>
      <c r="N67" s="1719"/>
      <c r="O67" s="2803"/>
      <c r="P67" s="2803"/>
      <c r="Q67" s="2803"/>
      <c r="R67" s="2803"/>
      <c r="S67" s="3196"/>
      <c r="T67" s="3197"/>
      <c r="U67" s="3196"/>
      <c r="V67" s="3197"/>
      <c r="W67" s="1720"/>
      <c r="X67" s="1721" t="s">
        <v>4042</v>
      </c>
    </row>
    <row r="68" spans="1:24" s="1710" customFormat="1" ht="39.75" customHeight="1">
      <c r="A68" s="3218" t="s">
        <v>4184</v>
      </c>
      <c r="B68" s="3218"/>
      <c r="C68" s="3218"/>
      <c r="D68" s="3218"/>
      <c r="E68" s="3218"/>
      <c r="F68" s="3218"/>
      <c r="G68" s="3218"/>
      <c r="H68" s="3218"/>
      <c r="I68" s="3218"/>
      <c r="J68" s="3218"/>
      <c r="K68" s="3218"/>
      <c r="L68" s="3218"/>
      <c r="M68" s="3202" t="s">
        <v>4185</v>
      </c>
      <c r="N68" s="3202"/>
      <c r="O68" s="3202"/>
      <c r="P68" s="3202"/>
      <c r="Q68" s="3202"/>
      <c r="R68" s="3202"/>
      <c r="S68" s="3202"/>
      <c r="T68" s="3202"/>
      <c r="U68" s="3202"/>
      <c r="V68" s="3202"/>
      <c r="W68" s="3202"/>
      <c r="X68" s="3202"/>
    </row>
    <row r="69" spans="1:24" s="1710" customFormat="1" ht="18" customHeight="1">
      <c r="A69" s="3219" t="s">
        <v>4186</v>
      </c>
      <c r="B69" s="3219"/>
      <c r="C69" s="3219"/>
      <c r="D69" s="3219"/>
      <c r="E69" s="3219"/>
      <c r="F69" s="3219"/>
      <c r="G69" s="3219"/>
      <c r="H69" s="3219"/>
      <c r="I69" s="3219"/>
      <c r="J69" s="3219"/>
      <c r="K69" s="3219"/>
      <c r="L69" s="3219"/>
      <c r="M69" s="3201" t="s">
        <v>4187</v>
      </c>
      <c r="N69" s="3201"/>
      <c r="O69" s="3201"/>
      <c r="P69" s="3201"/>
      <c r="Q69" s="3201"/>
      <c r="R69" s="3201"/>
      <c r="S69" s="3201"/>
      <c r="T69" s="3201"/>
      <c r="U69" s="3201"/>
      <c r="V69" s="3201"/>
      <c r="W69" s="3201"/>
      <c r="X69" s="3201"/>
    </row>
    <row r="70" spans="1:24" ht="15.6">
      <c r="A70" s="624" t="s">
        <v>4188</v>
      </c>
      <c r="B70" s="1683"/>
      <c r="F70" s="629"/>
      <c r="G70" s="629"/>
      <c r="H70" s="1683"/>
      <c r="I70" s="1683"/>
      <c r="J70" s="1683"/>
      <c r="K70" s="1683"/>
      <c r="L70" s="1683"/>
      <c r="M70" s="1683"/>
      <c r="N70" s="1683"/>
      <c r="O70" s="1685"/>
      <c r="P70" s="1685"/>
      <c r="Q70" s="1685"/>
      <c r="R70" s="1685"/>
      <c r="S70" s="629"/>
      <c r="T70" s="629"/>
      <c r="U70" s="1683"/>
      <c r="V70" s="1683"/>
      <c r="W70" s="1683"/>
      <c r="X70" s="1140" t="s">
        <v>2686</v>
      </c>
    </row>
    <row r="71" spans="1:24">
      <c r="A71" s="1730"/>
      <c r="B71" s="634"/>
      <c r="F71" s="1683"/>
      <c r="G71" s="1683"/>
      <c r="H71" s="1731"/>
      <c r="I71" s="1731"/>
      <c r="J71" s="1731"/>
      <c r="K71" s="635"/>
      <c r="L71" s="635"/>
      <c r="M71" s="635"/>
      <c r="N71" s="1710"/>
      <c r="O71" s="1710"/>
      <c r="P71" s="1710"/>
      <c r="Q71" s="1710"/>
      <c r="R71" s="1710"/>
      <c r="S71" s="1710"/>
      <c r="T71" s="1710"/>
      <c r="U71" s="1710"/>
      <c r="V71" s="1710"/>
      <c r="W71" s="1710"/>
      <c r="X71" s="1710"/>
    </row>
    <row r="72" spans="1:24" ht="14.25" customHeight="1">
      <c r="A72" s="637"/>
      <c r="B72" s="635"/>
      <c r="F72" s="1732"/>
      <c r="G72" s="1732"/>
      <c r="H72" s="1683"/>
      <c r="I72" s="1683"/>
      <c r="J72" s="1683"/>
      <c r="K72" s="1691"/>
      <c r="L72" s="1691"/>
      <c r="M72" s="1691"/>
      <c r="N72" s="1710"/>
      <c r="O72" s="1710"/>
      <c r="P72" s="1710"/>
      <c r="Q72" s="3200"/>
      <c r="R72" s="3200"/>
      <c r="S72" s="3200"/>
      <c r="T72" s="3200"/>
      <c r="U72" s="3200"/>
      <c r="V72" s="1710"/>
      <c r="W72" s="1710"/>
      <c r="X72" s="1710"/>
    </row>
    <row r="73" spans="1:24" ht="16.8">
      <c r="A73" s="637"/>
      <c r="B73" s="635"/>
      <c r="F73" s="1683"/>
      <c r="G73" s="1684"/>
      <c r="H73" s="1683"/>
      <c r="I73" s="1683"/>
      <c r="J73" s="1683"/>
      <c r="K73" s="1691"/>
      <c r="L73" s="1691"/>
      <c r="M73" s="1691"/>
      <c r="N73" s="1710"/>
      <c r="O73" s="1710"/>
      <c r="P73" s="1710"/>
      <c r="Q73" s="3199"/>
      <c r="R73" s="3199"/>
      <c r="S73" s="3199"/>
      <c r="T73" s="3199"/>
      <c r="U73" s="3199"/>
      <c r="V73" s="1710"/>
      <c r="W73" s="1710"/>
      <c r="X73" s="1710"/>
    </row>
    <row r="74" spans="1:24">
      <c r="A74" s="637"/>
      <c r="B74" s="635"/>
      <c r="F74" s="1683"/>
      <c r="G74" s="1686"/>
      <c r="H74" s="1683"/>
      <c r="I74" s="1683"/>
      <c r="J74" s="1683"/>
      <c r="K74" s="1683"/>
      <c r="L74" s="1683"/>
      <c r="M74" s="1683"/>
      <c r="N74" s="1683"/>
      <c r="O74" s="1710"/>
      <c r="P74" s="1710"/>
      <c r="Q74" s="1710"/>
      <c r="R74" s="1710"/>
      <c r="S74" s="1710"/>
      <c r="T74" s="1710"/>
      <c r="U74" s="1710"/>
      <c r="V74" s="1710"/>
      <c r="W74" s="1710"/>
      <c r="X74" s="1710"/>
    </row>
    <row r="75" spans="1:24">
      <c r="A75" s="637"/>
      <c r="B75" s="635"/>
      <c r="F75" s="1683"/>
      <c r="G75" s="1686"/>
      <c r="H75" s="1683"/>
      <c r="I75" s="1683"/>
      <c r="J75" s="1683"/>
      <c r="K75" s="1683"/>
      <c r="L75" s="1683"/>
      <c r="M75" s="1683"/>
      <c r="N75" s="1683"/>
      <c r="O75" s="1710"/>
      <c r="P75" s="1710"/>
      <c r="Q75" s="1710"/>
      <c r="R75" s="1710"/>
      <c r="S75" s="1710"/>
      <c r="T75" s="1710"/>
      <c r="U75" s="1710"/>
      <c r="V75" s="1710"/>
      <c r="W75" s="1710"/>
      <c r="X75" s="1710"/>
    </row>
    <row r="76" spans="1:24">
      <c r="A76" s="637"/>
      <c r="B76" s="635"/>
      <c r="F76" s="1683"/>
      <c r="G76" s="1686"/>
      <c r="H76" s="1683"/>
      <c r="I76" s="1683"/>
      <c r="J76" s="1683"/>
      <c r="K76" s="1683"/>
      <c r="L76" s="1683"/>
      <c r="M76" s="1683"/>
      <c r="N76" s="1683"/>
      <c r="O76" s="1710"/>
      <c r="P76" s="1710"/>
      <c r="Q76" s="1710"/>
      <c r="R76" s="1710"/>
      <c r="S76" s="1710"/>
      <c r="T76" s="1710"/>
      <c r="U76" s="1710"/>
      <c r="V76" s="1710"/>
      <c r="W76" s="1710"/>
      <c r="X76" s="1710"/>
    </row>
    <row r="77" spans="1:24">
      <c r="A77" s="1683"/>
      <c r="B77" s="1683"/>
      <c r="C77" s="1687"/>
      <c r="F77" s="1683"/>
      <c r="G77" s="1686"/>
      <c r="H77" s="1683"/>
      <c r="I77" s="1683"/>
      <c r="J77" s="1683"/>
      <c r="K77" s="1683"/>
      <c r="L77" s="1683"/>
      <c r="M77" s="1683"/>
      <c r="N77" s="1683"/>
      <c r="O77" s="1710"/>
      <c r="P77" s="1710"/>
      <c r="Q77" s="1710"/>
      <c r="R77" s="1710"/>
      <c r="S77" s="1710"/>
      <c r="T77" s="1710"/>
      <c r="U77" s="1710"/>
      <c r="V77" s="1710"/>
      <c r="W77" s="1710"/>
      <c r="X77" s="1710"/>
    </row>
    <row r="78" spans="1:24">
      <c r="A78" s="1688"/>
      <c r="B78" s="1689"/>
      <c r="F78" s="1683"/>
      <c r="G78" s="1686"/>
      <c r="H78" s="1689"/>
      <c r="I78" s="1690"/>
      <c r="J78" s="1690"/>
      <c r="K78" s="1690"/>
      <c r="L78" s="1690"/>
      <c r="M78" s="1690"/>
      <c r="N78" s="1690"/>
      <c r="O78" s="1710"/>
      <c r="P78" s="1710"/>
      <c r="Q78" s="1710"/>
      <c r="R78" s="1710"/>
      <c r="S78" s="1710"/>
      <c r="T78" s="1710"/>
      <c r="U78" s="1710"/>
      <c r="V78" s="1710"/>
      <c r="W78" s="1710"/>
      <c r="X78" s="1710"/>
    </row>
    <row r="79" spans="1:24">
      <c r="A79" s="640"/>
      <c r="B79" s="640"/>
      <c r="F79" s="629"/>
      <c r="G79" s="1689"/>
      <c r="H79" s="1689"/>
      <c r="I79" s="1689"/>
      <c r="J79" s="1683"/>
      <c r="K79" s="1683"/>
      <c r="L79" s="1683"/>
      <c r="M79" s="1683"/>
      <c r="N79" s="1683"/>
      <c r="O79" s="1710"/>
      <c r="P79" s="1710"/>
      <c r="Q79" s="1710"/>
      <c r="R79" s="1710"/>
      <c r="S79" s="1710"/>
      <c r="T79" s="1710"/>
      <c r="U79" s="1710"/>
      <c r="V79" s="1710"/>
      <c r="W79" s="1710"/>
      <c r="X79" s="1710"/>
    </row>
    <row r="80" spans="1:24">
      <c r="A80" s="601"/>
      <c r="B80" s="601"/>
      <c r="C80" s="601"/>
      <c r="D80" s="601"/>
      <c r="E80" s="601"/>
      <c r="F80" s="601"/>
      <c r="G80" s="601"/>
      <c r="H80" s="601"/>
      <c r="I80" s="601"/>
      <c r="J80" s="1683"/>
      <c r="K80" s="1683"/>
      <c r="L80" s="1683"/>
      <c r="M80" s="1683"/>
      <c r="N80" s="1683"/>
      <c r="O80" s="1710"/>
      <c r="P80" s="1710"/>
      <c r="Q80" s="1710"/>
      <c r="R80" s="1710"/>
      <c r="S80" s="1710"/>
      <c r="T80" s="1710"/>
      <c r="U80" s="1710"/>
      <c r="V80" s="1710"/>
      <c r="W80" s="1710"/>
      <c r="X80" s="1710"/>
    </row>
    <row r="81" spans="1:24">
      <c r="A81" s="601"/>
      <c r="B81" s="601"/>
      <c r="C81" s="601"/>
      <c r="D81" s="601"/>
      <c r="E81" s="601"/>
      <c r="F81" s="601"/>
      <c r="G81" s="601"/>
      <c r="H81" s="601"/>
      <c r="I81" s="601"/>
      <c r="J81" s="1683"/>
      <c r="K81" s="1683"/>
      <c r="L81" s="1683"/>
      <c r="M81" s="1683"/>
      <c r="N81" s="1683"/>
      <c r="O81" s="1710"/>
      <c r="P81" s="1710"/>
      <c r="Q81" s="1710"/>
      <c r="R81" s="1710"/>
      <c r="S81" s="1710"/>
      <c r="T81" s="1710"/>
      <c r="U81" s="1710"/>
      <c r="V81" s="1710"/>
      <c r="W81" s="1710"/>
      <c r="X81" s="1710"/>
    </row>
    <row r="82" spans="1:24">
      <c r="C82" s="601"/>
      <c r="D82" s="601"/>
      <c r="E82" s="601"/>
      <c r="F82" s="601"/>
      <c r="G82" s="601"/>
      <c r="H82" s="601"/>
      <c r="I82" s="601"/>
      <c r="J82" s="601"/>
      <c r="K82" s="601"/>
      <c r="L82" s="601"/>
      <c r="M82" s="1710"/>
      <c r="N82" s="1710"/>
      <c r="O82" s="1710"/>
      <c r="P82" s="1710"/>
      <c r="Q82" s="1710"/>
      <c r="R82" s="1710"/>
      <c r="S82" s="1710"/>
      <c r="T82" s="1710"/>
      <c r="U82" s="1710"/>
      <c r="V82" s="1710"/>
      <c r="W82" s="1710"/>
      <c r="X82" s="1710"/>
    </row>
    <row r="83" spans="1:24">
      <c r="M83" s="1710"/>
      <c r="N83" s="1710"/>
      <c r="O83" s="1710"/>
      <c r="P83" s="1710"/>
      <c r="Q83" s="1710"/>
      <c r="R83" s="1710"/>
      <c r="S83" s="1710"/>
      <c r="T83" s="1710"/>
      <c r="U83" s="1710"/>
      <c r="V83" s="1710"/>
      <c r="W83" s="1710"/>
      <c r="X83" s="1710"/>
    </row>
    <row r="84" spans="1:24">
      <c r="M84" s="1710"/>
      <c r="N84" s="1710"/>
      <c r="O84" s="1710"/>
      <c r="P84" s="1710"/>
      <c r="Q84" s="1710"/>
      <c r="R84" s="1710"/>
      <c r="S84" s="1710"/>
      <c r="T84" s="1710"/>
      <c r="U84" s="1710"/>
      <c r="V84" s="1710"/>
      <c r="W84" s="1710"/>
      <c r="X84" s="1710"/>
    </row>
    <row r="85" spans="1:24">
      <c r="M85" s="1710"/>
      <c r="N85" s="1710"/>
      <c r="O85" s="1710"/>
      <c r="P85" s="1710"/>
      <c r="Q85" s="1710"/>
      <c r="R85" s="1710"/>
      <c r="S85" s="1710"/>
      <c r="T85" s="1710"/>
      <c r="U85" s="1710"/>
      <c r="V85" s="1710"/>
      <c r="W85" s="1710"/>
      <c r="X85" s="1710"/>
    </row>
    <row r="86" spans="1:24">
      <c r="M86" s="1710"/>
      <c r="N86" s="1710"/>
      <c r="O86" s="1710"/>
      <c r="P86" s="1710"/>
      <c r="Q86" s="1710"/>
      <c r="R86" s="1710"/>
      <c r="S86" s="1710"/>
      <c r="T86" s="1710"/>
      <c r="U86" s="1710"/>
      <c r="V86" s="1710"/>
      <c r="W86" s="1710"/>
      <c r="X86" s="1710"/>
    </row>
    <row r="87" spans="1:24">
      <c r="M87" s="1710"/>
      <c r="N87" s="3198"/>
      <c r="O87" s="3198"/>
      <c r="P87" s="3198"/>
      <c r="Q87" s="3198"/>
      <c r="R87" s="1710"/>
      <c r="S87" s="1710"/>
      <c r="T87" s="1710"/>
      <c r="U87" s="1710"/>
      <c r="V87" s="1710"/>
      <c r="W87" s="1710"/>
      <c r="X87" s="1710"/>
    </row>
    <row r="88" spans="1:24">
      <c r="M88" s="1710"/>
      <c r="N88" s="1710"/>
      <c r="O88" s="3198"/>
      <c r="P88" s="3198"/>
      <c r="Q88" s="3198"/>
      <c r="R88" s="1710"/>
      <c r="S88" s="1710"/>
      <c r="T88" s="1710"/>
      <c r="U88" s="1710"/>
      <c r="V88" s="1710"/>
      <c r="W88" s="1710"/>
      <c r="X88" s="1710"/>
    </row>
    <row r="89" spans="1:24">
      <c r="M89" s="1710"/>
      <c r="N89" s="1710"/>
      <c r="O89" s="1710"/>
      <c r="P89" s="1710"/>
      <c r="Q89" s="1710"/>
      <c r="R89" s="1710"/>
      <c r="S89" s="1710"/>
      <c r="T89" s="1710"/>
      <c r="U89" s="1710"/>
      <c r="V89" s="1710"/>
      <c r="W89" s="1710"/>
      <c r="X89" s="1710"/>
    </row>
    <row r="90" spans="1:24">
      <c r="M90" s="1710"/>
      <c r="N90" s="1710"/>
      <c r="O90" s="1710"/>
      <c r="P90" s="1710"/>
      <c r="Q90" s="1710"/>
      <c r="R90" s="1710"/>
      <c r="S90" s="1710"/>
      <c r="T90" s="1710"/>
      <c r="U90" s="1710"/>
      <c r="V90" s="1710"/>
      <c r="W90" s="1710"/>
      <c r="X90" s="1710"/>
    </row>
    <row r="91" spans="1:24">
      <c r="M91" s="1710"/>
      <c r="N91" s="1710"/>
      <c r="O91" s="1710"/>
      <c r="P91" s="1710"/>
      <c r="Q91" s="1710"/>
      <c r="R91" s="1710"/>
      <c r="S91" s="1710"/>
      <c r="T91" s="1710"/>
      <c r="U91" s="1710"/>
      <c r="V91" s="1710"/>
      <c r="W91" s="1710"/>
      <c r="X91" s="1710"/>
    </row>
    <row r="92" spans="1:24">
      <c r="M92" s="1710"/>
      <c r="N92" s="1710"/>
      <c r="O92" s="1710"/>
      <c r="P92" s="1710"/>
      <c r="Q92" s="1710"/>
      <c r="R92" s="1710"/>
      <c r="S92" s="1710"/>
      <c r="T92" s="1710"/>
      <c r="U92" s="1710"/>
      <c r="V92" s="1710"/>
      <c r="W92" s="1710"/>
      <c r="X92" s="1710"/>
    </row>
    <row r="93" spans="1:24">
      <c r="M93" s="1710"/>
      <c r="N93" s="1710"/>
      <c r="O93" s="1710"/>
      <c r="P93" s="1710"/>
      <c r="Q93" s="1710"/>
      <c r="R93" s="1710"/>
      <c r="S93" s="1710"/>
      <c r="T93" s="1710"/>
      <c r="U93" s="1710"/>
      <c r="V93" s="1710"/>
      <c r="W93" s="1710"/>
      <c r="X93" s="1710"/>
    </row>
    <row r="94" spans="1:24">
      <c r="M94" s="1710"/>
      <c r="N94" s="1710"/>
      <c r="O94" s="1710"/>
      <c r="P94" s="1710"/>
      <c r="Q94" s="1710"/>
      <c r="R94" s="1710"/>
      <c r="S94" s="1710"/>
      <c r="T94" s="1710"/>
      <c r="U94" s="1710"/>
      <c r="V94" s="1710"/>
      <c r="W94" s="1710"/>
      <c r="X94" s="1710"/>
    </row>
    <row r="95" spans="1:24">
      <c r="M95" s="1710"/>
      <c r="N95" s="1710"/>
      <c r="O95" s="1710"/>
      <c r="P95" s="1710"/>
      <c r="Q95" s="1710"/>
      <c r="R95" s="1710"/>
      <c r="S95" s="1710"/>
      <c r="T95" s="1710"/>
      <c r="U95" s="1710"/>
      <c r="V95" s="1710"/>
      <c r="W95" s="1710"/>
      <c r="X95" s="1710"/>
    </row>
    <row r="96" spans="1:24">
      <c r="M96" s="1710"/>
      <c r="N96" s="1710"/>
      <c r="O96" s="1710"/>
      <c r="P96" s="1710"/>
      <c r="Q96" s="1710"/>
      <c r="R96" s="1710"/>
      <c r="S96" s="1710"/>
      <c r="T96" s="1710"/>
      <c r="U96" s="1710"/>
      <c r="V96" s="1710"/>
      <c r="W96" s="1710"/>
      <c r="X96" s="1710"/>
    </row>
    <row r="97" spans="13:24">
      <c r="M97" s="1710"/>
      <c r="N97" s="1710"/>
      <c r="O97" s="1710"/>
      <c r="P97" s="1710"/>
      <c r="Q97" s="1710"/>
      <c r="R97" s="1710"/>
      <c r="S97" s="1710"/>
      <c r="T97" s="1710"/>
      <c r="U97" s="1710"/>
      <c r="V97" s="1710"/>
      <c r="W97" s="1710"/>
      <c r="X97" s="1710"/>
    </row>
    <row r="98" spans="13:24">
      <c r="M98" s="1710"/>
      <c r="N98" s="1710"/>
      <c r="O98" s="1710"/>
      <c r="P98" s="1710"/>
      <c r="Q98" s="1710"/>
      <c r="R98" s="1710"/>
      <c r="S98" s="1710"/>
      <c r="T98" s="1710"/>
      <c r="U98" s="1710"/>
      <c r="V98" s="1710"/>
      <c r="W98" s="1710"/>
      <c r="X98" s="1710"/>
    </row>
    <row r="99" spans="13:24">
      <c r="M99" s="1710"/>
      <c r="N99" s="1710"/>
      <c r="O99" s="1710"/>
      <c r="P99" s="1710"/>
      <c r="Q99" s="1710"/>
      <c r="R99" s="1710"/>
      <c r="S99" s="1710"/>
      <c r="T99" s="1710"/>
      <c r="U99" s="1710"/>
      <c r="V99" s="1710"/>
      <c r="W99" s="1710"/>
      <c r="X99" s="1710"/>
    </row>
    <row r="100" spans="13:24">
      <c r="M100" s="1710"/>
      <c r="N100" s="1710"/>
      <c r="O100" s="1710"/>
      <c r="P100" s="1710"/>
      <c r="Q100" s="1710"/>
      <c r="R100" s="1710"/>
      <c r="S100" s="1710"/>
      <c r="T100" s="1710"/>
      <c r="U100" s="1710"/>
      <c r="V100" s="1710"/>
      <c r="W100" s="1710"/>
      <c r="X100" s="1710"/>
    </row>
    <row r="101" spans="13:24">
      <c r="M101" s="1710"/>
      <c r="N101" s="1710"/>
      <c r="O101" s="1710"/>
      <c r="P101" s="1710"/>
      <c r="Q101" s="1710"/>
      <c r="R101" s="1710"/>
      <c r="S101" s="1710"/>
      <c r="T101" s="1710"/>
      <c r="U101" s="1710"/>
      <c r="V101" s="1710"/>
      <c r="W101" s="1710"/>
      <c r="X101" s="1710"/>
    </row>
    <row r="102" spans="13:24">
      <c r="M102" s="1710"/>
      <c r="N102" s="1710"/>
      <c r="O102" s="1710"/>
      <c r="P102" s="1710"/>
      <c r="Q102" s="1710"/>
      <c r="R102" s="1710"/>
      <c r="S102" s="1710"/>
      <c r="T102" s="1710"/>
      <c r="U102" s="1710"/>
      <c r="V102" s="1710"/>
      <c r="W102" s="1710"/>
      <c r="X102" s="1710"/>
    </row>
    <row r="103" spans="13:24">
      <c r="M103" s="1710"/>
      <c r="N103" s="1710"/>
      <c r="O103" s="1710"/>
      <c r="P103" s="1710"/>
      <c r="Q103" s="1710"/>
      <c r="R103" s="1710"/>
      <c r="S103" s="1710"/>
      <c r="T103" s="1710"/>
      <c r="U103" s="1710"/>
      <c r="V103" s="1710"/>
      <c r="W103" s="1710"/>
      <c r="X103" s="1710"/>
    </row>
    <row r="104" spans="13:24">
      <c r="M104" s="1710"/>
      <c r="N104" s="1710"/>
      <c r="O104" s="1710"/>
      <c r="P104" s="1710"/>
      <c r="Q104" s="1710"/>
      <c r="R104" s="1710"/>
      <c r="S104" s="1710"/>
      <c r="T104" s="1710"/>
      <c r="U104" s="1710"/>
      <c r="V104" s="1710"/>
      <c r="W104" s="1710"/>
      <c r="X104" s="1710"/>
    </row>
    <row r="105" spans="13:24">
      <c r="M105" s="1710"/>
      <c r="N105" s="1710"/>
      <c r="O105" s="1710"/>
      <c r="P105" s="1710"/>
      <c r="Q105" s="1710"/>
      <c r="R105" s="1710"/>
      <c r="S105" s="1710"/>
      <c r="T105" s="1710"/>
      <c r="U105" s="1710"/>
      <c r="V105" s="1710"/>
      <c r="W105" s="1710"/>
      <c r="X105" s="1710"/>
    </row>
    <row r="106" spans="13:24">
      <c r="M106" s="1710"/>
      <c r="N106" s="1710"/>
      <c r="O106" s="1710"/>
      <c r="P106" s="1710"/>
      <c r="Q106" s="1710"/>
      <c r="R106" s="1710"/>
      <c r="S106" s="1710"/>
      <c r="T106" s="1710"/>
      <c r="U106" s="1710"/>
      <c r="V106" s="1710"/>
      <c r="W106" s="1710"/>
      <c r="X106" s="1710"/>
    </row>
    <row r="107" spans="13:24">
      <c r="M107" s="1710"/>
      <c r="N107" s="1710"/>
      <c r="O107" s="1710"/>
      <c r="P107" s="1710"/>
      <c r="Q107" s="1710"/>
      <c r="R107" s="1710"/>
      <c r="S107" s="1710"/>
      <c r="T107" s="1710"/>
      <c r="U107" s="1710"/>
      <c r="V107" s="1710"/>
      <c r="W107" s="1710"/>
      <c r="X107" s="1710"/>
    </row>
    <row r="108" spans="13:24">
      <c r="M108" s="1710"/>
      <c r="N108" s="1710"/>
      <c r="O108" s="1710"/>
      <c r="P108" s="1710"/>
      <c r="Q108" s="1710"/>
      <c r="R108" s="1710"/>
      <c r="S108" s="1710"/>
      <c r="T108" s="1710"/>
      <c r="U108" s="1710"/>
      <c r="V108" s="1710"/>
      <c r="W108" s="1710"/>
      <c r="X108" s="1710"/>
    </row>
    <row r="109" spans="13:24">
      <c r="M109" s="1710"/>
      <c r="N109" s="1710"/>
      <c r="O109" s="1710"/>
      <c r="P109" s="1710"/>
      <c r="Q109" s="1710"/>
      <c r="R109" s="1710"/>
      <c r="S109" s="1710"/>
      <c r="T109" s="1710"/>
      <c r="U109" s="1710"/>
      <c r="V109" s="1710"/>
      <c r="W109" s="1710"/>
      <c r="X109" s="1710"/>
    </row>
    <row r="110" spans="13:24">
      <c r="M110" s="1710"/>
      <c r="N110" s="1710"/>
      <c r="O110" s="1710"/>
      <c r="P110" s="1710"/>
      <c r="Q110" s="1710"/>
      <c r="R110" s="1710"/>
      <c r="S110" s="1710"/>
      <c r="T110" s="1710"/>
      <c r="U110" s="1710"/>
      <c r="V110" s="1710"/>
      <c r="W110" s="1710"/>
      <c r="X110" s="1710"/>
    </row>
    <row r="111" spans="13:24">
      <c r="M111" s="1710"/>
      <c r="N111" s="1710"/>
      <c r="O111" s="1710"/>
      <c r="P111" s="1710"/>
      <c r="Q111" s="1710"/>
      <c r="R111" s="1710"/>
      <c r="S111" s="1710"/>
      <c r="T111" s="1710"/>
      <c r="U111" s="1710"/>
      <c r="V111" s="1710"/>
      <c r="W111" s="1710"/>
      <c r="X111" s="1710"/>
    </row>
    <row r="112" spans="13:24">
      <c r="M112" s="1710"/>
      <c r="N112" s="1710"/>
      <c r="O112" s="1710"/>
      <c r="P112" s="1710"/>
      <c r="Q112" s="1710"/>
      <c r="R112" s="1710"/>
      <c r="S112" s="1710"/>
      <c r="T112" s="1710"/>
      <c r="U112" s="1710"/>
      <c r="V112" s="1710"/>
      <c r="W112" s="1710"/>
      <c r="X112" s="1710"/>
    </row>
    <row r="113" spans="13:24">
      <c r="M113" s="1710"/>
      <c r="N113" s="1710"/>
      <c r="O113" s="1710"/>
      <c r="P113" s="1710"/>
      <c r="Q113" s="1710"/>
      <c r="R113" s="1710"/>
      <c r="S113" s="1710"/>
      <c r="T113" s="1710"/>
      <c r="U113" s="1710"/>
      <c r="V113" s="1710"/>
      <c r="W113" s="1710"/>
      <c r="X113" s="1710"/>
    </row>
    <row r="114" spans="13:24">
      <c r="M114" s="1710"/>
      <c r="N114" s="1710"/>
      <c r="O114" s="1710"/>
      <c r="P114" s="1710"/>
      <c r="Q114" s="1710"/>
      <c r="R114" s="1710"/>
      <c r="S114" s="1710"/>
      <c r="T114" s="1710"/>
      <c r="U114" s="1710"/>
      <c r="V114" s="1710"/>
      <c r="W114" s="1710"/>
      <c r="X114" s="1710"/>
    </row>
    <row r="115" spans="13:24">
      <c r="M115" s="1710"/>
      <c r="N115" s="1710"/>
      <c r="O115" s="1710"/>
      <c r="P115" s="1710"/>
      <c r="Q115" s="1710"/>
      <c r="R115" s="1710"/>
      <c r="S115" s="1710"/>
      <c r="T115" s="1710"/>
      <c r="U115" s="1710"/>
      <c r="V115" s="1710"/>
      <c r="W115" s="1710"/>
      <c r="X115" s="1710"/>
    </row>
    <row r="116" spans="13:24">
      <c r="M116" s="1710"/>
      <c r="N116" s="1710"/>
      <c r="O116" s="1710"/>
      <c r="P116" s="1710"/>
      <c r="Q116" s="1710"/>
      <c r="R116" s="1710"/>
      <c r="S116" s="1710"/>
      <c r="T116" s="1710"/>
      <c r="U116" s="1710"/>
      <c r="V116" s="1710"/>
      <c r="W116" s="1710"/>
      <c r="X116" s="1710"/>
    </row>
    <row r="117" spans="13:24">
      <c r="M117" s="1710"/>
      <c r="N117" s="1710"/>
      <c r="O117" s="1710"/>
      <c r="P117" s="1710"/>
      <c r="Q117" s="1710"/>
      <c r="R117" s="1710"/>
      <c r="S117" s="1710"/>
      <c r="T117" s="1710"/>
      <c r="U117" s="1710"/>
      <c r="V117" s="1710"/>
      <c r="W117" s="1710"/>
      <c r="X117" s="1710"/>
    </row>
  </sheetData>
  <mergeCells count="233">
    <mergeCell ref="C64:D64"/>
    <mergeCell ref="E64:F64"/>
    <mergeCell ref="C65:D65"/>
    <mergeCell ref="E65:F65"/>
    <mergeCell ref="A68:L68"/>
    <mergeCell ref="A69:L69"/>
    <mergeCell ref="C66:D66"/>
    <mergeCell ref="E66:F66"/>
    <mergeCell ref="C67:D67"/>
    <mergeCell ref="E67:F67"/>
    <mergeCell ref="C59:D59"/>
    <mergeCell ref="E59:F59"/>
    <mergeCell ref="C60:D60"/>
    <mergeCell ref="E60:F60"/>
    <mergeCell ref="C61:D61"/>
    <mergeCell ref="E61:F61"/>
    <mergeCell ref="C62:D62"/>
    <mergeCell ref="E62:F62"/>
    <mergeCell ref="C63:D63"/>
    <mergeCell ref="E63:F63"/>
    <mergeCell ref="C54:D54"/>
    <mergeCell ref="E54:F54"/>
    <mergeCell ref="C55:D55"/>
    <mergeCell ref="E55:F55"/>
    <mergeCell ref="C56:D56"/>
    <mergeCell ref="E56:F56"/>
    <mergeCell ref="C57:D57"/>
    <mergeCell ref="E57:F57"/>
    <mergeCell ref="C58:D58"/>
    <mergeCell ref="E58:F58"/>
    <mergeCell ref="C49:D49"/>
    <mergeCell ref="E49:F49"/>
    <mergeCell ref="C50:D50"/>
    <mergeCell ref="E50:F50"/>
    <mergeCell ref="C51:D51"/>
    <mergeCell ref="E51:F51"/>
    <mergeCell ref="C52:D52"/>
    <mergeCell ref="E52:F52"/>
    <mergeCell ref="C53:D53"/>
    <mergeCell ref="E53:F53"/>
    <mergeCell ref="C44:D44"/>
    <mergeCell ref="E44:F44"/>
    <mergeCell ref="C45:D45"/>
    <mergeCell ref="E45:F45"/>
    <mergeCell ref="C46:D46"/>
    <mergeCell ref="E46:F46"/>
    <mergeCell ref="C47:D47"/>
    <mergeCell ref="E47:F47"/>
    <mergeCell ref="C48:D48"/>
    <mergeCell ref="E48:F48"/>
    <mergeCell ref="C39:D39"/>
    <mergeCell ref="E39:F39"/>
    <mergeCell ref="C40:D40"/>
    <mergeCell ref="E40:F40"/>
    <mergeCell ref="C41:D41"/>
    <mergeCell ref="E41:F41"/>
    <mergeCell ref="C42:D42"/>
    <mergeCell ref="E42:F42"/>
    <mergeCell ref="C43:D43"/>
    <mergeCell ref="E43:F43"/>
    <mergeCell ref="H35:H36"/>
    <mergeCell ref="I35:I36"/>
    <mergeCell ref="J35:J36"/>
    <mergeCell ref="K35:K36"/>
    <mergeCell ref="C36:D36"/>
    <mergeCell ref="E36:F36"/>
    <mergeCell ref="C37:D37"/>
    <mergeCell ref="E37:F37"/>
    <mergeCell ref="C38:D38"/>
    <mergeCell ref="E38:F38"/>
    <mergeCell ref="C33:D33"/>
    <mergeCell ref="E33:F33"/>
    <mergeCell ref="C34:D34"/>
    <mergeCell ref="E34:F34"/>
    <mergeCell ref="G34:G35"/>
    <mergeCell ref="A35:A36"/>
    <mergeCell ref="B35:B36"/>
    <mergeCell ref="C35:D35"/>
    <mergeCell ref="E35:F35"/>
    <mergeCell ref="C28:D28"/>
    <mergeCell ref="E28:F28"/>
    <mergeCell ref="C29:D29"/>
    <mergeCell ref="E29:F29"/>
    <mergeCell ref="C30:D30"/>
    <mergeCell ref="E30:F30"/>
    <mergeCell ref="C31:D31"/>
    <mergeCell ref="E31:F31"/>
    <mergeCell ref="C32:D32"/>
    <mergeCell ref="E32:F32"/>
    <mergeCell ref="C23:D23"/>
    <mergeCell ref="E23:F23"/>
    <mergeCell ref="C24:D24"/>
    <mergeCell ref="E24:F24"/>
    <mergeCell ref="C25:D25"/>
    <mergeCell ref="E25:F25"/>
    <mergeCell ref="C26:D26"/>
    <mergeCell ref="E26:F26"/>
    <mergeCell ref="C27:D27"/>
    <mergeCell ref="E27:F27"/>
    <mergeCell ref="C18:D18"/>
    <mergeCell ref="E18:F18"/>
    <mergeCell ref="C19:D19"/>
    <mergeCell ref="E19:F19"/>
    <mergeCell ref="C20:D20"/>
    <mergeCell ref="E20:F20"/>
    <mergeCell ref="C21:D21"/>
    <mergeCell ref="E21:F21"/>
    <mergeCell ref="C22:D22"/>
    <mergeCell ref="E22:F22"/>
    <mergeCell ref="C13:D13"/>
    <mergeCell ref="E13:F13"/>
    <mergeCell ref="C14:D14"/>
    <mergeCell ref="E14:F14"/>
    <mergeCell ref="C15:D15"/>
    <mergeCell ref="E15:F15"/>
    <mergeCell ref="C16:D16"/>
    <mergeCell ref="E16:F16"/>
    <mergeCell ref="C17:D17"/>
    <mergeCell ref="E17:F17"/>
    <mergeCell ref="A8:J8"/>
    <mergeCell ref="C9:D9"/>
    <mergeCell ref="E9:F9"/>
    <mergeCell ref="C10:D10"/>
    <mergeCell ref="E10:F10"/>
    <mergeCell ref="C11:D11"/>
    <mergeCell ref="E11:F11"/>
    <mergeCell ref="C12:D12"/>
    <mergeCell ref="E12:F12"/>
    <mergeCell ref="N35:N36"/>
    <mergeCell ref="Q35:Q36"/>
    <mergeCell ref="P35:P36"/>
    <mergeCell ref="U10:V10"/>
    <mergeCell ref="S10:T10"/>
    <mergeCell ref="U9:V9"/>
    <mergeCell ref="S9:T9"/>
    <mergeCell ref="U12:V12"/>
    <mergeCell ref="U13:V13"/>
    <mergeCell ref="U67:V67"/>
    <mergeCell ref="S67:T67"/>
    <mergeCell ref="U66:V66"/>
    <mergeCell ref="S66:T66"/>
    <mergeCell ref="U65:V65"/>
    <mergeCell ref="O88:Q88"/>
    <mergeCell ref="N87:Q87"/>
    <mergeCell ref="Q73:U73"/>
    <mergeCell ref="Q72:U72"/>
    <mergeCell ref="M69:X69"/>
    <mergeCell ref="M68:X68"/>
    <mergeCell ref="S65:T65"/>
    <mergeCell ref="U14:V14"/>
    <mergeCell ref="U15:V15"/>
    <mergeCell ref="U18:V18"/>
    <mergeCell ref="U19:V19"/>
    <mergeCell ref="U20:V20"/>
    <mergeCell ref="U21:V21"/>
    <mergeCell ref="U22:V22"/>
    <mergeCell ref="U23:V23"/>
    <mergeCell ref="U24:V24"/>
    <mergeCell ref="U25:V25"/>
    <mergeCell ref="U26:V26"/>
    <mergeCell ref="U27:V27"/>
    <mergeCell ref="U28:V28"/>
    <mergeCell ref="U29:V29"/>
    <mergeCell ref="U30:V30"/>
    <mergeCell ref="U31:V31"/>
    <mergeCell ref="U32:V32"/>
    <mergeCell ref="U33:V33"/>
    <mergeCell ref="U34:V34"/>
    <mergeCell ref="U35:V35"/>
    <mergeCell ref="U36:V36"/>
    <mergeCell ref="U37:V37"/>
    <mergeCell ref="U38:V38"/>
    <mergeCell ref="U39:V39"/>
    <mergeCell ref="U40:V40"/>
    <mergeCell ref="U41:V41"/>
    <mergeCell ref="U42:V42"/>
    <mergeCell ref="U43:V43"/>
    <mergeCell ref="U44:V44"/>
    <mergeCell ref="U45:V45"/>
    <mergeCell ref="U46:V46"/>
    <mergeCell ref="U47:V47"/>
    <mergeCell ref="U48:V48"/>
    <mergeCell ref="U49:V49"/>
    <mergeCell ref="U50:V50"/>
    <mergeCell ref="U51:V51"/>
    <mergeCell ref="U52:V52"/>
    <mergeCell ref="U53:V53"/>
    <mergeCell ref="U11:V11"/>
    <mergeCell ref="U16:V16"/>
    <mergeCell ref="U17:V17"/>
    <mergeCell ref="S11:T11"/>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38:T38"/>
    <mergeCell ref="S48:T48"/>
    <mergeCell ref="S49:T49"/>
    <mergeCell ref="S50:T50"/>
    <mergeCell ref="S51:T51"/>
    <mergeCell ref="S52:T52"/>
    <mergeCell ref="S53:T53"/>
    <mergeCell ref="S39:T39"/>
    <mergeCell ref="S40:T40"/>
    <mergeCell ref="S41:T41"/>
    <mergeCell ref="S42:T42"/>
    <mergeCell ref="S43:T43"/>
    <mergeCell ref="S44:T44"/>
    <mergeCell ref="S45:T45"/>
    <mergeCell ref="S46:T46"/>
    <mergeCell ref="S47:T47"/>
  </mergeCells>
  <printOptions horizontalCentered="1"/>
  <pageMargins left="0.23611111111111099" right="0.23611111111111099" top="0.72708333333333297" bottom="0.23611111111111099" header="0.511811023622047" footer="3.9583333333333297E-2"/>
  <pageSetup paperSize="9" scale="29" fitToHeight="0" pageOrder="overThenDown" orientation="landscape" horizontalDpi="300" verticalDpi="300" r:id="rId1"/>
  <headerFooter>
    <oddFooter>&amp;C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E111"/>
  <sheetViews>
    <sheetView rightToLeft="1" view="pageBreakPreview" topLeftCell="H1" zoomScale="40" zoomScaleNormal="55" zoomScaleSheetLayoutView="40" zoomScalePageLayoutView="50" workbookViewId="0">
      <selection activeCell="W6" sqref="W6"/>
    </sheetView>
  </sheetViews>
  <sheetFormatPr defaultColWidth="9.21875" defaultRowHeight="13.8"/>
  <cols>
    <col min="1" max="1" width="16.21875" style="1424" customWidth="1"/>
    <col min="2" max="3" width="20.77734375" style="1774" customWidth="1"/>
    <col min="4" max="4" width="57.21875" style="1424" customWidth="1"/>
    <col min="5" max="12" width="18.77734375" style="1424" customWidth="1"/>
    <col min="13" max="13" width="40.77734375" style="1424" customWidth="1"/>
    <col min="14" max="14" width="25.77734375" style="1424" customWidth="1"/>
    <col min="15" max="15" width="12.33203125" style="1424" customWidth="1"/>
    <col min="16" max="16" width="18.77734375" style="1424" customWidth="1"/>
    <col min="17" max="17" width="10.77734375" style="1424" customWidth="1"/>
    <col min="18" max="18" width="24.21875" style="1424" customWidth="1"/>
    <col min="19" max="19" width="23.109375" style="1424" customWidth="1"/>
    <col min="20" max="20" width="16.6640625" style="1424" customWidth="1"/>
    <col min="21" max="21" width="27.6640625" style="1424" customWidth="1"/>
    <col min="22" max="22" width="22" style="1424" customWidth="1"/>
    <col min="23" max="23" width="50.33203125" style="1424" customWidth="1"/>
    <col min="24" max="24" width="24.21875" style="1424" customWidth="1"/>
    <col min="25" max="25" width="22.77734375" style="1424" customWidth="1"/>
    <col min="26" max="26" width="37.77734375" style="1424" customWidth="1"/>
    <col min="27" max="27" width="26" style="1424" customWidth="1"/>
    <col min="28" max="28" width="31.21875" style="1424" customWidth="1"/>
    <col min="29" max="16384" width="9.21875" style="1424"/>
  </cols>
  <sheetData>
    <row r="1" spans="1:28" ht="24.75" customHeight="1">
      <c r="A1" s="1733" t="s">
        <v>71</v>
      </c>
      <c r="B1" s="2812"/>
      <c r="C1" s="3031" t="s">
        <v>168</v>
      </c>
      <c r="D1" s="3031"/>
      <c r="E1" s="3031"/>
      <c r="F1" s="3031"/>
      <c r="G1" s="3031"/>
      <c r="H1" s="3031"/>
      <c r="I1" s="3031"/>
      <c r="J1" s="3031"/>
      <c r="K1" s="3031"/>
      <c r="L1" s="3031"/>
      <c r="M1" s="3031"/>
      <c r="N1" s="3031"/>
      <c r="O1" s="1734"/>
      <c r="P1" s="1735"/>
      <c r="Q1" s="1735"/>
      <c r="R1" s="1735"/>
      <c r="S1" s="1735"/>
      <c r="T1" s="1735"/>
      <c r="U1" s="1735"/>
      <c r="V1" s="1735"/>
      <c r="W1" s="1735"/>
      <c r="X1" s="1736"/>
      <c r="Y1" s="1736"/>
      <c r="Z1" s="1736" t="s">
        <v>6602</v>
      </c>
      <c r="AA1" s="1737"/>
      <c r="AB1" s="1738" t="s">
        <v>2138</v>
      </c>
    </row>
    <row r="2" spans="1:28" ht="24.75" customHeight="1">
      <c r="A2" s="1733" t="s">
        <v>170</v>
      </c>
      <c r="B2" s="2812"/>
      <c r="C2" s="3031" t="s">
        <v>4189</v>
      </c>
      <c r="D2" s="3031"/>
      <c r="E2" s="3031"/>
      <c r="F2" s="3031"/>
      <c r="G2" s="3031"/>
      <c r="H2" s="3031"/>
      <c r="I2" s="3031"/>
      <c r="J2" s="3031"/>
      <c r="K2" s="3031"/>
      <c r="L2" s="3031"/>
      <c r="M2" s="3031"/>
      <c r="N2" s="3031"/>
      <c r="O2" s="1734"/>
      <c r="P2" s="1735"/>
      <c r="Q2" s="1735"/>
      <c r="R2" s="1735"/>
      <c r="S2" s="1735"/>
      <c r="T2" s="1735"/>
      <c r="U2" s="1735"/>
      <c r="V2" s="1735"/>
      <c r="W2" s="3223" t="s">
        <v>7858</v>
      </c>
      <c r="X2" s="3223"/>
      <c r="Y2" s="3223"/>
      <c r="Z2" s="3224"/>
      <c r="AA2" s="1737"/>
      <c r="AB2" s="1738" t="s">
        <v>74</v>
      </c>
    </row>
    <row r="3" spans="1:28" ht="24.75" customHeight="1">
      <c r="A3" s="1733" t="s">
        <v>173</v>
      </c>
      <c r="B3" s="2812"/>
      <c r="C3" s="3031" t="s">
        <v>4190</v>
      </c>
      <c r="D3" s="3031"/>
      <c r="E3" s="3031"/>
      <c r="F3" s="3031"/>
      <c r="G3" s="3031"/>
      <c r="H3" s="3031"/>
      <c r="I3" s="3031"/>
      <c r="J3" s="3031"/>
      <c r="K3" s="3031"/>
      <c r="L3" s="3031"/>
      <c r="M3" s="3031"/>
      <c r="N3" s="3031"/>
      <c r="O3" s="1734"/>
      <c r="P3" s="1735"/>
      <c r="Q3" s="1735"/>
      <c r="R3" s="1735"/>
      <c r="S3" s="1735"/>
      <c r="T3" s="1735"/>
      <c r="U3" s="1735"/>
      <c r="V3" s="1735"/>
      <c r="W3" s="3223" t="s">
        <v>7859</v>
      </c>
      <c r="X3" s="3223"/>
      <c r="Y3" s="3223"/>
      <c r="Z3" s="3224"/>
      <c r="AA3" s="1737"/>
      <c r="AB3" s="1738" t="s">
        <v>76</v>
      </c>
    </row>
    <row r="4" spans="1:28" ht="24.75" customHeight="1">
      <c r="A4" s="1733" t="s">
        <v>176</v>
      </c>
      <c r="B4" s="2812"/>
      <c r="C4" s="3032">
        <v>45144</v>
      </c>
      <c r="D4" s="3032"/>
      <c r="E4" s="3032"/>
      <c r="F4" s="3032"/>
      <c r="G4" s="3032"/>
      <c r="H4" s="3032"/>
      <c r="I4" s="3032"/>
      <c r="J4" s="3032"/>
      <c r="K4" s="3032"/>
      <c r="L4" s="3032"/>
      <c r="M4" s="3032"/>
      <c r="N4" s="3032"/>
      <c r="O4" s="1734"/>
      <c r="P4" s="1735"/>
      <c r="Q4" s="1735"/>
      <c r="R4" s="1735"/>
      <c r="S4" s="1735"/>
      <c r="T4" s="1735"/>
      <c r="U4" s="1735"/>
      <c r="V4" s="1735"/>
      <c r="W4" s="3223" t="s">
        <v>7840</v>
      </c>
      <c r="X4" s="3223"/>
      <c r="Y4" s="3223"/>
      <c r="Z4" s="3224"/>
      <c r="AA4" s="1737"/>
      <c r="AB4" s="1738" t="s">
        <v>78</v>
      </c>
    </row>
    <row r="5" spans="1:28" ht="39.75" customHeight="1">
      <c r="A5" s="1733" t="s">
        <v>177</v>
      </c>
      <c r="B5" s="2812"/>
      <c r="C5" s="3225"/>
      <c r="D5" s="3225"/>
      <c r="E5" s="3225"/>
      <c r="F5" s="3225"/>
      <c r="G5" s="1739"/>
      <c r="H5" s="1739"/>
      <c r="I5" s="1739"/>
      <c r="J5" s="1739"/>
      <c r="K5" s="1739"/>
      <c r="L5" s="1739"/>
      <c r="M5" s="1739"/>
      <c r="N5" s="1740"/>
      <c r="O5" s="1734"/>
      <c r="P5" s="1735"/>
      <c r="Q5" s="1735"/>
      <c r="R5" s="1735"/>
      <c r="S5" s="1735"/>
      <c r="T5" s="1735"/>
      <c r="U5" s="1735"/>
      <c r="V5" s="1735"/>
      <c r="W5" s="1735"/>
      <c r="X5" s="1741"/>
      <c r="Y5" s="1741"/>
      <c r="Z5" s="1741"/>
      <c r="AA5" s="1742"/>
      <c r="AB5" s="1743" t="s">
        <v>80</v>
      </c>
    </row>
    <row r="6" spans="1:28" s="267" customFormat="1">
      <c r="A6" s="1254" t="s">
        <v>4191</v>
      </c>
      <c r="B6" s="2813"/>
      <c r="C6" s="2813"/>
      <c r="D6" s="1255"/>
      <c r="E6" s="1430"/>
      <c r="F6" s="1431"/>
      <c r="G6" s="1431"/>
      <c r="H6" s="1433"/>
      <c r="I6" s="1431"/>
      <c r="J6" s="1431"/>
      <c r="K6" s="1431"/>
      <c r="L6" s="1430"/>
      <c r="M6" s="1431"/>
      <c r="N6" s="1432"/>
      <c r="O6" s="1433"/>
      <c r="P6" s="1431"/>
      <c r="Q6" s="1431"/>
      <c r="R6" s="1431"/>
      <c r="S6" s="1431"/>
      <c r="T6" s="1431"/>
      <c r="U6" s="1431"/>
      <c r="V6" s="1431"/>
      <c r="W6" s="1431"/>
      <c r="X6" s="1430"/>
      <c r="Y6" s="1430"/>
      <c r="Z6" s="1430"/>
      <c r="AA6" s="1430"/>
      <c r="AB6" s="1404" t="s">
        <v>3103</v>
      </c>
    </row>
    <row r="7" spans="1:28" ht="19.5" customHeight="1">
      <c r="A7" s="1129" t="s">
        <v>4192</v>
      </c>
      <c r="B7" s="2814"/>
      <c r="C7" s="2814"/>
      <c r="D7" s="1744"/>
      <c r="E7" s="1744"/>
      <c r="F7" s="1744"/>
      <c r="G7" s="1744"/>
      <c r="H7" s="1744"/>
      <c r="I7" s="1744"/>
      <c r="J7" s="1744"/>
      <c r="K7" s="1744"/>
      <c r="L7" s="1744"/>
      <c r="M7" s="1744"/>
      <c r="N7" s="1745"/>
      <c r="O7" s="1746"/>
      <c r="P7" s="1744"/>
      <c r="Q7" s="1744"/>
      <c r="R7" s="1744"/>
      <c r="S7" s="1744"/>
      <c r="T7" s="1744"/>
      <c r="U7" s="1744"/>
      <c r="V7" s="1747"/>
      <c r="W7" s="1747"/>
      <c r="X7" s="1747"/>
      <c r="Y7" s="1747"/>
      <c r="Z7" s="1747"/>
      <c r="AA7" s="1747"/>
      <c r="AB7" s="1748" t="s">
        <v>4193</v>
      </c>
    </row>
    <row r="8" spans="1:28" ht="23.25" customHeight="1">
      <c r="A8" s="1749" t="s">
        <v>4194</v>
      </c>
      <c r="B8" s="2815"/>
      <c r="C8" s="2815"/>
      <c r="D8" s="1750"/>
      <c r="E8" s="1750"/>
      <c r="F8" s="1750"/>
      <c r="G8" s="1750"/>
      <c r="H8" s="1750"/>
      <c r="I8" s="1750"/>
      <c r="J8" s="1750"/>
      <c r="K8" s="1750"/>
      <c r="L8" s="1750"/>
      <c r="M8" s="1750"/>
      <c r="N8" s="1751"/>
      <c r="O8" s="1752"/>
      <c r="P8" s="1753"/>
      <c r="Q8" s="1753"/>
      <c r="R8" s="1753"/>
      <c r="S8" s="1753"/>
      <c r="T8" s="1753"/>
      <c r="U8" s="1753"/>
      <c r="V8" s="1750"/>
      <c r="W8" s="1750"/>
      <c r="X8" s="1750"/>
      <c r="Y8" s="1753"/>
      <c r="Z8" s="1753"/>
      <c r="AA8" s="1753"/>
      <c r="AB8" s="1212" t="s">
        <v>4195</v>
      </c>
    </row>
    <row r="9" spans="1:28" s="996" customFormat="1" ht="64.5" customHeight="1">
      <c r="A9" s="992" t="s">
        <v>182</v>
      </c>
      <c r="B9" s="3021" t="s">
        <v>4196</v>
      </c>
      <c r="C9" s="3021"/>
      <c r="D9" s="1084" t="s">
        <v>4197</v>
      </c>
      <c r="E9" s="1084" t="s">
        <v>4198</v>
      </c>
      <c r="F9" s="1084" t="s">
        <v>2148</v>
      </c>
      <c r="G9" s="1084" t="s">
        <v>2149</v>
      </c>
      <c r="H9" s="1084" t="s">
        <v>4199</v>
      </c>
      <c r="I9" s="1084" t="s">
        <v>4200</v>
      </c>
      <c r="J9" s="1084" t="s">
        <v>4201</v>
      </c>
      <c r="K9" s="1084" t="s">
        <v>4202</v>
      </c>
      <c r="L9" s="1084" t="s">
        <v>4203</v>
      </c>
      <c r="M9" s="1084" t="s">
        <v>2615</v>
      </c>
      <c r="N9" s="617" t="s">
        <v>195</v>
      </c>
      <c r="O9" s="995" t="s">
        <v>196</v>
      </c>
      <c r="P9" s="995" t="s">
        <v>2158</v>
      </c>
      <c r="Q9" s="995" t="s">
        <v>4204</v>
      </c>
      <c r="R9" s="995" t="s">
        <v>4205</v>
      </c>
      <c r="S9" s="992" t="s">
        <v>2163</v>
      </c>
      <c r="T9" s="992" t="s">
        <v>4206</v>
      </c>
      <c r="U9" s="992" t="s">
        <v>4207</v>
      </c>
      <c r="V9" s="992" t="s">
        <v>2166</v>
      </c>
      <c r="W9" s="992" t="s">
        <v>2167</v>
      </c>
      <c r="X9" s="992" t="s">
        <v>4208</v>
      </c>
      <c r="Y9" s="992" t="s">
        <v>4209</v>
      </c>
      <c r="Z9" s="3020" t="s">
        <v>4210</v>
      </c>
      <c r="AA9" s="3020"/>
      <c r="AB9" s="992" t="s">
        <v>577</v>
      </c>
    </row>
    <row r="10" spans="1:28" s="601" customFormat="1" ht="69.75" customHeight="1">
      <c r="A10" s="997" t="s">
        <v>4211</v>
      </c>
      <c r="B10" s="3226" t="s">
        <v>4212</v>
      </c>
      <c r="C10" s="3226"/>
      <c r="D10" s="1754" t="s">
        <v>4213</v>
      </c>
      <c r="E10" s="1755">
        <v>2</v>
      </c>
      <c r="F10" s="1754" t="s">
        <v>4214</v>
      </c>
      <c r="G10" s="1756" t="s">
        <v>4215</v>
      </c>
      <c r="H10" s="1756">
        <v>2018</v>
      </c>
      <c r="I10" s="1756">
        <v>162</v>
      </c>
      <c r="J10" s="1756">
        <v>45</v>
      </c>
      <c r="K10" s="1756">
        <v>2</v>
      </c>
      <c r="L10" s="1756">
        <v>2</v>
      </c>
      <c r="M10" s="1756" t="s">
        <v>4216</v>
      </c>
      <c r="N10" s="1004"/>
      <c r="O10" s="1002"/>
      <c r="P10" s="2804" t="s">
        <v>7756</v>
      </c>
      <c r="Q10" s="2804">
        <v>2</v>
      </c>
      <c r="R10" s="2804">
        <v>2</v>
      </c>
      <c r="S10" s="2804">
        <v>45</v>
      </c>
      <c r="T10" s="2804">
        <v>162</v>
      </c>
      <c r="U10" s="2804">
        <v>2018</v>
      </c>
      <c r="V10" s="2804" t="s">
        <v>4215</v>
      </c>
      <c r="W10" s="1754" t="s">
        <v>4214</v>
      </c>
      <c r="X10" s="1755">
        <v>2</v>
      </c>
      <c r="Y10" s="1754" t="s">
        <v>4213</v>
      </c>
      <c r="Z10" s="3024" t="s">
        <v>7755</v>
      </c>
      <c r="AA10" s="3025"/>
      <c r="AB10" s="997" t="s">
        <v>4211</v>
      </c>
    </row>
    <row r="11" spans="1:28" s="601" customFormat="1" ht="69.75" customHeight="1">
      <c r="A11" s="997" t="s">
        <v>4217</v>
      </c>
      <c r="B11" s="3226" t="s">
        <v>4212</v>
      </c>
      <c r="C11" s="3226"/>
      <c r="D11" s="1754" t="s">
        <v>4218</v>
      </c>
      <c r="E11" s="1755">
        <v>2</v>
      </c>
      <c r="F11" s="1754" t="s">
        <v>4214</v>
      </c>
      <c r="G11" s="1756" t="s">
        <v>4215</v>
      </c>
      <c r="H11" s="1756">
        <v>2018</v>
      </c>
      <c r="I11" s="1756">
        <v>162</v>
      </c>
      <c r="J11" s="1756">
        <v>45</v>
      </c>
      <c r="K11" s="1756">
        <v>3</v>
      </c>
      <c r="L11" s="1756">
        <v>3</v>
      </c>
      <c r="M11" s="1756" t="s">
        <v>4219</v>
      </c>
      <c r="N11" s="1004"/>
      <c r="O11" s="1002"/>
      <c r="P11" s="2804" t="s">
        <v>7757</v>
      </c>
      <c r="Q11" s="2804">
        <v>3</v>
      </c>
      <c r="R11" s="2804">
        <v>3</v>
      </c>
      <c r="S11" s="2804">
        <v>45</v>
      </c>
      <c r="T11" s="2804">
        <v>162</v>
      </c>
      <c r="U11" s="2804">
        <v>2018</v>
      </c>
      <c r="V11" s="2804" t="s">
        <v>4215</v>
      </c>
      <c r="W11" s="1754" t="s">
        <v>4214</v>
      </c>
      <c r="X11" s="1755">
        <v>2</v>
      </c>
      <c r="Y11" s="1754" t="s">
        <v>4218</v>
      </c>
      <c r="Z11" s="3024" t="s">
        <v>7755</v>
      </c>
      <c r="AA11" s="3025"/>
      <c r="AB11" s="997" t="s">
        <v>4217</v>
      </c>
    </row>
    <row r="12" spans="1:28" s="601" customFormat="1" ht="69.75" customHeight="1">
      <c r="A12" s="997" t="s">
        <v>4220</v>
      </c>
      <c r="B12" s="3227" t="s">
        <v>3340</v>
      </c>
      <c r="C12" s="3227"/>
      <c r="D12" s="1756" t="s">
        <v>4221</v>
      </c>
      <c r="E12" s="1755">
        <v>4</v>
      </c>
      <c r="F12" s="1756" t="s">
        <v>4221</v>
      </c>
      <c r="G12" s="1756" t="s">
        <v>4222</v>
      </c>
      <c r="H12" s="1756">
        <v>2020</v>
      </c>
      <c r="I12" s="1756">
        <v>360</v>
      </c>
      <c r="J12" s="1756">
        <v>100</v>
      </c>
      <c r="K12" s="1756">
        <v>2</v>
      </c>
      <c r="L12" s="1756">
        <v>2</v>
      </c>
      <c r="M12" s="1756" t="s">
        <v>4216</v>
      </c>
      <c r="N12" s="1004"/>
      <c r="O12" s="1002"/>
      <c r="P12" s="2804" t="s">
        <v>7756</v>
      </c>
      <c r="Q12" s="2804">
        <v>2</v>
      </c>
      <c r="R12" s="2804">
        <v>2</v>
      </c>
      <c r="S12" s="2804">
        <v>100</v>
      </c>
      <c r="T12" s="2804">
        <v>360</v>
      </c>
      <c r="U12" s="2804">
        <v>2020</v>
      </c>
      <c r="V12" s="2804" t="s">
        <v>4222</v>
      </c>
      <c r="W12" s="2804" t="s">
        <v>4221</v>
      </c>
      <c r="X12" s="1755">
        <v>4</v>
      </c>
      <c r="Y12" s="2804" t="s">
        <v>4221</v>
      </c>
      <c r="Z12" s="3024" t="s">
        <v>7198</v>
      </c>
      <c r="AA12" s="3025"/>
      <c r="AB12" s="997" t="s">
        <v>4220</v>
      </c>
    </row>
    <row r="13" spans="1:28" s="601" customFormat="1" ht="69.75" customHeight="1">
      <c r="A13" s="997" t="s">
        <v>4223</v>
      </c>
      <c r="B13" s="3227" t="s">
        <v>3340</v>
      </c>
      <c r="C13" s="3227"/>
      <c r="D13" s="1756" t="s">
        <v>4221</v>
      </c>
      <c r="E13" s="1755">
        <v>4</v>
      </c>
      <c r="F13" s="1756" t="s">
        <v>4221</v>
      </c>
      <c r="G13" s="1756" t="s">
        <v>4222</v>
      </c>
      <c r="H13" s="1756">
        <v>2020</v>
      </c>
      <c r="I13" s="1756">
        <v>360</v>
      </c>
      <c r="J13" s="1756">
        <v>100</v>
      </c>
      <c r="K13" s="1756">
        <v>2</v>
      </c>
      <c r="L13" s="1756">
        <v>2</v>
      </c>
      <c r="M13" s="1756" t="s">
        <v>4216</v>
      </c>
      <c r="N13" s="1004"/>
      <c r="O13" s="1002"/>
      <c r="P13" s="2804" t="s">
        <v>7756</v>
      </c>
      <c r="Q13" s="2804">
        <v>2</v>
      </c>
      <c r="R13" s="2804">
        <v>2</v>
      </c>
      <c r="S13" s="2804">
        <v>100</v>
      </c>
      <c r="T13" s="2804">
        <v>360</v>
      </c>
      <c r="U13" s="2804">
        <v>2020</v>
      </c>
      <c r="V13" s="2804" t="s">
        <v>4222</v>
      </c>
      <c r="W13" s="2804" t="s">
        <v>4221</v>
      </c>
      <c r="X13" s="1755">
        <v>4</v>
      </c>
      <c r="Y13" s="2804" t="s">
        <v>4221</v>
      </c>
      <c r="Z13" s="3024" t="s">
        <v>7198</v>
      </c>
      <c r="AA13" s="3025"/>
      <c r="AB13" s="997" t="s">
        <v>4223</v>
      </c>
    </row>
    <row r="14" spans="1:28" s="601" customFormat="1" ht="82.5" customHeight="1">
      <c r="A14" s="997" t="s">
        <v>4224</v>
      </c>
      <c r="B14" s="3227" t="s">
        <v>3342</v>
      </c>
      <c r="C14" s="3227"/>
      <c r="D14" s="1756" t="s">
        <v>4225</v>
      </c>
      <c r="E14" s="1755">
        <v>2</v>
      </c>
      <c r="F14" s="1756" t="s">
        <v>4226</v>
      </c>
      <c r="G14" s="1756" t="s">
        <v>4227</v>
      </c>
      <c r="H14" s="1756">
        <v>2008</v>
      </c>
      <c r="I14" s="1756">
        <v>80</v>
      </c>
      <c r="J14" s="1756">
        <v>25</v>
      </c>
      <c r="K14" s="1756">
        <v>3</v>
      </c>
      <c r="L14" s="1756">
        <v>2</v>
      </c>
      <c r="M14" s="1756" t="s">
        <v>4216</v>
      </c>
      <c r="N14" s="1004"/>
      <c r="O14" s="1002"/>
      <c r="P14" s="2804" t="s">
        <v>7756</v>
      </c>
      <c r="Q14" s="2804">
        <v>2</v>
      </c>
      <c r="R14" s="2804">
        <v>3</v>
      </c>
      <c r="S14" s="2804">
        <v>25</v>
      </c>
      <c r="T14" s="2804">
        <v>80</v>
      </c>
      <c r="U14" s="2804">
        <v>2008</v>
      </c>
      <c r="V14" s="2804" t="s">
        <v>4227</v>
      </c>
      <c r="W14" s="2804" t="s">
        <v>4226</v>
      </c>
      <c r="X14" s="1755">
        <v>2</v>
      </c>
      <c r="Y14" s="2804" t="s">
        <v>4225</v>
      </c>
      <c r="Z14" s="3024" t="s">
        <v>7204</v>
      </c>
      <c r="AA14" s="3025"/>
      <c r="AB14" s="997" t="s">
        <v>4224</v>
      </c>
    </row>
    <row r="15" spans="1:28" s="601" customFormat="1" ht="150" customHeight="1">
      <c r="A15" s="997" t="s">
        <v>4228</v>
      </c>
      <c r="B15" s="3227" t="s">
        <v>3344</v>
      </c>
      <c r="C15" s="3227"/>
      <c r="D15" s="1756" t="s">
        <v>4229</v>
      </c>
      <c r="E15" s="1755">
        <v>4</v>
      </c>
      <c r="F15" s="1756" t="s">
        <v>4230</v>
      </c>
      <c r="G15" s="1756" t="s">
        <v>4229</v>
      </c>
      <c r="H15" s="1756">
        <v>2018</v>
      </c>
      <c r="I15" s="1756">
        <v>60</v>
      </c>
      <c r="J15" s="1756">
        <v>20</v>
      </c>
      <c r="K15" s="1756">
        <v>2</v>
      </c>
      <c r="L15" s="1756">
        <v>2</v>
      </c>
      <c r="M15" s="1756" t="s">
        <v>4216</v>
      </c>
      <c r="N15" s="1004"/>
      <c r="O15" s="1002"/>
      <c r="P15" s="2804" t="s">
        <v>7756</v>
      </c>
      <c r="Q15" s="2804">
        <v>2</v>
      </c>
      <c r="R15" s="2804">
        <v>2</v>
      </c>
      <c r="S15" s="2804">
        <v>20</v>
      </c>
      <c r="T15" s="2804">
        <v>60</v>
      </c>
      <c r="U15" s="2804">
        <v>2018</v>
      </c>
      <c r="V15" s="2804" t="s">
        <v>4229</v>
      </c>
      <c r="W15" s="2804" t="s">
        <v>4230</v>
      </c>
      <c r="X15" s="1755">
        <v>4</v>
      </c>
      <c r="Y15" s="2804" t="s">
        <v>4229</v>
      </c>
      <c r="Z15" s="3024" t="s">
        <v>7730</v>
      </c>
      <c r="AA15" s="3025"/>
      <c r="AB15" s="997" t="s">
        <v>4228</v>
      </c>
    </row>
    <row r="16" spans="1:28" s="601" customFormat="1" ht="147.75" customHeight="1">
      <c r="A16" s="997" t="s">
        <v>4231</v>
      </c>
      <c r="B16" s="3227" t="s">
        <v>3344</v>
      </c>
      <c r="C16" s="3227"/>
      <c r="D16" s="1756" t="s">
        <v>4229</v>
      </c>
      <c r="E16" s="1755">
        <v>4</v>
      </c>
      <c r="F16" s="1756" t="s">
        <v>4230</v>
      </c>
      <c r="G16" s="1215" t="s">
        <v>4229</v>
      </c>
      <c r="H16" s="1215">
        <v>2018</v>
      </c>
      <c r="I16" s="1215">
        <v>60</v>
      </c>
      <c r="J16" s="1215">
        <v>20</v>
      </c>
      <c r="K16" s="1756">
        <v>3</v>
      </c>
      <c r="L16" s="1756">
        <v>3</v>
      </c>
      <c r="M16" s="1756" t="s">
        <v>4216</v>
      </c>
      <c r="N16" s="1004"/>
      <c r="O16" s="1002"/>
      <c r="P16" s="2804" t="s">
        <v>7756</v>
      </c>
      <c r="Q16" s="2804">
        <v>3</v>
      </c>
      <c r="R16" s="2804">
        <v>3</v>
      </c>
      <c r="S16" s="2798">
        <v>20</v>
      </c>
      <c r="T16" s="2798">
        <v>60</v>
      </c>
      <c r="U16" s="2798">
        <v>2018</v>
      </c>
      <c r="V16" s="2798" t="s">
        <v>4229</v>
      </c>
      <c r="W16" s="2804" t="s">
        <v>4230</v>
      </c>
      <c r="X16" s="1755">
        <v>4</v>
      </c>
      <c r="Y16" s="2804" t="s">
        <v>4229</v>
      </c>
      <c r="Z16" s="3024" t="s">
        <v>7730</v>
      </c>
      <c r="AA16" s="3025"/>
      <c r="AB16" s="997" t="s">
        <v>4231</v>
      </c>
    </row>
    <row r="17" spans="1:28" s="601" customFormat="1" ht="69.75" customHeight="1">
      <c r="A17" s="997" t="s">
        <v>4232</v>
      </c>
      <c r="B17" s="3227" t="s">
        <v>4233</v>
      </c>
      <c r="C17" s="3227"/>
      <c r="D17" s="1754" t="s">
        <v>4213</v>
      </c>
      <c r="E17" s="1755">
        <v>4</v>
      </c>
      <c r="F17" s="1754" t="s">
        <v>4234</v>
      </c>
      <c r="G17" s="1756" t="s">
        <v>4215</v>
      </c>
      <c r="H17" s="1756">
        <v>2018</v>
      </c>
      <c r="I17" s="1756">
        <v>162</v>
      </c>
      <c r="J17" s="1756">
        <v>45</v>
      </c>
      <c r="K17" s="1756">
        <v>2</v>
      </c>
      <c r="L17" s="1756">
        <v>2</v>
      </c>
      <c r="M17" s="1756" t="s">
        <v>4216</v>
      </c>
      <c r="N17" s="1004"/>
      <c r="O17" s="1002"/>
      <c r="P17" s="2804" t="s">
        <v>7756</v>
      </c>
      <c r="Q17" s="2804">
        <v>2</v>
      </c>
      <c r="R17" s="2804">
        <v>2</v>
      </c>
      <c r="S17" s="2804">
        <v>45</v>
      </c>
      <c r="T17" s="2804">
        <v>162</v>
      </c>
      <c r="U17" s="2804">
        <v>2018</v>
      </c>
      <c r="V17" s="2804" t="s">
        <v>4215</v>
      </c>
      <c r="W17" s="1754" t="s">
        <v>4234</v>
      </c>
      <c r="X17" s="1755">
        <v>4</v>
      </c>
      <c r="Y17" s="1754" t="s">
        <v>4213</v>
      </c>
      <c r="Z17" s="3024" t="s">
        <v>7731</v>
      </c>
      <c r="AA17" s="3025"/>
      <c r="AB17" s="997" t="s">
        <v>4232</v>
      </c>
    </row>
    <row r="18" spans="1:28" s="601" customFormat="1" ht="69.75" customHeight="1">
      <c r="A18" s="997" t="s">
        <v>4235</v>
      </c>
      <c r="B18" s="3227" t="s">
        <v>4233</v>
      </c>
      <c r="C18" s="3227"/>
      <c r="D18" s="1754" t="s">
        <v>4218</v>
      </c>
      <c r="E18" s="1755">
        <v>4</v>
      </c>
      <c r="F18" s="1754" t="s">
        <v>4236</v>
      </c>
      <c r="G18" s="1756" t="s">
        <v>4215</v>
      </c>
      <c r="H18" s="1756">
        <v>2018</v>
      </c>
      <c r="I18" s="1756">
        <v>360</v>
      </c>
      <c r="J18" s="1756">
        <v>100</v>
      </c>
      <c r="K18" s="1756">
        <v>3</v>
      </c>
      <c r="L18" s="1756">
        <v>3</v>
      </c>
      <c r="M18" s="1756" t="s">
        <v>4216</v>
      </c>
      <c r="N18" s="1004"/>
      <c r="O18" s="1002"/>
      <c r="P18" s="2804" t="s">
        <v>7756</v>
      </c>
      <c r="Q18" s="2804">
        <v>3</v>
      </c>
      <c r="R18" s="2804">
        <v>3</v>
      </c>
      <c r="S18" s="2804">
        <v>100</v>
      </c>
      <c r="T18" s="2804">
        <v>360</v>
      </c>
      <c r="U18" s="2804">
        <v>2018</v>
      </c>
      <c r="V18" s="2804" t="s">
        <v>4215</v>
      </c>
      <c r="W18" s="1754" t="s">
        <v>4236</v>
      </c>
      <c r="X18" s="1755">
        <v>4</v>
      </c>
      <c r="Y18" s="1754" t="s">
        <v>4218</v>
      </c>
      <c r="Z18" s="3024" t="s">
        <v>7731</v>
      </c>
      <c r="AA18" s="3025"/>
      <c r="AB18" s="997" t="s">
        <v>4235</v>
      </c>
    </row>
    <row r="19" spans="1:28" s="996" customFormat="1" ht="64.5" customHeight="1">
      <c r="A19" s="992" t="s">
        <v>182</v>
      </c>
      <c r="B19" s="3021" t="s">
        <v>4196</v>
      </c>
      <c r="C19" s="3021"/>
      <c r="D19" s="1084" t="s">
        <v>4197</v>
      </c>
      <c r="E19" s="1084" t="s">
        <v>4198</v>
      </c>
      <c r="F19" s="1084" t="s">
        <v>2148</v>
      </c>
      <c r="G19" s="1084" t="s">
        <v>2149</v>
      </c>
      <c r="H19" s="1084" t="s">
        <v>4199</v>
      </c>
      <c r="I19" s="1084" t="s">
        <v>4200</v>
      </c>
      <c r="J19" s="1084" t="s">
        <v>4201</v>
      </c>
      <c r="K19" s="1084" t="s">
        <v>4202</v>
      </c>
      <c r="L19" s="1084" t="s">
        <v>4203</v>
      </c>
      <c r="M19" s="1084" t="s">
        <v>2615</v>
      </c>
      <c r="N19" s="617" t="s">
        <v>195</v>
      </c>
      <c r="O19" s="995" t="s">
        <v>196</v>
      </c>
      <c r="P19" s="995" t="s">
        <v>2158</v>
      </c>
      <c r="Q19" s="995" t="s">
        <v>4204</v>
      </c>
      <c r="R19" s="995" t="s">
        <v>4205</v>
      </c>
      <c r="S19" s="992" t="s">
        <v>2163</v>
      </c>
      <c r="T19" s="992" t="s">
        <v>4206</v>
      </c>
      <c r="U19" s="992" t="s">
        <v>4207</v>
      </c>
      <c r="V19" s="992" t="s">
        <v>2166</v>
      </c>
      <c r="W19" s="992" t="s">
        <v>2167</v>
      </c>
      <c r="X19" s="992" t="s">
        <v>4208</v>
      </c>
      <c r="Y19" s="992" t="s">
        <v>4209</v>
      </c>
      <c r="Z19" s="3020" t="s">
        <v>4210</v>
      </c>
      <c r="AA19" s="3020"/>
      <c r="AB19" s="992" t="s">
        <v>577</v>
      </c>
    </row>
    <row r="20" spans="1:28" s="601" customFormat="1" ht="69.75" customHeight="1">
      <c r="A20" s="997" t="s">
        <v>4237</v>
      </c>
      <c r="B20" s="3227" t="s">
        <v>4238</v>
      </c>
      <c r="C20" s="3227"/>
      <c r="D20" s="1754" t="s">
        <v>4239</v>
      </c>
      <c r="E20" s="1755">
        <v>2</v>
      </c>
      <c r="F20" s="1754" t="s">
        <v>4240</v>
      </c>
      <c r="G20" s="1756" t="s">
        <v>4241</v>
      </c>
      <c r="H20" s="1756">
        <v>2008</v>
      </c>
      <c r="I20" s="1756">
        <v>360</v>
      </c>
      <c r="J20" s="1756">
        <v>100</v>
      </c>
      <c r="K20" s="1756">
        <v>2</v>
      </c>
      <c r="L20" s="1756">
        <v>2</v>
      </c>
      <c r="M20" s="1757"/>
      <c r="N20" s="1004"/>
      <c r="O20" s="1002"/>
      <c r="P20" s="1757"/>
      <c r="Q20" s="997"/>
      <c r="R20" s="1757"/>
      <c r="S20" s="1757"/>
      <c r="T20" s="1757"/>
      <c r="U20" s="1757"/>
      <c r="V20" s="1757"/>
      <c r="W20" s="1757"/>
      <c r="X20" s="1757"/>
      <c r="Y20" s="1757"/>
      <c r="Z20" s="3228"/>
      <c r="AA20" s="3228"/>
      <c r="AB20" s="997" t="s">
        <v>4237</v>
      </c>
    </row>
    <row r="21" spans="1:28" s="601" customFormat="1" ht="69.75" customHeight="1">
      <c r="A21" s="997" t="s">
        <v>4242</v>
      </c>
      <c r="B21" s="3227" t="s">
        <v>4243</v>
      </c>
      <c r="C21" s="3227"/>
      <c r="D21" s="1754">
        <v>4048482558844</v>
      </c>
      <c r="E21" s="1755">
        <v>4</v>
      </c>
      <c r="F21" s="1754" t="s">
        <v>4244</v>
      </c>
      <c r="G21" s="1756" t="s">
        <v>4245</v>
      </c>
      <c r="H21" s="1756">
        <v>2022</v>
      </c>
      <c r="I21" s="1756">
        <v>324</v>
      </c>
      <c r="J21" s="1756">
        <v>90</v>
      </c>
      <c r="K21" s="1756">
        <v>1</v>
      </c>
      <c r="L21" s="1756">
        <v>1</v>
      </c>
      <c r="M21" s="1757"/>
      <c r="N21" s="1004"/>
      <c r="O21" s="1002"/>
      <c r="P21" s="1757"/>
      <c r="Q21" s="997"/>
      <c r="R21" s="1757"/>
      <c r="S21" s="1757"/>
      <c r="T21" s="1757"/>
      <c r="U21" s="1757"/>
      <c r="V21" s="1757"/>
      <c r="W21" s="1757"/>
      <c r="X21" s="1757"/>
      <c r="Y21" s="1757"/>
      <c r="Z21" s="3228"/>
      <c r="AA21" s="3228"/>
      <c r="AB21" s="997" t="s">
        <v>4242</v>
      </c>
    </row>
    <row r="22" spans="1:28" s="601" customFormat="1" ht="69.75" customHeight="1">
      <c r="A22" s="997" t="s">
        <v>4246</v>
      </c>
      <c r="B22" s="3227" t="s">
        <v>4243</v>
      </c>
      <c r="C22" s="3227"/>
      <c r="D22" s="1754">
        <v>4048482558844</v>
      </c>
      <c r="E22" s="1755">
        <v>4</v>
      </c>
      <c r="F22" s="1754" t="s">
        <v>4247</v>
      </c>
      <c r="G22" s="1756" t="s">
        <v>4245</v>
      </c>
      <c r="H22" s="1756">
        <v>2022</v>
      </c>
      <c r="I22" s="1756">
        <v>324</v>
      </c>
      <c r="J22" s="1756">
        <v>90</v>
      </c>
      <c r="K22" s="1756">
        <v>1</v>
      </c>
      <c r="L22" s="1756">
        <v>1</v>
      </c>
      <c r="M22" s="1757"/>
      <c r="N22" s="1004"/>
      <c r="O22" s="1002"/>
      <c r="P22" s="1757"/>
      <c r="Q22" s="997"/>
      <c r="R22" s="1757"/>
      <c r="S22" s="1757"/>
      <c r="T22" s="1757"/>
      <c r="U22" s="1757"/>
      <c r="V22" s="1757"/>
      <c r="W22" s="1757"/>
      <c r="X22" s="1757"/>
      <c r="Y22" s="1757"/>
      <c r="Z22" s="3228"/>
      <c r="AA22" s="3228"/>
      <c r="AB22" s="997" t="s">
        <v>4246</v>
      </c>
    </row>
    <row r="23" spans="1:28" s="601" customFormat="1" ht="69.75" customHeight="1">
      <c r="A23" s="997" t="s">
        <v>4248</v>
      </c>
      <c r="B23" s="3227" t="s">
        <v>4249</v>
      </c>
      <c r="C23" s="3227"/>
      <c r="D23" s="1754">
        <v>4044966000397</v>
      </c>
      <c r="E23" s="1755">
        <v>4</v>
      </c>
      <c r="F23" s="1754" t="s">
        <v>4250</v>
      </c>
      <c r="G23" s="1756" t="s">
        <v>4245</v>
      </c>
      <c r="H23" s="1756">
        <v>2022</v>
      </c>
      <c r="I23" s="1756">
        <v>162</v>
      </c>
      <c r="J23" s="1756">
        <v>45</v>
      </c>
      <c r="K23" s="1756">
        <v>1</v>
      </c>
      <c r="L23" s="1756">
        <v>1</v>
      </c>
      <c r="M23" s="1757"/>
      <c r="N23" s="1004"/>
      <c r="O23" s="1002"/>
      <c r="P23" s="1757"/>
      <c r="Q23" s="997"/>
      <c r="R23" s="1757"/>
      <c r="S23" s="1757"/>
      <c r="T23" s="1757"/>
      <c r="U23" s="1757"/>
      <c r="V23" s="1757"/>
      <c r="W23" s="1757"/>
      <c r="X23" s="1757"/>
      <c r="Y23" s="1757"/>
      <c r="Z23" s="3228"/>
      <c r="AA23" s="3228"/>
      <c r="AB23" s="997" t="s">
        <v>4248</v>
      </c>
    </row>
    <row r="24" spans="1:28" s="601" customFormat="1" ht="69.75" customHeight="1">
      <c r="A24" s="997" t="s">
        <v>4251</v>
      </c>
      <c r="B24" s="3227" t="s">
        <v>4249</v>
      </c>
      <c r="C24" s="3227"/>
      <c r="D24" s="1754">
        <v>650530044</v>
      </c>
      <c r="E24" s="1755">
        <v>4</v>
      </c>
      <c r="F24" s="1754" t="s">
        <v>4250</v>
      </c>
      <c r="G24" s="1756" t="s">
        <v>4245</v>
      </c>
      <c r="H24" s="1756">
        <v>2022</v>
      </c>
      <c r="I24" s="1756">
        <v>162</v>
      </c>
      <c r="J24" s="1756">
        <v>45</v>
      </c>
      <c r="K24" s="1756">
        <v>1</v>
      </c>
      <c r="L24" s="1756">
        <v>1</v>
      </c>
      <c r="M24" s="1757"/>
      <c r="N24" s="1004"/>
      <c r="O24" s="1002"/>
      <c r="P24" s="1757"/>
      <c r="Q24" s="997"/>
      <c r="R24" s="1757"/>
      <c r="S24" s="1757"/>
      <c r="T24" s="1757"/>
      <c r="U24" s="1757"/>
      <c r="V24" s="1757"/>
      <c r="W24" s="1757"/>
      <c r="X24" s="1757"/>
      <c r="Y24" s="1757"/>
      <c r="Z24" s="3228"/>
      <c r="AA24" s="3228"/>
      <c r="AB24" s="997" t="s">
        <v>4251</v>
      </c>
    </row>
    <row r="25" spans="1:28" s="601" customFormat="1" ht="19.5" customHeight="1">
      <c r="A25" s="1758" t="s">
        <v>699</v>
      </c>
      <c r="B25" s="2816"/>
      <c r="C25" s="2816"/>
      <c r="D25" s="1063"/>
      <c r="E25" s="1063"/>
      <c r="F25" s="1063"/>
      <c r="G25" s="1063"/>
      <c r="H25" s="1063"/>
      <c r="I25" s="1063"/>
      <c r="J25" s="1063"/>
      <c r="K25" s="1063"/>
      <c r="L25" s="1063"/>
      <c r="M25" s="1063"/>
      <c r="N25" s="1759"/>
      <c r="O25" s="1760"/>
      <c r="P25" s="1063"/>
      <c r="Q25" s="1063"/>
      <c r="R25" s="1063"/>
      <c r="S25" s="1063"/>
      <c r="T25" s="1063"/>
      <c r="U25" s="1063"/>
      <c r="V25" s="1063"/>
      <c r="W25" s="1063"/>
      <c r="X25" s="1063"/>
      <c r="Y25" s="1063"/>
      <c r="Z25" s="1063"/>
      <c r="AA25" s="1063"/>
      <c r="AB25" s="1761" t="s">
        <v>557</v>
      </c>
    </row>
    <row r="26" spans="1:28" s="601" customFormat="1" ht="19.5" customHeight="1">
      <c r="A26" s="1762" t="s">
        <v>4252</v>
      </c>
      <c r="B26" s="1230"/>
      <c r="C26" s="1230"/>
      <c r="D26" s="1064"/>
      <c r="E26" s="1064"/>
      <c r="F26" s="1064"/>
      <c r="G26" s="1064"/>
      <c r="H26" s="1064"/>
      <c r="I26" s="1064"/>
      <c r="J26" s="1064"/>
      <c r="K26" s="1064"/>
      <c r="L26" s="1064"/>
      <c r="M26" s="1064"/>
      <c r="N26" s="1763"/>
      <c r="O26" s="1764"/>
      <c r="P26" s="1064"/>
      <c r="Q26" s="1064"/>
      <c r="R26" s="1064"/>
      <c r="S26" s="1064"/>
      <c r="T26" s="1064"/>
      <c r="U26" s="1064"/>
      <c r="V26" s="1064"/>
      <c r="W26" s="1064"/>
      <c r="X26" s="1064"/>
      <c r="Y26" s="1064"/>
      <c r="Z26" s="1064"/>
      <c r="AA26" s="1064"/>
      <c r="AB26" s="1139" t="s">
        <v>4253</v>
      </c>
    </row>
    <row r="27" spans="1:28" s="601" customFormat="1" ht="19.5" customHeight="1">
      <c r="A27" s="1011" t="s">
        <v>4254</v>
      </c>
      <c r="B27" s="1230"/>
      <c r="C27" s="1230"/>
      <c r="D27" s="1064"/>
      <c r="E27" s="1064"/>
      <c r="F27" s="1064"/>
      <c r="G27" s="1064"/>
      <c r="H27" s="1064"/>
      <c r="I27" s="1064"/>
      <c r="J27" s="1064"/>
      <c r="K27" s="1064"/>
      <c r="L27" s="1064"/>
      <c r="M27" s="1064"/>
      <c r="N27" s="1763"/>
      <c r="O27" s="1764"/>
      <c r="P27" s="1064"/>
      <c r="Q27" s="1064"/>
      <c r="R27" s="1064"/>
      <c r="S27" s="1064"/>
      <c r="T27" s="1064"/>
      <c r="U27" s="1064"/>
      <c r="V27" s="1064"/>
      <c r="W27" s="1064"/>
      <c r="X27" s="1064"/>
      <c r="Y27" s="1064"/>
      <c r="Z27" s="1064"/>
      <c r="AA27" s="1064"/>
      <c r="AB27" s="1028" t="s">
        <v>4255</v>
      </c>
    </row>
    <row r="28" spans="1:28" s="601" customFormat="1" ht="19.5" customHeight="1">
      <c r="A28" s="1011" t="s">
        <v>4256</v>
      </c>
      <c r="B28" s="1230"/>
      <c r="C28" s="1230"/>
      <c r="D28" s="1064"/>
      <c r="E28" s="1064"/>
      <c r="F28" s="1064"/>
      <c r="G28" s="1064"/>
      <c r="H28" s="1064"/>
      <c r="I28" s="1064"/>
      <c r="J28" s="1064"/>
      <c r="K28" s="1064"/>
      <c r="L28" s="1064"/>
      <c r="M28" s="1064"/>
      <c r="N28" s="1763"/>
      <c r="O28" s="1764"/>
      <c r="P28" s="1064"/>
      <c r="Q28" s="1064"/>
      <c r="R28" s="1064"/>
      <c r="S28" s="1064"/>
      <c r="T28" s="1064"/>
      <c r="U28" s="1064"/>
      <c r="V28" s="1064"/>
      <c r="W28" s="1064"/>
      <c r="X28" s="1064"/>
      <c r="Y28" s="1064"/>
      <c r="Z28" s="1064"/>
      <c r="AA28" s="1064"/>
      <c r="AB28" s="1028" t="s">
        <v>4257</v>
      </c>
    </row>
    <row r="29" spans="1:28" ht="24.75" customHeight="1">
      <c r="A29" s="1765" t="s">
        <v>4258</v>
      </c>
      <c r="B29" s="2817"/>
      <c r="C29" s="2817"/>
      <c r="D29" s="1766"/>
      <c r="E29" s="1767"/>
      <c r="F29" s="1767"/>
      <c r="G29" s="1767"/>
      <c r="H29" s="1767"/>
      <c r="I29" s="1767"/>
      <c r="J29" s="1768"/>
      <c r="K29" s="1768"/>
      <c r="L29" s="1768"/>
      <c r="M29" s="1768"/>
      <c r="N29" s="1769"/>
      <c r="O29" s="1770"/>
      <c r="P29" s="1767"/>
      <c r="Q29" s="1767"/>
      <c r="R29" s="1767"/>
      <c r="S29" s="1767"/>
      <c r="T29" s="1767"/>
      <c r="U29" s="1767"/>
      <c r="V29" s="1767"/>
      <c r="W29" s="1771"/>
      <c r="X29" s="1771"/>
      <c r="Y29" s="1771"/>
      <c r="Z29" s="1771"/>
      <c r="AA29" s="1771"/>
      <c r="AB29" s="1772" t="s">
        <v>4259</v>
      </c>
    </row>
    <row r="30" spans="1:28" s="1774" customFormat="1" ht="66" customHeight="1">
      <c r="A30" s="1214" t="s">
        <v>182</v>
      </c>
      <c r="B30" s="3020" t="s">
        <v>4260</v>
      </c>
      <c r="C30" s="3020"/>
      <c r="D30" s="3020" t="s">
        <v>4261</v>
      </c>
      <c r="E30" s="3020"/>
      <c r="F30" s="992" t="s">
        <v>4262</v>
      </c>
      <c r="G30" s="992" t="s">
        <v>2612</v>
      </c>
      <c r="H30" s="1055" t="s">
        <v>875</v>
      </c>
      <c r="I30" s="1055" t="s">
        <v>4263</v>
      </c>
      <c r="J30" s="3229" t="s">
        <v>2615</v>
      </c>
      <c r="K30" s="3229"/>
      <c r="L30" s="3229"/>
      <c r="M30" s="3229"/>
      <c r="N30" s="992" t="s">
        <v>195</v>
      </c>
      <c r="O30" s="992" t="s">
        <v>196</v>
      </c>
      <c r="P30" s="3020" t="s">
        <v>4264</v>
      </c>
      <c r="Q30" s="3020"/>
      <c r="R30" s="3020"/>
      <c r="S30" s="3020"/>
      <c r="T30" s="992" t="s">
        <v>4265</v>
      </c>
      <c r="U30" s="1056" t="s">
        <v>4266</v>
      </c>
      <c r="V30" s="992" t="s">
        <v>4267</v>
      </c>
      <c r="W30" s="992" t="s">
        <v>4268</v>
      </c>
      <c r="X30" s="3020" t="s">
        <v>4269</v>
      </c>
      <c r="Y30" s="3020"/>
      <c r="Z30" s="3020" t="s">
        <v>4270</v>
      </c>
      <c r="AA30" s="3020"/>
      <c r="AB30" s="1773" t="s">
        <v>577</v>
      </c>
    </row>
    <row r="31" spans="1:28" s="1780" customFormat="1" ht="69.75" customHeight="1">
      <c r="A31" s="939" t="s">
        <v>4271</v>
      </c>
      <c r="B31" s="3230" t="s">
        <v>3337</v>
      </c>
      <c r="C31" s="3230"/>
      <c r="D31" s="3220" t="s">
        <v>4272</v>
      </c>
      <c r="E31" s="3220"/>
      <c r="F31" s="1775" t="s">
        <v>4273</v>
      </c>
      <c r="G31" s="1775">
        <v>2018</v>
      </c>
      <c r="H31" s="1775">
        <v>1</v>
      </c>
      <c r="I31" s="1776">
        <v>2</v>
      </c>
      <c r="J31" s="3231"/>
      <c r="K31" s="3231"/>
      <c r="L31" s="3231"/>
      <c r="M31" s="3231"/>
      <c r="N31" s="1777"/>
      <c r="O31" s="1778"/>
      <c r="P31" s="3232"/>
      <c r="Q31" s="3232"/>
      <c r="R31" s="3232"/>
      <c r="S31" s="3232"/>
      <c r="T31" s="1776">
        <v>2</v>
      </c>
      <c r="U31" s="2805">
        <v>1</v>
      </c>
      <c r="V31" s="2805">
        <v>2018</v>
      </c>
      <c r="W31" s="2806" t="s">
        <v>7760</v>
      </c>
      <c r="X31" s="3220" t="s">
        <v>4272</v>
      </c>
      <c r="Y31" s="3220"/>
      <c r="Z31" s="3221" t="s">
        <v>7197</v>
      </c>
      <c r="AA31" s="3222"/>
      <c r="AB31" s="939" t="s">
        <v>4271</v>
      </c>
    </row>
    <row r="32" spans="1:28" s="1780" customFormat="1" ht="69.75" customHeight="1">
      <c r="A32" s="939" t="s">
        <v>4274</v>
      </c>
      <c r="B32" s="3230" t="s">
        <v>3340</v>
      </c>
      <c r="C32" s="3230"/>
      <c r="D32" s="3220" t="s">
        <v>4275</v>
      </c>
      <c r="E32" s="3220"/>
      <c r="F32" s="1775" t="s">
        <v>4276</v>
      </c>
      <c r="G32" s="1781">
        <v>44166</v>
      </c>
      <c r="H32" s="1775">
        <v>1</v>
      </c>
      <c r="I32" s="1776">
        <v>1</v>
      </c>
      <c r="J32" s="3231"/>
      <c r="K32" s="3231"/>
      <c r="L32" s="3231"/>
      <c r="M32" s="3231"/>
      <c r="N32" s="1777"/>
      <c r="O32" s="1778"/>
      <c r="P32" s="3232"/>
      <c r="Q32" s="3232"/>
      <c r="R32" s="3232"/>
      <c r="S32" s="3232"/>
      <c r="T32" s="1776">
        <v>1</v>
      </c>
      <c r="U32" s="2805">
        <v>1</v>
      </c>
      <c r="V32" s="1781">
        <v>44166</v>
      </c>
      <c r="W32" s="2806" t="s">
        <v>7761</v>
      </c>
      <c r="X32" s="3220" t="s">
        <v>4275</v>
      </c>
      <c r="Y32" s="3220"/>
      <c r="Z32" s="3221" t="s">
        <v>7198</v>
      </c>
      <c r="AA32" s="3222"/>
      <c r="AB32" s="939" t="s">
        <v>4274</v>
      </c>
    </row>
    <row r="33" spans="1:31" s="1780" customFormat="1" ht="69.75" customHeight="1">
      <c r="A33" s="939" t="s">
        <v>4277</v>
      </c>
      <c r="B33" s="3230" t="s">
        <v>3342</v>
      </c>
      <c r="C33" s="3230"/>
      <c r="D33" s="3220" t="s">
        <v>4226</v>
      </c>
      <c r="E33" s="3220"/>
      <c r="F33" s="1775" t="s">
        <v>4273</v>
      </c>
      <c r="G33" s="1775">
        <v>2008</v>
      </c>
      <c r="H33" s="1775">
        <v>3</v>
      </c>
      <c r="I33" s="1776">
        <v>2</v>
      </c>
      <c r="J33" s="3231"/>
      <c r="K33" s="3231"/>
      <c r="L33" s="3231"/>
      <c r="M33" s="3231"/>
      <c r="N33" s="1777"/>
      <c r="O33" s="1778"/>
      <c r="P33" s="3232"/>
      <c r="Q33" s="3232"/>
      <c r="R33" s="3232"/>
      <c r="S33" s="3232"/>
      <c r="T33" s="1776">
        <v>2</v>
      </c>
      <c r="U33" s="2805">
        <v>3</v>
      </c>
      <c r="V33" s="2805">
        <v>2008</v>
      </c>
      <c r="W33" s="2806" t="s">
        <v>7760</v>
      </c>
      <c r="X33" s="3220" t="s">
        <v>4226</v>
      </c>
      <c r="Y33" s="3220"/>
      <c r="Z33" s="3221" t="s">
        <v>7758</v>
      </c>
      <c r="AA33" s="3222"/>
      <c r="AB33" s="939" t="s">
        <v>4277</v>
      </c>
    </row>
    <row r="34" spans="1:31" s="1780" customFormat="1" ht="69.75" customHeight="1">
      <c r="A34" s="939" t="s">
        <v>4278</v>
      </c>
      <c r="B34" s="3230" t="s">
        <v>3344</v>
      </c>
      <c r="C34" s="3230"/>
      <c r="D34" s="3220" t="s">
        <v>4230</v>
      </c>
      <c r="E34" s="3220"/>
      <c r="F34" s="1775" t="s">
        <v>4279</v>
      </c>
      <c r="G34" s="1775">
        <v>2008</v>
      </c>
      <c r="H34" s="1775">
        <v>3</v>
      </c>
      <c r="I34" s="1776">
        <v>2</v>
      </c>
      <c r="J34" s="3231"/>
      <c r="K34" s="3231"/>
      <c r="L34" s="3231"/>
      <c r="M34" s="3231"/>
      <c r="N34" s="1777"/>
      <c r="O34" s="1778"/>
      <c r="P34" s="3232"/>
      <c r="Q34" s="3232"/>
      <c r="R34" s="3232"/>
      <c r="S34" s="3232"/>
      <c r="T34" s="1776">
        <v>2</v>
      </c>
      <c r="U34" s="2805">
        <v>3</v>
      </c>
      <c r="V34" s="2805">
        <v>2008</v>
      </c>
      <c r="W34" s="2806" t="s">
        <v>7762</v>
      </c>
      <c r="X34" s="3220" t="s">
        <v>4230</v>
      </c>
      <c r="Y34" s="3220"/>
      <c r="Z34" s="3221" t="s">
        <v>7730</v>
      </c>
      <c r="AA34" s="3222"/>
      <c r="AB34" s="939" t="s">
        <v>4278</v>
      </c>
    </row>
    <row r="35" spans="1:31" s="1780" customFormat="1" ht="69.75" customHeight="1">
      <c r="A35" s="939" t="s">
        <v>4280</v>
      </c>
      <c r="B35" s="3230" t="s">
        <v>3347</v>
      </c>
      <c r="C35" s="3230"/>
      <c r="D35" s="3220" t="s">
        <v>4213</v>
      </c>
      <c r="E35" s="3220"/>
      <c r="F35" s="1775" t="s">
        <v>4279</v>
      </c>
      <c r="G35" s="1775">
        <v>2008</v>
      </c>
      <c r="H35" s="1775">
        <v>2</v>
      </c>
      <c r="I35" s="1776">
        <v>2</v>
      </c>
      <c r="J35" s="3231"/>
      <c r="K35" s="3231"/>
      <c r="L35" s="3231"/>
      <c r="M35" s="3231"/>
      <c r="N35" s="1777"/>
      <c r="O35" s="1778"/>
      <c r="P35" s="3232"/>
      <c r="Q35" s="3232"/>
      <c r="R35" s="3232"/>
      <c r="S35" s="3232"/>
      <c r="T35" s="1776">
        <v>2</v>
      </c>
      <c r="U35" s="2805">
        <v>2</v>
      </c>
      <c r="V35" s="2805">
        <v>2008</v>
      </c>
      <c r="W35" s="2806" t="s">
        <v>7762</v>
      </c>
      <c r="X35" s="3220" t="s">
        <v>4213</v>
      </c>
      <c r="Y35" s="3220"/>
      <c r="Z35" s="3221" t="s">
        <v>7199</v>
      </c>
      <c r="AA35" s="3222"/>
      <c r="AB35" s="939" t="s">
        <v>4280</v>
      </c>
    </row>
    <row r="36" spans="1:31" s="1780" customFormat="1" ht="69.75" customHeight="1">
      <c r="A36" s="939" t="s">
        <v>4281</v>
      </c>
      <c r="B36" s="3230" t="s">
        <v>3349</v>
      </c>
      <c r="C36" s="3230"/>
      <c r="D36" s="3220" t="s">
        <v>4239</v>
      </c>
      <c r="E36" s="3220"/>
      <c r="F36" s="1775" t="s">
        <v>4273</v>
      </c>
      <c r="G36" s="1775">
        <v>2008</v>
      </c>
      <c r="H36" s="1775">
        <v>4</v>
      </c>
      <c r="I36" s="1776">
        <v>4</v>
      </c>
      <c r="J36" s="3231"/>
      <c r="K36" s="3231"/>
      <c r="L36" s="3231"/>
      <c r="M36" s="3231"/>
      <c r="N36" s="1777"/>
      <c r="O36" s="1778"/>
      <c r="P36" s="3232"/>
      <c r="Q36" s="3232"/>
      <c r="R36" s="3232"/>
      <c r="S36" s="3232"/>
      <c r="T36" s="1776">
        <v>4</v>
      </c>
      <c r="U36" s="2805">
        <v>4</v>
      </c>
      <c r="V36" s="2805">
        <v>2008</v>
      </c>
      <c r="W36" s="2806" t="s">
        <v>7760</v>
      </c>
      <c r="X36" s="3220" t="s">
        <v>4239</v>
      </c>
      <c r="Y36" s="3220"/>
      <c r="Z36" s="3221" t="s">
        <v>7200</v>
      </c>
      <c r="AA36" s="3222"/>
      <c r="AB36" s="939" t="s">
        <v>4281</v>
      </c>
    </row>
    <row r="37" spans="1:31" s="1780" customFormat="1" ht="69.75" customHeight="1">
      <c r="A37" s="939" t="s">
        <v>4282</v>
      </c>
      <c r="B37" s="3230" t="s">
        <v>3351</v>
      </c>
      <c r="C37" s="3230"/>
      <c r="D37" s="3220" t="s">
        <v>4247</v>
      </c>
      <c r="E37" s="3220"/>
      <c r="F37" s="1775" t="s">
        <v>4279</v>
      </c>
      <c r="G37" s="1775">
        <v>2022</v>
      </c>
      <c r="H37" s="1775">
        <v>1</v>
      </c>
      <c r="I37" s="1776">
        <v>1</v>
      </c>
      <c r="J37" s="3231"/>
      <c r="K37" s="3231"/>
      <c r="L37" s="3231"/>
      <c r="M37" s="3231"/>
      <c r="N37" s="1777"/>
      <c r="O37" s="1778"/>
      <c r="P37" s="3232"/>
      <c r="Q37" s="3232"/>
      <c r="R37" s="3232"/>
      <c r="S37" s="3232"/>
      <c r="T37" s="1776">
        <v>1</v>
      </c>
      <c r="U37" s="2805">
        <v>1</v>
      </c>
      <c r="V37" s="2805">
        <v>2022</v>
      </c>
      <c r="W37" s="2806" t="s">
        <v>7762</v>
      </c>
      <c r="X37" s="3220" t="s">
        <v>4247</v>
      </c>
      <c r="Y37" s="3220"/>
      <c r="Z37" s="3221" t="s">
        <v>7201</v>
      </c>
      <c r="AA37" s="3222"/>
      <c r="AB37" s="939" t="s">
        <v>4282</v>
      </c>
    </row>
    <row r="38" spans="1:31" s="1780" customFormat="1" ht="69.75" customHeight="1">
      <c r="A38" s="939" t="s">
        <v>4283</v>
      </c>
      <c r="B38" s="3230" t="s">
        <v>3353</v>
      </c>
      <c r="C38" s="3230"/>
      <c r="D38" s="3220" t="s">
        <v>4250</v>
      </c>
      <c r="E38" s="3220"/>
      <c r="F38" s="1775" t="s">
        <v>4279</v>
      </c>
      <c r="G38" s="1775">
        <v>2022</v>
      </c>
      <c r="H38" s="1775">
        <v>2</v>
      </c>
      <c r="I38" s="1776">
        <v>2</v>
      </c>
      <c r="J38" s="3231"/>
      <c r="K38" s="3231"/>
      <c r="L38" s="3231"/>
      <c r="M38" s="3231"/>
      <c r="N38" s="1777"/>
      <c r="O38" s="1778"/>
      <c r="P38" s="3232"/>
      <c r="Q38" s="3232"/>
      <c r="R38" s="3232"/>
      <c r="S38" s="3232"/>
      <c r="T38" s="1776">
        <v>2</v>
      </c>
      <c r="U38" s="2805">
        <v>2</v>
      </c>
      <c r="V38" s="2805">
        <v>2022</v>
      </c>
      <c r="W38" s="2806" t="s">
        <v>7762</v>
      </c>
      <c r="X38" s="3220" t="s">
        <v>4250</v>
      </c>
      <c r="Y38" s="3220"/>
      <c r="Z38" s="3221" t="s">
        <v>7759</v>
      </c>
      <c r="AA38" s="3222"/>
      <c r="AB38" s="939" t="s">
        <v>4283</v>
      </c>
    </row>
    <row r="39" spans="1:31" s="1780" customFormat="1" ht="18" customHeight="1">
      <c r="A39" s="1782" t="s">
        <v>2356</v>
      </c>
      <c r="B39" s="1774"/>
      <c r="C39" s="1774"/>
      <c r="O39" s="1783"/>
      <c r="P39" s="1783"/>
      <c r="Q39" s="1783"/>
      <c r="R39" s="1783"/>
      <c r="S39" s="1783"/>
      <c r="T39" s="1783"/>
      <c r="U39" s="1783"/>
      <c r="V39" s="1783"/>
      <c r="W39" s="1783"/>
      <c r="X39" s="1783"/>
      <c r="Y39" s="1783"/>
      <c r="Z39" s="1783"/>
      <c r="AA39" s="1783"/>
      <c r="AB39" s="1065" t="s">
        <v>557</v>
      </c>
    </row>
    <row r="40" spans="1:31" s="1780" customFormat="1" ht="18" customHeight="1">
      <c r="A40" s="1011" t="s">
        <v>4284</v>
      </c>
      <c r="B40" s="1774"/>
      <c r="C40" s="1774"/>
      <c r="O40" s="1783"/>
      <c r="P40" s="1783"/>
      <c r="Q40" s="1783"/>
      <c r="R40" s="1783"/>
      <c r="S40" s="1783"/>
      <c r="T40" s="1783"/>
      <c r="U40" s="1783"/>
      <c r="V40" s="1783"/>
      <c r="W40" s="1783"/>
      <c r="X40" s="1783"/>
      <c r="Y40" s="1783"/>
      <c r="Z40" s="1783"/>
      <c r="AA40" s="1783"/>
      <c r="AB40" s="1018" t="s">
        <v>4285</v>
      </c>
    </row>
    <row r="41" spans="1:31" s="1780" customFormat="1" ht="18" customHeight="1">
      <c r="A41" s="1019" t="s">
        <v>4286</v>
      </c>
      <c r="B41" s="1774"/>
      <c r="C41" s="1774"/>
      <c r="O41" s="1783"/>
      <c r="P41" s="1783"/>
      <c r="Q41" s="1783"/>
      <c r="R41" s="1783"/>
      <c r="S41" s="1783"/>
      <c r="T41" s="1783"/>
      <c r="U41" s="1783"/>
      <c r="V41" s="1783"/>
      <c r="W41" s="1783"/>
      <c r="X41" s="1783"/>
      <c r="Y41" s="1783"/>
      <c r="Z41" s="1783"/>
      <c r="AA41" s="1783"/>
      <c r="AB41" s="1784" t="s">
        <v>4287</v>
      </c>
    </row>
    <row r="42" spans="1:31" s="1780" customFormat="1" ht="18" customHeight="1">
      <c r="A42" s="1019" t="s">
        <v>4288</v>
      </c>
      <c r="B42" s="1774"/>
      <c r="C42" s="1774"/>
      <c r="O42" s="1783"/>
      <c r="P42" s="1783"/>
      <c r="Q42" s="1783"/>
      <c r="R42" s="1783"/>
      <c r="S42" s="1783"/>
      <c r="T42" s="1783"/>
      <c r="U42" s="1783"/>
      <c r="V42" s="1783"/>
      <c r="W42" s="1783"/>
      <c r="X42" s="1783"/>
      <c r="Y42" s="1783"/>
      <c r="Z42" s="1783"/>
      <c r="AA42" s="1783"/>
      <c r="AB42" s="1784" t="s">
        <v>4289</v>
      </c>
    </row>
    <row r="43" spans="1:31" ht="22.5" customHeight="1">
      <c r="A43" s="1765" t="s">
        <v>4290</v>
      </c>
      <c r="B43" s="2818"/>
      <c r="C43" s="2818"/>
      <c r="D43" s="1767"/>
      <c r="E43" s="1767"/>
      <c r="F43" s="1767"/>
      <c r="G43" s="1767"/>
      <c r="H43" s="1767"/>
      <c r="I43" s="1767"/>
      <c r="J43" s="1767"/>
      <c r="K43" s="1768"/>
      <c r="L43" s="1768"/>
      <c r="M43" s="1767"/>
      <c r="N43" s="1785"/>
      <c r="O43" s="1770"/>
      <c r="P43" s="1767"/>
      <c r="Q43" s="1767"/>
      <c r="R43" s="1767"/>
      <c r="S43" s="1767"/>
      <c r="T43" s="1767"/>
      <c r="U43" s="1767"/>
      <c r="V43" s="1771"/>
      <c r="W43" s="1771"/>
      <c r="X43" s="1786"/>
      <c r="Y43" s="1786"/>
      <c r="Z43" s="1786"/>
      <c r="AA43" s="1786"/>
      <c r="AB43" s="1787" t="s">
        <v>4291</v>
      </c>
    </row>
    <row r="44" spans="1:31" ht="75" customHeight="1">
      <c r="A44" s="1788" t="s">
        <v>182</v>
      </c>
      <c r="B44" s="1789" t="s">
        <v>4292</v>
      </c>
      <c r="C44" s="1789" t="s">
        <v>4293</v>
      </c>
      <c r="D44" s="1789" t="s">
        <v>4294</v>
      </c>
      <c r="E44" s="1790" t="s">
        <v>2612</v>
      </c>
      <c r="F44" s="1790" t="s">
        <v>4295</v>
      </c>
      <c r="G44" s="1790" t="s">
        <v>4296</v>
      </c>
      <c r="H44" s="1791" t="s">
        <v>2375</v>
      </c>
      <c r="I44" s="1789" t="s">
        <v>2374</v>
      </c>
      <c r="J44" s="1789" t="s">
        <v>4297</v>
      </c>
      <c r="K44" s="1792" t="s">
        <v>3597</v>
      </c>
      <c r="L44" s="1792" t="s">
        <v>4263</v>
      </c>
      <c r="M44" s="1793" t="s">
        <v>2379</v>
      </c>
      <c r="N44" s="1794" t="s">
        <v>195</v>
      </c>
      <c r="O44" s="995" t="s">
        <v>196</v>
      </c>
      <c r="P44" s="995" t="s">
        <v>2158</v>
      </c>
      <c r="Q44" s="992" t="s">
        <v>4298</v>
      </c>
      <c r="R44" s="1056" t="s">
        <v>4299</v>
      </c>
      <c r="S44" s="995" t="s">
        <v>4300</v>
      </c>
      <c r="T44" s="992" t="s">
        <v>4301</v>
      </c>
      <c r="U44" s="1041" t="s">
        <v>2383</v>
      </c>
      <c r="V44" s="1795" t="s">
        <v>4302</v>
      </c>
      <c r="W44" s="1795" t="s">
        <v>4303</v>
      </c>
      <c r="X44" s="992" t="s">
        <v>4304</v>
      </c>
      <c r="Y44" s="992" t="s">
        <v>4305</v>
      </c>
      <c r="Z44" s="992" t="s">
        <v>4306</v>
      </c>
      <c r="AA44" s="992" t="s">
        <v>4307</v>
      </c>
      <c r="AB44" s="1214" t="s">
        <v>577</v>
      </c>
      <c r="AC44" s="1796"/>
      <c r="AD44" s="1796"/>
      <c r="AE44" s="1796"/>
    </row>
    <row r="45" spans="1:31" s="1780" customFormat="1" ht="69.75" customHeight="1">
      <c r="A45" s="939" t="s">
        <v>4308</v>
      </c>
      <c r="B45" s="1797" t="s">
        <v>7763</v>
      </c>
      <c r="C45" s="1797" t="s">
        <v>4309</v>
      </c>
      <c r="D45" s="1775" t="s">
        <v>4272</v>
      </c>
      <c r="E45" s="1797">
        <v>2018</v>
      </c>
      <c r="F45" s="1797">
        <v>55</v>
      </c>
      <c r="G45" s="1797">
        <v>6205</v>
      </c>
      <c r="H45" s="1797">
        <v>103</v>
      </c>
      <c r="I45" s="1797" t="s">
        <v>4310</v>
      </c>
      <c r="J45" s="1797"/>
      <c r="K45" s="1798">
        <v>2</v>
      </c>
      <c r="L45" s="1798">
        <v>2</v>
      </c>
      <c r="M45" s="1799"/>
      <c r="N45" s="1799"/>
      <c r="O45" s="1800"/>
      <c r="P45" s="1800"/>
      <c r="Q45" s="1798">
        <v>2</v>
      </c>
      <c r="R45" s="1798">
        <v>2</v>
      </c>
      <c r="S45" s="1800"/>
      <c r="T45" s="1797" t="s">
        <v>4310</v>
      </c>
      <c r="U45" s="1797">
        <v>103</v>
      </c>
      <c r="V45" s="1797">
        <v>6205</v>
      </c>
      <c r="W45" s="1797">
        <v>55</v>
      </c>
      <c r="X45" s="1797">
        <v>2018</v>
      </c>
      <c r="Y45" s="2805" t="s">
        <v>4272</v>
      </c>
      <c r="Z45" s="1800" t="s">
        <v>7768</v>
      </c>
      <c r="AA45" s="1800" t="s">
        <v>7764</v>
      </c>
      <c r="AB45" s="939" t="s">
        <v>4308</v>
      </c>
    </row>
    <row r="46" spans="1:31" s="1780" customFormat="1" ht="69.75" customHeight="1">
      <c r="A46" s="939" t="s">
        <v>4311</v>
      </c>
      <c r="B46" s="1797" t="s">
        <v>7763</v>
      </c>
      <c r="C46" s="1797" t="s">
        <v>4309</v>
      </c>
      <c r="D46" s="1775" t="s">
        <v>4272</v>
      </c>
      <c r="E46" s="1797">
        <v>2018</v>
      </c>
      <c r="F46" s="1797">
        <v>55</v>
      </c>
      <c r="G46" s="1797">
        <v>6205</v>
      </c>
      <c r="H46" s="1797">
        <v>103</v>
      </c>
      <c r="I46" s="1797" t="s">
        <v>4310</v>
      </c>
      <c r="J46" s="1797"/>
      <c r="K46" s="1798">
        <v>2</v>
      </c>
      <c r="L46" s="1798">
        <v>2</v>
      </c>
      <c r="M46" s="1799"/>
      <c r="N46" s="1799"/>
      <c r="O46" s="1800"/>
      <c r="P46" s="1800"/>
      <c r="Q46" s="1798">
        <v>2</v>
      </c>
      <c r="R46" s="1798">
        <v>2</v>
      </c>
      <c r="S46" s="1800"/>
      <c r="T46" s="1797" t="s">
        <v>4310</v>
      </c>
      <c r="U46" s="1797">
        <v>103</v>
      </c>
      <c r="V46" s="1797">
        <v>6205</v>
      </c>
      <c r="W46" s="1797">
        <v>55</v>
      </c>
      <c r="X46" s="1797">
        <v>2018</v>
      </c>
      <c r="Y46" s="2805" t="s">
        <v>4272</v>
      </c>
      <c r="Z46" s="1800" t="s">
        <v>7768</v>
      </c>
      <c r="AA46" s="1800" t="s">
        <v>7764</v>
      </c>
      <c r="AB46" s="939" t="s">
        <v>4311</v>
      </c>
    </row>
    <row r="47" spans="1:31" s="1780" customFormat="1" ht="69.75" customHeight="1">
      <c r="A47" s="939" t="s">
        <v>4312</v>
      </c>
      <c r="B47" s="1797" t="s">
        <v>7763</v>
      </c>
      <c r="C47" s="1797" t="s">
        <v>4314</v>
      </c>
      <c r="D47" s="1775" t="s">
        <v>4315</v>
      </c>
      <c r="E47" s="1797">
        <v>2022</v>
      </c>
      <c r="F47" s="1797">
        <v>75</v>
      </c>
      <c r="G47" s="1797">
        <v>6205</v>
      </c>
      <c r="H47" s="1797">
        <v>120</v>
      </c>
      <c r="I47" s="1797" t="s">
        <v>4316</v>
      </c>
      <c r="J47" s="1797"/>
      <c r="K47" s="1798">
        <v>2</v>
      </c>
      <c r="L47" s="1798">
        <v>2</v>
      </c>
      <c r="M47" s="1799"/>
      <c r="N47" s="1799"/>
      <c r="O47" s="1800"/>
      <c r="P47" s="1800"/>
      <c r="Q47" s="1798">
        <v>2</v>
      </c>
      <c r="R47" s="1798">
        <v>2</v>
      </c>
      <c r="S47" s="1800"/>
      <c r="T47" s="1797" t="s">
        <v>4316</v>
      </c>
      <c r="U47" s="1797">
        <v>120</v>
      </c>
      <c r="V47" s="1797">
        <v>6205</v>
      </c>
      <c r="W47" s="1797">
        <v>75</v>
      </c>
      <c r="X47" s="1797">
        <v>2022</v>
      </c>
      <c r="Y47" s="2805" t="s">
        <v>4315</v>
      </c>
      <c r="Z47" s="1800" t="s">
        <v>7769</v>
      </c>
      <c r="AA47" s="1800" t="s">
        <v>7764</v>
      </c>
      <c r="AB47" s="939" t="s">
        <v>4312</v>
      </c>
    </row>
    <row r="48" spans="1:31" s="1780" customFormat="1" ht="69.75" customHeight="1">
      <c r="A48" s="939" t="s">
        <v>4317</v>
      </c>
      <c r="B48" s="1797" t="s">
        <v>4313</v>
      </c>
      <c r="C48" s="1797" t="s">
        <v>4314</v>
      </c>
      <c r="D48" s="1775" t="s">
        <v>4315</v>
      </c>
      <c r="E48" s="1797">
        <v>2022</v>
      </c>
      <c r="F48" s="1797">
        <v>75</v>
      </c>
      <c r="G48" s="1797">
        <v>6205</v>
      </c>
      <c r="H48" s="1797">
        <v>120</v>
      </c>
      <c r="I48" s="1797" t="s">
        <v>4310</v>
      </c>
      <c r="J48" s="1797"/>
      <c r="K48" s="1798">
        <v>2</v>
      </c>
      <c r="L48" s="1798">
        <v>2</v>
      </c>
      <c r="M48" s="1799"/>
      <c r="N48" s="1799"/>
      <c r="O48" s="1800"/>
      <c r="P48" s="1800"/>
      <c r="Q48" s="1798">
        <v>2</v>
      </c>
      <c r="R48" s="1798">
        <v>2</v>
      </c>
      <c r="S48" s="1800"/>
      <c r="T48" s="1797" t="s">
        <v>4310</v>
      </c>
      <c r="U48" s="1797">
        <v>120</v>
      </c>
      <c r="V48" s="1797">
        <v>6205</v>
      </c>
      <c r="W48" s="1797">
        <v>75</v>
      </c>
      <c r="X48" s="1797">
        <v>2022</v>
      </c>
      <c r="Y48" s="2805" t="s">
        <v>4315</v>
      </c>
      <c r="Z48" s="1800" t="s">
        <v>7769</v>
      </c>
      <c r="AA48" s="1800" t="s">
        <v>7765</v>
      </c>
      <c r="AB48" s="939" t="s">
        <v>4317</v>
      </c>
    </row>
    <row r="49" spans="1:28" s="1780" customFormat="1" ht="69.75" customHeight="1">
      <c r="A49" s="939" t="s">
        <v>4318</v>
      </c>
      <c r="B49" s="1797" t="s">
        <v>4319</v>
      </c>
      <c r="C49" s="1797" t="s">
        <v>4320</v>
      </c>
      <c r="D49" s="1775" t="s">
        <v>4226</v>
      </c>
      <c r="E49" s="1797">
        <v>2008</v>
      </c>
      <c r="F49" s="1797">
        <v>25</v>
      </c>
      <c r="G49" s="1797">
        <v>5840</v>
      </c>
      <c r="H49" s="1797">
        <v>40</v>
      </c>
      <c r="I49" s="1797" t="s">
        <v>4310</v>
      </c>
      <c r="J49" s="1797"/>
      <c r="K49" s="1798">
        <v>2</v>
      </c>
      <c r="L49" s="1798">
        <v>2</v>
      </c>
      <c r="M49" s="1799"/>
      <c r="N49" s="1799"/>
      <c r="O49" s="1800"/>
      <c r="P49" s="1800"/>
      <c r="Q49" s="1798">
        <v>2</v>
      </c>
      <c r="R49" s="1798">
        <v>2</v>
      </c>
      <c r="S49" s="1800"/>
      <c r="T49" s="1797" t="s">
        <v>4310</v>
      </c>
      <c r="U49" s="1797">
        <v>40</v>
      </c>
      <c r="V49" s="1797">
        <v>5840</v>
      </c>
      <c r="W49" s="1797">
        <v>25</v>
      </c>
      <c r="X49" s="1797">
        <v>2008</v>
      </c>
      <c r="Y49" s="2805" t="s">
        <v>4226</v>
      </c>
      <c r="Z49" s="1800" t="s">
        <v>7770</v>
      </c>
      <c r="AA49" s="2806" t="s">
        <v>7758</v>
      </c>
      <c r="AB49" s="1833" t="s">
        <v>4318</v>
      </c>
    </row>
    <row r="50" spans="1:28" s="1780" customFormat="1" ht="69.75" customHeight="1">
      <c r="A50" s="939" t="s">
        <v>4321</v>
      </c>
      <c r="B50" s="1797" t="s">
        <v>4322</v>
      </c>
      <c r="C50" s="1797" t="s">
        <v>4309</v>
      </c>
      <c r="D50" s="1775" t="s">
        <v>650</v>
      </c>
      <c r="E50" s="1797">
        <v>2018</v>
      </c>
      <c r="F50" s="1797">
        <v>18</v>
      </c>
      <c r="G50" s="1797">
        <v>5840</v>
      </c>
      <c r="H50" s="1797">
        <v>24</v>
      </c>
      <c r="I50" s="1797" t="s">
        <v>4310</v>
      </c>
      <c r="J50" s="1797"/>
      <c r="K50" s="1798">
        <v>2</v>
      </c>
      <c r="L50" s="1798">
        <v>2</v>
      </c>
      <c r="M50" s="1799"/>
      <c r="N50" s="1799"/>
      <c r="O50" s="1800"/>
      <c r="P50" s="1800"/>
      <c r="Q50" s="1798">
        <v>2</v>
      </c>
      <c r="R50" s="1798">
        <v>2</v>
      </c>
      <c r="S50" s="1800"/>
      <c r="T50" s="1797" t="s">
        <v>4310</v>
      </c>
      <c r="U50" s="1797">
        <v>24</v>
      </c>
      <c r="V50" s="1797">
        <v>5840</v>
      </c>
      <c r="W50" s="1797">
        <v>18</v>
      </c>
      <c r="X50" s="1797">
        <v>2018</v>
      </c>
      <c r="Y50" s="2805" t="s">
        <v>650</v>
      </c>
      <c r="Z50" s="1800" t="s">
        <v>7768</v>
      </c>
      <c r="AA50" s="1800" t="s">
        <v>7766</v>
      </c>
      <c r="AB50" s="939" t="s">
        <v>4321</v>
      </c>
    </row>
    <row r="51" spans="1:28" s="1780" customFormat="1" ht="69.75" customHeight="1">
      <c r="A51" s="939" t="s">
        <v>4323</v>
      </c>
      <c r="B51" s="1797" t="s">
        <v>4322</v>
      </c>
      <c r="C51" s="1797" t="s">
        <v>4309</v>
      </c>
      <c r="D51" s="1775" t="s">
        <v>650</v>
      </c>
      <c r="E51" s="1797">
        <v>2018</v>
      </c>
      <c r="F51" s="1797">
        <v>18</v>
      </c>
      <c r="G51" s="1797">
        <v>5840</v>
      </c>
      <c r="H51" s="1797">
        <v>24</v>
      </c>
      <c r="I51" s="1797" t="s">
        <v>4310</v>
      </c>
      <c r="J51" s="1797"/>
      <c r="K51" s="1798">
        <v>2</v>
      </c>
      <c r="L51" s="1798">
        <v>2</v>
      </c>
      <c r="M51" s="1799"/>
      <c r="N51" s="1799"/>
      <c r="O51" s="1800"/>
      <c r="P51" s="1800"/>
      <c r="Q51" s="1798">
        <v>2</v>
      </c>
      <c r="R51" s="1798">
        <v>2</v>
      </c>
      <c r="S51" s="1800"/>
      <c r="T51" s="1797" t="s">
        <v>4310</v>
      </c>
      <c r="U51" s="1797">
        <v>24</v>
      </c>
      <c r="V51" s="1797">
        <v>5840</v>
      </c>
      <c r="W51" s="1797">
        <v>18</v>
      </c>
      <c r="X51" s="1797">
        <v>2018</v>
      </c>
      <c r="Y51" s="2805" t="s">
        <v>650</v>
      </c>
      <c r="Z51" s="1800" t="s">
        <v>7768</v>
      </c>
      <c r="AA51" s="1800" t="s">
        <v>7766</v>
      </c>
      <c r="AB51" s="939" t="s">
        <v>4323</v>
      </c>
    </row>
    <row r="52" spans="1:28" s="1780" customFormat="1" ht="69.75" customHeight="1">
      <c r="A52" s="939" t="s">
        <v>4324</v>
      </c>
      <c r="B52" s="1797" t="s">
        <v>4325</v>
      </c>
      <c r="C52" s="1797" t="s">
        <v>4309</v>
      </c>
      <c r="D52" s="1775" t="s">
        <v>4213</v>
      </c>
      <c r="E52" s="1797">
        <v>2018</v>
      </c>
      <c r="F52" s="1797">
        <v>55</v>
      </c>
      <c r="G52" s="1797">
        <v>5840</v>
      </c>
      <c r="H52" s="1797">
        <v>103</v>
      </c>
      <c r="I52" s="1797" t="s">
        <v>4310</v>
      </c>
      <c r="J52" s="1797"/>
      <c r="K52" s="1798">
        <v>2</v>
      </c>
      <c r="L52" s="1798">
        <v>2</v>
      </c>
      <c r="M52" s="1799"/>
      <c r="N52" s="1799"/>
      <c r="O52" s="1800"/>
      <c r="P52" s="1800"/>
      <c r="Q52" s="1798">
        <v>2</v>
      </c>
      <c r="R52" s="1798">
        <v>2</v>
      </c>
      <c r="S52" s="1800"/>
      <c r="T52" s="1797" t="s">
        <v>4310</v>
      </c>
      <c r="U52" s="1797">
        <v>103</v>
      </c>
      <c r="V52" s="1797">
        <v>5840</v>
      </c>
      <c r="W52" s="1797">
        <v>55</v>
      </c>
      <c r="X52" s="1797">
        <v>2018</v>
      </c>
      <c r="Y52" s="2805" t="s">
        <v>4213</v>
      </c>
      <c r="Z52" s="1800" t="s">
        <v>7768</v>
      </c>
      <c r="AA52" s="1800" t="s">
        <v>7767</v>
      </c>
      <c r="AB52" s="939" t="s">
        <v>4324</v>
      </c>
    </row>
    <row r="53" spans="1:28" s="1780" customFormat="1" ht="69.75" customHeight="1">
      <c r="A53" s="939" t="s">
        <v>4326</v>
      </c>
      <c r="B53" s="1797" t="s">
        <v>4325</v>
      </c>
      <c r="C53" s="1797" t="s">
        <v>4309</v>
      </c>
      <c r="D53" s="1775" t="s">
        <v>4213</v>
      </c>
      <c r="E53" s="1797">
        <v>2018</v>
      </c>
      <c r="F53" s="1797">
        <v>75</v>
      </c>
      <c r="G53" s="1797">
        <v>5840</v>
      </c>
      <c r="H53" s="1797">
        <v>120</v>
      </c>
      <c r="I53" s="1797" t="s">
        <v>4310</v>
      </c>
      <c r="J53" s="1797"/>
      <c r="K53" s="1798">
        <v>2</v>
      </c>
      <c r="L53" s="1798">
        <v>2</v>
      </c>
      <c r="M53" s="1799"/>
      <c r="N53" s="1799"/>
      <c r="O53" s="1800"/>
      <c r="P53" s="1800"/>
      <c r="Q53" s="1798">
        <v>2</v>
      </c>
      <c r="R53" s="1798">
        <v>2</v>
      </c>
      <c r="S53" s="1800"/>
      <c r="T53" s="1797" t="s">
        <v>4310</v>
      </c>
      <c r="U53" s="1797">
        <v>120</v>
      </c>
      <c r="V53" s="1797">
        <v>5840</v>
      </c>
      <c r="W53" s="1797">
        <v>75</v>
      </c>
      <c r="X53" s="1797">
        <v>2018</v>
      </c>
      <c r="Y53" s="2805" t="s">
        <v>4213</v>
      </c>
      <c r="Z53" s="1800" t="s">
        <v>7768</v>
      </c>
      <c r="AA53" s="1800" t="s">
        <v>7767</v>
      </c>
      <c r="AB53" s="939" t="s">
        <v>4326</v>
      </c>
    </row>
    <row r="54" spans="1:28" s="1780" customFormat="1" ht="18" customHeight="1">
      <c r="A54" s="1801" t="s">
        <v>556</v>
      </c>
      <c r="B54" s="1774"/>
      <c r="C54" s="1774"/>
      <c r="O54" s="1802"/>
      <c r="P54" s="1802"/>
      <c r="Q54" s="1802"/>
      <c r="R54" s="1802"/>
      <c r="S54" s="1802"/>
      <c r="T54" s="1802"/>
      <c r="U54" s="1802"/>
      <c r="V54" s="1802"/>
      <c r="W54" s="1802"/>
      <c r="X54" s="1802"/>
      <c r="Y54" s="1802"/>
      <c r="Z54" s="1802"/>
      <c r="AA54" s="1802"/>
      <c r="AB54" s="1009" t="s">
        <v>983</v>
      </c>
    </row>
    <row r="55" spans="1:28" s="1780" customFormat="1" ht="18" customHeight="1">
      <c r="A55" s="1011" t="s">
        <v>4327</v>
      </c>
      <c r="B55" s="1774"/>
      <c r="C55" s="1774"/>
      <c r="O55" s="1802"/>
      <c r="P55" s="1802"/>
      <c r="Q55" s="1802"/>
      <c r="R55" s="1802"/>
      <c r="S55" s="1783"/>
      <c r="T55" s="1783"/>
      <c r="U55" s="1783"/>
      <c r="V55" s="1783"/>
      <c r="W55" s="1783"/>
      <c r="X55" s="1783"/>
      <c r="Y55" s="1783"/>
      <c r="Z55" s="1783"/>
      <c r="AA55" s="1783"/>
      <c r="AB55" s="1048" t="s">
        <v>4328</v>
      </c>
    </row>
    <row r="56" spans="1:28" s="1780" customFormat="1" ht="18" customHeight="1">
      <c r="A56" s="1019" t="s">
        <v>4329</v>
      </c>
      <c r="B56" s="1774"/>
      <c r="C56" s="1774"/>
      <c r="O56" s="1802"/>
      <c r="P56" s="1802"/>
      <c r="Q56" s="1802"/>
      <c r="R56" s="1802"/>
      <c r="S56" s="1783"/>
      <c r="T56" s="1783"/>
      <c r="U56" s="1783"/>
      <c r="V56" s="1783"/>
      <c r="W56" s="1783"/>
      <c r="X56" s="1783"/>
      <c r="Y56" s="1783"/>
      <c r="Z56" s="1783"/>
      <c r="AA56" s="1783"/>
      <c r="AB56" s="1784" t="s">
        <v>4330</v>
      </c>
    </row>
    <row r="57" spans="1:28" s="1780" customFormat="1" ht="18" customHeight="1">
      <c r="A57" s="1019" t="s">
        <v>4288</v>
      </c>
      <c r="B57" s="1774"/>
      <c r="C57" s="1774"/>
      <c r="O57" s="1802"/>
      <c r="P57" s="1802"/>
      <c r="Q57" s="1802"/>
      <c r="R57" s="1802"/>
      <c r="S57" s="1802"/>
      <c r="T57" s="1802"/>
      <c r="U57" s="1802"/>
      <c r="V57" s="1802"/>
      <c r="W57" s="1802"/>
      <c r="X57" s="1802"/>
      <c r="Y57" s="1802"/>
      <c r="Z57" s="1802"/>
      <c r="AA57" s="1802"/>
      <c r="AB57" s="1784" t="s">
        <v>4331</v>
      </c>
    </row>
    <row r="58" spans="1:28" ht="24.75" customHeight="1">
      <c r="A58" s="1803" t="s">
        <v>4332</v>
      </c>
      <c r="B58" s="2819"/>
      <c r="C58" s="2819"/>
      <c r="D58" s="1804"/>
      <c r="E58" s="1804"/>
      <c r="F58" s="1804"/>
      <c r="G58" s="1804"/>
      <c r="H58" s="1804"/>
      <c r="I58" s="1804"/>
      <c r="J58" s="1805"/>
      <c r="K58" s="1805"/>
      <c r="L58" s="1806"/>
      <c r="M58" s="1805"/>
      <c r="N58" s="1807"/>
      <c r="O58" s="1808"/>
      <c r="P58" s="1809"/>
      <c r="Q58" s="1809"/>
      <c r="R58" s="1809"/>
      <c r="S58" s="1804"/>
      <c r="T58" s="1804"/>
      <c r="U58" s="1804"/>
      <c r="V58" s="1804"/>
      <c r="W58" s="1809"/>
      <c r="X58" s="1809"/>
      <c r="Y58" s="1809"/>
      <c r="Z58" s="1809"/>
      <c r="AA58" s="1806"/>
      <c r="AB58" s="1810" t="s">
        <v>4333</v>
      </c>
    </row>
    <row r="59" spans="1:28" s="1774" customFormat="1" ht="79.5" customHeight="1">
      <c r="A59" s="992" t="s">
        <v>2557</v>
      </c>
      <c r="B59" s="2796" t="s">
        <v>4334</v>
      </c>
      <c r="C59" s="2796" t="s">
        <v>4335</v>
      </c>
      <c r="D59" s="992" t="s">
        <v>4336</v>
      </c>
      <c r="E59" s="1055" t="s">
        <v>4337</v>
      </c>
      <c r="F59" s="1055" t="s">
        <v>2470</v>
      </c>
      <c r="G59" s="1055" t="s">
        <v>2471</v>
      </c>
      <c r="H59" s="1055" t="s">
        <v>4199</v>
      </c>
      <c r="I59" s="1055" t="s">
        <v>4338</v>
      </c>
      <c r="J59" s="1055" t="s">
        <v>4339</v>
      </c>
      <c r="K59" s="1055" t="s">
        <v>4340</v>
      </c>
      <c r="L59" s="3229" t="s">
        <v>195</v>
      </c>
      <c r="M59" s="3229"/>
      <c r="N59" s="3229"/>
      <c r="O59" s="3233" t="s">
        <v>196</v>
      </c>
      <c r="P59" s="3233"/>
      <c r="Q59" s="3233"/>
      <c r="R59" s="992" t="s">
        <v>4341</v>
      </c>
      <c r="S59" s="1056" t="s">
        <v>1779</v>
      </c>
      <c r="T59" s="1056" t="s">
        <v>4342</v>
      </c>
      <c r="U59" s="1056" t="s">
        <v>4304</v>
      </c>
      <c r="V59" s="1056" t="s">
        <v>2478</v>
      </c>
      <c r="W59" s="1056" t="s">
        <v>2479</v>
      </c>
      <c r="X59" s="1056" t="s">
        <v>4343</v>
      </c>
      <c r="Y59" s="992" t="s">
        <v>4344</v>
      </c>
      <c r="Z59" s="992" t="s">
        <v>4345</v>
      </c>
      <c r="AA59" s="992" t="s">
        <v>4307</v>
      </c>
      <c r="AB59" s="1811" t="s">
        <v>577</v>
      </c>
    </row>
    <row r="60" spans="1:28" s="1813" customFormat="1" ht="69.75" customHeight="1">
      <c r="A60" s="1776" t="s">
        <v>4346</v>
      </c>
      <c r="B60" s="2805" t="s">
        <v>4347</v>
      </c>
      <c r="C60" s="2805" t="s">
        <v>4309</v>
      </c>
      <c r="D60" s="1775" t="s">
        <v>4272</v>
      </c>
      <c r="E60" s="1812" t="s">
        <v>4348</v>
      </c>
      <c r="F60" s="1812">
        <v>0.83</v>
      </c>
      <c r="G60" s="1812">
        <v>0.83</v>
      </c>
      <c r="H60" s="1812">
        <v>2018</v>
      </c>
      <c r="I60" s="1812" t="s">
        <v>4349</v>
      </c>
      <c r="J60" s="1812">
        <v>1</v>
      </c>
      <c r="K60" s="1775">
        <v>1</v>
      </c>
      <c r="L60" s="3220"/>
      <c r="M60" s="3220"/>
      <c r="N60" s="3220"/>
      <c r="O60" s="3232"/>
      <c r="P60" s="3232"/>
      <c r="Q60" s="3232"/>
      <c r="R60" s="2805">
        <v>1</v>
      </c>
      <c r="S60" s="1812">
        <v>1</v>
      </c>
      <c r="T60" s="1812" t="s">
        <v>4349</v>
      </c>
      <c r="U60" s="1812">
        <v>2018</v>
      </c>
      <c r="V60" s="1812">
        <v>0.83</v>
      </c>
      <c r="W60" s="1812">
        <v>0.83</v>
      </c>
      <c r="X60" s="1812" t="s">
        <v>4348</v>
      </c>
      <c r="Y60" s="2805" t="s">
        <v>7771</v>
      </c>
      <c r="Z60" s="2805" t="s">
        <v>4272</v>
      </c>
      <c r="AA60" s="2806" t="s">
        <v>7755</v>
      </c>
      <c r="AB60" s="1776" t="s">
        <v>4346</v>
      </c>
    </row>
    <row r="61" spans="1:28" s="1813" customFormat="1" ht="69.75" customHeight="1">
      <c r="A61" s="1776" t="s">
        <v>4350</v>
      </c>
      <c r="B61" s="2805" t="s">
        <v>4347</v>
      </c>
      <c r="C61" s="2805" t="s">
        <v>4309</v>
      </c>
      <c r="D61" s="1775" t="s">
        <v>4272</v>
      </c>
      <c r="E61" s="1812" t="s">
        <v>4348</v>
      </c>
      <c r="F61" s="1812">
        <v>0.83</v>
      </c>
      <c r="G61" s="1812">
        <v>0.83</v>
      </c>
      <c r="H61" s="1812">
        <v>2018</v>
      </c>
      <c r="I61" s="1812" t="s">
        <v>4349</v>
      </c>
      <c r="J61" s="1812">
        <v>1</v>
      </c>
      <c r="K61" s="1775">
        <v>1</v>
      </c>
      <c r="L61" s="3220"/>
      <c r="M61" s="3220"/>
      <c r="N61" s="3220"/>
      <c r="O61" s="3232"/>
      <c r="P61" s="3232"/>
      <c r="Q61" s="3232"/>
      <c r="R61" s="2805">
        <v>1</v>
      </c>
      <c r="S61" s="1812">
        <v>1</v>
      </c>
      <c r="T61" s="1812" t="s">
        <v>4349</v>
      </c>
      <c r="U61" s="1812">
        <v>2018</v>
      </c>
      <c r="V61" s="1812">
        <v>0.83</v>
      </c>
      <c r="W61" s="1812">
        <v>0.83</v>
      </c>
      <c r="X61" s="1812" t="s">
        <v>4348</v>
      </c>
      <c r="Y61" s="2805" t="s">
        <v>7771</v>
      </c>
      <c r="Z61" s="2805" t="s">
        <v>4272</v>
      </c>
      <c r="AA61" s="2806" t="s">
        <v>7755</v>
      </c>
      <c r="AB61" s="1776" t="s">
        <v>4350</v>
      </c>
    </row>
    <row r="62" spans="1:28" s="1813" customFormat="1" ht="69.75" customHeight="1">
      <c r="A62" s="1776" t="s">
        <v>4351</v>
      </c>
      <c r="B62" s="2805" t="s">
        <v>3340</v>
      </c>
      <c r="C62" s="2805" t="s">
        <v>4314</v>
      </c>
      <c r="D62" s="1775" t="s">
        <v>4315</v>
      </c>
      <c r="E62" s="1812" t="s">
        <v>4348</v>
      </c>
      <c r="F62" s="1812">
        <v>0.83</v>
      </c>
      <c r="G62" s="1812">
        <v>0.83</v>
      </c>
      <c r="H62" s="1812">
        <v>2022</v>
      </c>
      <c r="I62" s="1812" t="s">
        <v>4352</v>
      </c>
      <c r="J62" s="1812">
        <v>2</v>
      </c>
      <c r="K62" s="1775">
        <v>1</v>
      </c>
      <c r="L62" s="3220"/>
      <c r="M62" s="3220"/>
      <c r="N62" s="3220"/>
      <c r="O62" s="3232"/>
      <c r="P62" s="3232"/>
      <c r="Q62" s="3232"/>
      <c r="R62" s="2805">
        <v>1</v>
      </c>
      <c r="S62" s="1812">
        <v>2</v>
      </c>
      <c r="T62" s="1812" t="s">
        <v>4352</v>
      </c>
      <c r="U62" s="1812">
        <v>2022</v>
      </c>
      <c r="V62" s="1812">
        <v>0.83</v>
      </c>
      <c r="W62" s="1812">
        <v>0.83</v>
      </c>
      <c r="X62" s="1812" t="s">
        <v>4348</v>
      </c>
      <c r="Y62" s="1800" t="s">
        <v>7769</v>
      </c>
      <c r="Z62" s="2805" t="s">
        <v>4315</v>
      </c>
      <c r="AA62" s="2806" t="s">
        <v>7198</v>
      </c>
      <c r="AB62" s="1776" t="s">
        <v>4351</v>
      </c>
    </row>
    <row r="63" spans="1:28" s="1813" customFormat="1" ht="69.75" customHeight="1">
      <c r="A63" s="1776" t="s">
        <v>4353</v>
      </c>
      <c r="B63" s="2805" t="s">
        <v>3342</v>
      </c>
      <c r="C63" s="2805" t="s">
        <v>4354</v>
      </c>
      <c r="D63" s="1775" t="s">
        <v>4355</v>
      </c>
      <c r="E63" s="1812" t="s">
        <v>4348</v>
      </c>
      <c r="F63" s="1812">
        <v>0.83</v>
      </c>
      <c r="G63" s="1812">
        <v>0.83</v>
      </c>
      <c r="H63" s="1812">
        <v>2008</v>
      </c>
      <c r="I63" s="1812" t="s">
        <v>4356</v>
      </c>
      <c r="J63" s="1812">
        <v>2</v>
      </c>
      <c r="K63" s="1775">
        <v>1</v>
      </c>
      <c r="L63" s="3220"/>
      <c r="M63" s="3220"/>
      <c r="N63" s="3220"/>
      <c r="O63" s="3232"/>
      <c r="P63" s="3232"/>
      <c r="Q63" s="3232"/>
      <c r="R63" s="2805">
        <v>1</v>
      </c>
      <c r="S63" s="1812">
        <v>2</v>
      </c>
      <c r="T63" s="1812" t="s">
        <v>4356</v>
      </c>
      <c r="U63" s="1812">
        <v>2008</v>
      </c>
      <c r="V63" s="1812">
        <v>0.83</v>
      </c>
      <c r="W63" s="1812">
        <v>0.83</v>
      </c>
      <c r="X63" s="1812" t="s">
        <v>4348</v>
      </c>
      <c r="Y63" s="2805" t="s">
        <v>7774</v>
      </c>
      <c r="Z63" s="2805" t="s">
        <v>4355</v>
      </c>
      <c r="AA63" s="2806" t="s">
        <v>7758</v>
      </c>
      <c r="AB63" s="1776" t="s">
        <v>4353</v>
      </c>
    </row>
    <row r="64" spans="1:28" s="1813" customFormat="1" ht="69.75" customHeight="1">
      <c r="A64" s="1776" t="s">
        <v>4357</v>
      </c>
      <c r="B64" s="2805" t="s">
        <v>3344</v>
      </c>
      <c r="C64" s="2805" t="s">
        <v>4309</v>
      </c>
      <c r="D64" s="1775" t="s">
        <v>650</v>
      </c>
      <c r="E64" s="1812" t="s">
        <v>4348</v>
      </c>
      <c r="F64" s="1812">
        <v>0.83</v>
      </c>
      <c r="G64" s="1812">
        <v>0.83</v>
      </c>
      <c r="H64" s="1812">
        <v>2018</v>
      </c>
      <c r="I64" s="1812" t="s">
        <v>4358</v>
      </c>
      <c r="J64" s="1812">
        <v>1</v>
      </c>
      <c r="K64" s="1775">
        <v>1</v>
      </c>
      <c r="L64" s="3220" t="s">
        <v>4359</v>
      </c>
      <c r="M64" s="3220"/>
      <c r="N64" s="3220"/>
      <c r="O64" s="3232"/>
      <c r="P64" s="3232"/>
      <c r="Q64" s="3232"/>
      <c r="R64" s="2805">
        <v>1</v>
      </c>
      <c r="S64" s="1812">
        <v>1</v>
      </c>
      <c r="T64" s="1812" t="s">
        <v>4358</v>
      </c>
      <c r="U64" s="1812">
        <v>2018</v>
      </c>
      <c r="V64" s="1812">
        <v>0.83</v>
      </c>
      <c r="W64" s="1812">
        <v>0.83</v>
      </c>
      <c r="X64" s="1812" t="s">
        <v>4348</v>
      </c>
      <c r="Y64" s="2805" t="s">
        <v>7771</v>
      </c>
      <c r="Z64" s="2805" t="s">
        <v>650</v>
      </c>
      <c r="AA64" s="2806" t="s">
        <v>7730</v>
      </c>
      <c r="AB64" s="1776" t="s">
        <v>4357</v>
      </c>
    </row>
    <row r="65" spans="1:28" s="1813" customFormat="1" ht="69.75" customHeight="1">
      <c r="A65" s="1776" t="s">
        <v>4360</v>
      </c>
      <c r="B65" s="2805" t="s">
        <v>4361</v>
      </c>
      <c r="C65" s="2805" t="s">
        <v>4309</v>
      </c>
      <c r="D65" s="1775" t="s">
        <v>4213</v>
      </c>
      <c r="E65" s="1812" t="s">
        <v>4348</v>
      </c>
      <c r="F65" s="1812">
        <v>0.83</v>
      </c>
      <c r="G65" s="1812">
        <v>0.83</v>
      </c>
      <c r="H65" s="1812">
        <v>2018</v>
      </c>
      <c r="I65" s="1812" t="s">
        <v>4352</v>
      </c>
      <c r="J65" s="1812">
        <v>1</v>
      </c>
      <c r="K65" s="1775">
        <v>1</v>
      </c>
      <c r="L65" s="3220"/>
      <c r="M65" s="3220"/>
      <c r="N65" s="3220"/>
      <c r="O65" s="3232"/>
      <c r="P65" s="3232"/>
      <c r="Q65" s="3232"/>
      <c r="R65" s="2805">
        <v>1</v>
      </c>
      <c r="S65" s="1812">
        <v>1</v>
      </c>
      <c r="T65" s="1812" t="s">
        <v>4352</v>
      </c>
      <c r="U65" s="1812">
        <v>2018</v>
      </c>
      <c r="V65" s="1812">
        <v>0.83</v>
      </c>
      <c r="W65" s="1812">
        <v>0.83</v>
      </c>
      <c r="X65" s="1812" t="s">
        <v>4348</v>
      </c>
      <c r="Y65" s="2805" t="s">
        <v>7771</v>
      </c>
      <c r="Z65" s="2805" t="s">
        <v>4213</v>
      </c>
      <c r="AA65" s="2806" t="s">
        <v>7775</v>
      </c>
      <c r="AB65" s="1776" t="s">
        <v>4360</v>
      </c>
    </row>
    <row r="66" spans="1:28" s="1813" customFormat="1" ht="69.75" customHeight="1">
      <c r="A66" s="1776" t="s">
        <v>4362</v>
      </c>
      <c r="B66" s="2805" t="s">
        <v>4238</v>
      </c>
      <c r="C66" s="2805" t="s">
        <v>4363</v>
      </c>
      <c r="D66" s="1775" t="s">
        <v>4239</v>
      </c>
      <c r="E66" s="1812" t="s">
        <v>4348</v>
      </c>
      <c r="F66" s="1812">
        <v>0.83</v>
      </c>
      <c r="G66" s="1812">
        <v>0.83</v>
      </c>
      <c r="H66" s="1775">
        <v>2008</v>
      </c>
      <c r="I66" s="1812" t="s">
        <v>4364</v>
      </c>
      <c r="J66" s="1812">
        <v>4</v>
      </c>
      <c r="K66" s="1775">
        <v>4</v>
      </c>
      <c r="L66" s="3220"/>
      <c r="M66" s="3220"/>
      <c r="N66" s="3220"/>
      <c r="O66" s="3232"/>
      <c r="P66" s="3232"/>
      <c r="Q66" s="3232"/>
      <c r="R66" s="2805">
        <v>4</v>
      </c>
      <c r="S66" s="1812">
        <v>4</v>
      </c>
      <c r="T66" s="1812" t="s">
        <v>4364</v>
      </c>
      <c r="U66" s="2805">
        <v>2008</v>
      </c>
      <c r="V66" s="1812">
        <v>0.83</v>
      </c>
      <c r="W66" s="1812">
        <v>0.83</v>
      </c>
      <c r="X66" s="1812" t="s">
        <v>4348</v>
      </c>
      <c r="Y66" s="2805" t="s">
        <v>7773</v>
      </c>
      <c r="Z66" s="2805" t="s">
        <v>4239</v>
      </c>
      <c r="AA66" s="2806" t="s">
        <v>7732</v>
      </c>
      <c r="AB66" s="1776" t="s">
        <v>4362</v>
      </c>
    </row>
    <row r="67" spans="1:28" s="1813" customFormat="1" ht="69.75" customHeight="1">
      <c r="A67" s="1776" t="s">
        <v>4365</v>
      </c>
      <c r="B67" s="2805" t="s">
        <v>4366</v>
      </c>
      <c r="C67" s="2805" t="s">
        <v>4367</v>
      </c>
      <c r="D67" s="1775" t="s">
        <v>4247</v>
      </c>
      <c r="E67" s="1812" t="s">
        <v>4348</v>
      </c>
      <c r="F67" s="1812">
        <v>0.83</v>
      </c>
      <c r="G67" s="1812">
        <v>0.83</v>
      </c>
      <c r="H67" s="1775">
        <v>2022</v>
      </c>
      <c r="I67" s="1812" t="s">
        <v>4368</v>
      </c>
      <c r="J67" s="1812">
        <v>1</v>
      </c>
      <c r="K67" s="1775">
        <v>1</v>
      </c>
      <c r="L67" s="3220"/>
      <c r="M67" s="3220"/>
      <c r="N67" s="3220"/>
      <c r="O67" s="3232"/>
      <c r="P67" s="3232"/>
      <c r="Q67" s="3232"/>
      <c r="R67" s="2805">
        <v>1</v>
      </c>
      <c r="S67" s="1812">
        <v>1</v>
      </c>
      <c r="T67" s="1812" t="s">
        <v>4368</v>
      </c>
      <c r="U67" s="2805">
        <v>2022</v>
      </c>
      <c r="V67" s="1812">
        <v>0.83</v>
      </c>
      <c r="W67" s="1812">
        <v>0.83</v>
      </c>
      <c r="X67" s="1812" t="s">
        <v>4348</v>
      </c>
      <c r="Y67" s="2805" t="s">
        <v>7772</v>
      </c>
      <c r="Z67" s="2805" t="s">
        <v>4247</v>
      </c>
      <c r="AA67" s="2806" t="s">
        <v>7734</v>
      </c>
      <c r="AB67" s="1776" t="s">
        <v>4365</v>
      </c>
    </row>
    <row r="68" spans="1:28" s="1813" customFormat="1" ht="69.75" customHeight="1">
      <c r="A68" s="1776" t="s">
        <v>4369</v>
      </c>
      <c r="B68" s="2805" t="s">
        <v>4370</v>
      </c>
      <c r="C68" s="2805" t="s">
        <v>4367</v>
      </c>
      <c r="D68" s="1775" t="s">
        <v>4250</v>
      </c>
      <c r="E68" s="1812" t="s">
        <v>4348</v>
      </c>
      <c r="F68" s="1812">
        <v>0.83</v>
      </c>
      <c r="G68" s="1812">
        <v>0.83</v>
      </c>
      <c r="H68" s="1775">
        <v>2022</v>
      </c>
      <c r="I68" s="1812" t="s">
        <v>4349</v>
      </c>
      <c r="J68" s="1812">
        <v>1</v>
      </c>
      <c r="K68" s="1775">
        <v>1</v>
      </c>
      <c r="L68" s="3220"/>
      <c r="M68" s="3220"/>
      <c r="N68" s="3220"/>
      <c r="O68" s="3232"/>
      <c r="P68" s="3232"/>
      <c r="Q68" s="3232"/>
      <c r="R68" s="2805">
        <v>1</v>
      </c>
      <c r="S68" s="1812">
        <v>1</v>
      </c>
      <c r="T68" s="1812" t="s">
        <v>4349</v>
      </c>
      <c r="U68" s="2805">
        <v>2022</v>
      </c>
      <c r="V68" s="1812">
        <v>0.83</v>
      </c>
      <c r="W68" s="1812">
        <v>0.83</v>
      </c>
      <c r="X68" s="1812" t="s">
        <v>4348</v>
      </c>
      <c r="Y68" s="2805" t="s">
        <v>7772</v>
      </c>
      <c r="Z68" s="2805" t="s">
        <v>4250</v>
      </c>
      <c r="AA68" s="2806" t="s">
        <v>7740</v>
      </c>
      <c r="AB68" s="1776" t="s">
        <v>4369</v>
      </c>
    </row>
    <row r="69" spans="1:28" s="1820" customFormat="1" ht="18" customHeight="1">
      <c r="A69" s="1814" t="s">
        <v>699</v>
      </c>
      <c r="B69" s="2820"/>
      <c r="C69" s="2820"/>
      <c r="D69" s="1815"/>
      <c r="E69" s="1815"/>
      <c r="F69" s="1815"/>
      <c r="G69" s="1815"/>
      <c r="H69" s="1815"/>
      <c r="I69" s="1815"/>
      <c r="J69" s="1815"/>
      <c r="K69" s="1815"/>
      <c r="L69" s="1815"/>
      <c r="M69" s="1815"/>
      <c r="N69" s="1815"/>
      <c r="O69" s="1816"/>
      <c r="P69" s="1817"/>
      <c r="Q69" s="1817"/>
      <c r="R69" s="1817"/>
      <c r="S69" s="1818"/>
      <c r="T69" s="1818"/>
      <c r="U69" s="1818"/>
      <c r="V69" s="1818"/>
      <c r="W69" s="1818"/>
      <c r="X69" s="1818"/>
      <c r="Y69" s="1818"/>
      <c r="Z69" s="1818"/>
      <c r="AA69" s="1818"/>
      <c r="AB69" s="1819" t="s">
        <v>557</v>
      </c>
    </row>
    <row r="70" spans="1:28" s="1780" customFormat="1" ht="18" customHeight="1">
      <c r="A70" s="1019" t="s">
        <v>4371</v>
      </c>
      <c r="B70" s="1774"/>
      <c r="C70" s="1774"/>
      <c r="O70" s="1802"/>
      <c r="P70" s="1802"/>
      <c r="Q70" s="1802"/>
      <c r="R70" s="1802"/>
      <c r="S70" s="1783"/>
      <c r="T70" s="1783"/>
      <c r="U70" s="1783"/>
      <c r="V70" s="1783"/>
      <c r="W70" s="1783"/>
      <c r="X70" s="1783"/>
      <c r="Y70" s="1783"/>
      <c r="Z70" s="1783"/>
      <c r="AA70" s="1783"/>
      <c r="AB70" s="1048" t="s">
        <v>4328</v>
      </c>
    </row>
    <row r="71" spans="1:28" s="1820" customFormat="1" ht="18" customHeight="1">
      <c r="A71" s="1821" t="s">
        <v>4372</v>
      </c>
      <c r="B71" s="2820"/>
      <c r="C71" s="2820"/>
      <c r="D71" s="1815"/>
      <c r="E71" s="1815"/>
      <c r="F71" s="1815"/>
      <c r="G71" s="1815"/>
      <c r="H71" s="1815"/>
      <c r="I71" s="1815"/>
      <c r="J71" s="1815"/>
      <c r="K71" s="1815"/>
      <c r="L71" s="1815"/>
      <c r="M71" s="1815"/>
      <c r="N71" s="1815"/>
      <c r="O71" s="1816"/>
      <c r="P71" s="1817"/>
      <c r="Q71" s="1817"/>
      <c r="R71" s="1817"/>
      <c r="S71" s="1818"/>
      <c r="T71" s="1818"/>
      <c r="U71" s="1818"/>
      <c r="V71" s="1818"/>
      <c r="W71" s="1818"/>
      <c r="X71" s="1818"/>
      <c r="Y71" s="1818"/>
      <c r="Z71" s="1818"/>
      <c r="AA71" s="1818"/>
      <c r="AB71" s="1822" t="s">
        <v>4373</v>
      </c>
    </row>
    <row r="72" spans="1:28" s="1820" customFormat="1" ht="18" customHeight="1">
      <c r="A72" s="1011" t="s">
        <v>4374</v>
      </c>
      <c r="B72" s="2820"/>
      <c r="C72" s="2820"/>
      <c r="D72" s="1815"/>
      <c r="E72" s="1815"/>
      <c r="F72" s="1815"/>
      <c r="G72" s="1815"/>
      <c r="H72" s="1815"/>
      <c r="I72" s="1815"/>
      <c r="J72" s="1815"/>
      <c r="K72" s="1815"/>
      <c r="L72" s="1815"/>
      <c r="M72" s="1815"/>
      <c r="N72" s="1815"/>
      <c r="O72" s="1816"/>
      <c r="P72" s="1817"/>
      <c r="Q72" s="1817"/>
      <c r="R72" s="1817"/>
      <c r="S72" s="1818"/>
      <c r="T72" s="1818"/>
      <c r="U72" s="1818"/>
      <c r="V72" s="1818"/>
      <c r="W72" s="1818"/>
      <c r="X72" s="1818"/>
      <c r="Y72" s="1818"/>
      <c r="Z72" s="1818"/>
      <c r="AA72" s="1818"/>
      <c r="AB72" s="1823" t="s">
        <v>4375</v>
      </c>
    </row>
    <row r="73" spans="1:28" s="1820" customFormat="1" ht="18" customHeight="1">
      <c r="A73" s="1011" t="s">
        <v>4376</v>
      </c>
      <c r="B73" s="2820"/>
      <c r="C73" s="2820"/>
      <c r="D73" s="1815"/>
      <c r="E73" s="1815"/>
      <c r="F73" s="1815"/>
      <c r="G73" s="1815"/>
      <c r="H73" s="1815"/>
      <c r="I73" s="1815"/>
      <c r="J73" s="1815"/>
      <c r="K73" s="1815"/>
      <c r="L73" s="1815"/>
      <c r="M73" s="1815"/>
      <c r="N73" s="1815"/>
      <c r="O73" s="1816"/>
      <c r="P73" s="1817"/>
      <c r="Q73" s="1817"/>
      <c r="R73" s="1817"/>
      <c r="S73" s="1818"/>
      <c r="T73" s="1818"/>
      <c r="U73" s="1818"/>
      <c r="V73" s="1818"/>
      <c r="W73" s="1818"/>
      <c r="X73" s="1818"/>
      <c r="Y73" s="1818"/>
      <c r="Z73" s="1818"/>
      <c r="AA73" s="1818"/>
      <c r="AB73" s="1823" t="s">
        <v>4377</v>
      </c>
    </row>
    <row r="74" spans="1:28" ht="24.75" customHeight="1">
      <c r="A74" s="1770" t="s">
        <v>4378</v>
      </c>
      <c r="B74" s="2818"/>
      <c r="C74" s="2818"/>
      <c r="D74" s="1767"/>
      <c r="E74" s="1767"/>
      <c r="F74" s="1767"/>
      <c r="G74" s="1767"/>
      <c r="H74" s="1767"/>
      <c r="I74" s="1767"/>
      <c r="J74" s="1767"/>
      <c r="K74" s="1767"/>
      <c r="L74" s="1767"/>
      <c r="M74" s="1767"/>
      <c r="N74" s="1824"/>
      <c r="O74" s="1770"/>
      <c r="P74" s="1767"/>
      <c r="Q74" s="1767"/>
      <c r="R74" s="1767"/>
      <c r="S74" s="1786"/>
      <c r="T74" s="1786"/>
      <c r="U74" s="1767"/>
      <c r="V74" s="1767"/>
      <c r="W74" s="1767"/>
      <c r="X74" s="1767"/>
      <c r="Y74" s="1767"/>
      <c r="Z74" s="1767"/>
      <c r="AA74" s="1767"/>
      <c r="AB74" s="1810" t="s">
        <v>4379</v>
      </c>
    </row>
    <row r="75" spans="1:28" ht="30" customHeight="1">
      <c r="A75" s="927" t="s">
        <v>2557</v>
      </c>
      <c r="B75" s="3234" t="s">
        <v>1575</v>
      </c>
      <c r="C75" s="3234"/>
      <c r="D75" s="3234"/>
      <c r="E75" s="3234"/>
      <c r="F75" s="3234"/>
      <c r="G75" s="3234" t="s">
        <v>770</v>
      </c>
      <c r="H75" s="3234"/>
      <c r="I75" s="3234"/>
      <c r="J75" s="3234"/>
      <c r="K75" s="3234"/>
      <c r="L75" s="3235" t="s">
        <v>4380</v>
      </c>
      <c r="M75" s="3235"/>
      <c r="N75" s="3235"/>
      <c r="O75" s="3236" t="s">
        <v>196</v>
      </c>
      <c r="P75" s="3236"/>
      <c r="Q75" s="3236"/>
      <c r="R75" s="3236" t="s">
        <v>771</v>
      </c>
      <c r="S75" s="3236"/>
      <c r="T75" s="3236"/>
      <c r="U75" s="3236"/>
      <c r="V75" s="3236"/>
      <c r="W75" s="3236" t="s">
        <v>2559</v>
      </c>
      <c r="X75" s="3236"/>
      <c r="Y75" s="3236"/>
      <c r="Z75" s="3236"/>
      <c r="AA75" s="3236"/>
      <c r="AB75" s="1085" t="s">
        <v>577</v>
      </c>
    </row>
    <row r="76" spans="1:28" s="1826" customFormat="1" ht="69.75" customHeight="1">
      <c r="A76" s="1825" t="s">
        <v>4381</v>
      </c>
      <c r="B76" s="3237" t="s">
        <v>4382</v>
      </c>
      <c r="C76" s="3237"/>
      <c r="D76" s="3237"/>
      <c r="E76" s="3237"/>
      <c r="F76" s="3237"/>
      <c r="G76" s="3065">
        <v>1</v>
      </c>
      <c r="H76" s="3065"/>
      <c r="I76" s="3065"/>
      <c r="J76" s="3065"/>
      <c r="K76" s="3065"/>
      <c r="L76" s="3238" t="s">
        <v>4383</v>
      </c>
      <c r="M76" s="3238"/>
      <c r="N76" s="3238"/>
      <c r="O76" s="3239" t="s">
        <v>7776</v>
      </c>
      <c r="P76" s="3239"/>
      <c r="Q76" s="3239"/>
      <c r="R76" s="3065">
        <v>1</v>
      </c>
      <c r="S76" s="3065"/>
      <c r="T76" s="3065"/>
      <c r="U76" s="3065"/>
      <c r="V76" s="3065"/>
      <c r="W76" s="3240" t="s">
        <v>4384</v>
      </c>
      <c r="X76" s="3240"/>
      <c r="Y76" s="3240"/>
      <c r="Z76" s="3240"/>
      <c r="AA76" s="3240"/>
      <c r="AB76" s="1825" t="s">
        <v>4381</v>
      </c>
    </row>
    <row r="77" spans="1:28" ht="69.75" customHeight="1">
      <c r="A77" s="1825" t="s">
        <v>4385</v>
      </c>
      <c r="B77" s="3237" t="s">
        <v>4386</v>
      </c>
      <c r="C77" s="3237"/>
      <c r="D77" s="3237"/>
      <c r="E77" s="3237"/>
      <c r="F77" s="3237"/>
      <c r="G77" s="3065">
        <v>1</v>
      </c>
      <c r="H77" s="3065"/>
      <c r="I77" s="3065"/>
      <c r="J77" s="3065"/>
      <c r="K77" s="3065"/>
      <c r="L77" s="3241"/>
      <c r="M77" s="3241"/>
      <c r="N77" s="3241"/>
      <c r="O77" s="3232"/>
      <c r="P77" s="3232"/>
      <c r="Q77" s="3232"/>
      <c r="R77" s="3065">
        <v>1</v>
      </c>
      <c r="S77" s="3065"/>
      <c r="T77" s="3065"/>
      <c r="U77" s="3065"/>
      <c r="V77" s="3065"/>
      <c r="W77" s="3240" t="s">
        <v>4387</v>
      </c>
      <c r="X77" s="3240"/>
      <c r="Y77" s="3240"/>
      <c r="Z77" s="3240"/>
      <c r="AA77" s="3240"/>
      <c r="AB77" s="1825" t="s">
        <v>4385</v>
      </c>
    </row>
    <row r="78" spans="1:28" ht="69.75" customHeight="1">
      <c r="A78" s="1825" t="s">
        <v>4388</v>
      </c>
      <c r="B78" s="3237" t="s">
        <v>4389</v>
      </c>
      <c r="C78" s="3237"/>
      <c r="D78" s="3237"/>
      <c r="E78" s="3237"/>
      <c r="F78" s="3237"/>
      <c r="G78" s="3065">
        <v>1</v>
      </c>
      <c r="H78" s="3065"/>
      <c r="I78" s="3065"/>
      <c r="J78" s="3065"/>
      <c r="K78" s="3065"/>
      <c r="L78" s="3241"/>
      <c r="M78" s="3241"/>
      <c r="N78" s="3241"/>
      <c r="O78" s="3232"/>
      <c r="P78" s="3232"/>
      <c r="Q78" s="3232"/>
      <c r="R78" s="3065">
        <v>1</v>
      </c>
      <c r="S78" s="3065"/>
      <c r="T78" s="3065"/>
      <c r="U78" s="3065"/>
      <c r="V78" s="3065"/>
      <c r="W78" s="3240" t="s">
        <v>4390</v>
      </c>
      <c r="X78" s="3240"/>
      <c r="Y78" s="3240"/>
      <c r="Z78" s="3240"/>
      <c r="AA78" s="3240"/>
      <c r="AB78" s="1825" t="s">
        <v>4388</v>
      </c>
    </row>
    <row r="79" spans="1:28" ht="69.75" customHeight="1">
      <c r="A79" s="1825" t="s">
        <v>4391</v>
      </c>
      <c r="B79" s="3237" t="s">
        <v>4392</v>
      </c>
      <c r="C79" s="3237"/>
      <c r="D79" s="3237"/>
      <c r="E79" s="3237"/>
      <c r="F79" s="3237"/>
      <c r="G79" s="3066">
        <v>3</v>
      </c>
      <c r="H79" s="3066"/>
      <c r="I79" s="3066"/>
      <c r="J79" s="3066"/>
      <c r="K79" s="3066"/>
      <c r="L79" s="3241"/>
      <c r="M79" s="3241"/>
      <c r="N79" s="3241"/>
      <c r="O79" s="3232"/>
      <c r="P79" s="3232"/>
      <c r="Q79" s="3232"/>
      <c r="R79" s="3066">
        <v>3</v>
      </c>
      <c r="S79" s="3066"/>
      <c r="T79" s="3066"/>
      <c r="U79" s="3066"/>
      <c r="V79" s="3066"/>
      <c r="W79" s="3240" t="s">
        <v>4393</v>
      </c>
      <c r="X79" s="3240"/>
      <c r="Y79" s="3240"/>
      <c r="Z79" s="3240"/>
      <c r="AA79" s="3240"/>
      <c r="AB79" s="1825" t="s">
        <v>4391</v>
      </c>
    </row>
    <row r="80" spans="1:28" ht="69.75" customHeight="1">
      <c r="A80" s="1825" t="s">
        <v>4394</v>
      </c>
      <c r="B80" s="3237" t="s">
        <v>4395</v>
      </c>
      <c r="C80" s="3237"/>
      <c r="D80" s="3237"/>
      <c r="E80" s="3237"/>
      <c r="F80" s="3237"/>
      <c r="G80" s="3065">
        <v>2</v>
      </c>
      <c r="H80" s="3065"/>
      <c r="I80" s="3065"/>
      <c r="J80" s="3065"/>
      <c r="K80" s="3065"/>
      <c r="L80" s="3241"/>
      <c r="M80" s="3241"/>
      <c r="N80" s="3241"/>
      <c r="O80" s="3232"/>
      <c r="P80" s="3232"/>
      <c r="Q80" s="3232"/>
      <c r="R80" s="3065">
        <v>2</v>
      </c>
      <c r="S80" s="3065"/>
      <c r="T80" s="3065"/>
      <c r="U80" s="3065"/>
      <c r="V80" s="3065"/>
      <c r="W80" s="3240" t="s">
        <v>4396</v>
      </c>
      <c r="X80" s="3240"/>
      <c r="Y80" s="3240"/>
      <c r="Z80" s="3240"/>
      <c r="AA80" s="3240"/>
      <c r="AB80" s="1825" t="s">
        <v>4394</v>
      </c>
    </row>
    <row r="81" spans="1:28" ht="69.75" customHeight="1">
      <c r="A81" s="1825" t="s">
        <v>4397</v>
      </c>
      <c r="B81" s="3237" t="s">
        <v>4398</v>
      </c>
      <c r="C81" s="3237"/>
      <c r="D81" s="3237"/>
      <c r="E81" s="3237"/>
      <c r="F81" s="3237"/>
      <c r="G81" s="3066">
        <v>1</v>
      </c>
      <c r="H81" s="3066"/>
      <c r="I81" s="3066"/>
      <c r="J81" s="3066"/>
      <c r="K81" s="3066"/>
      <c r="L81" s="3241"/>
      <c r="M81" s="3241"/>
      <c r="N81" s="3241"/>
      <c r="O81" s="3232"/>
      <c r="P81" s="3232"/>
      <c r="Q81" s="3232"/>
      <c r="R81" s="3066">
        <v>1</v>
      </c>
      <c r="S81" s="3066"/>
      <c r="T81" s="3066"/>
      <c r="U81" s="3066"/>
      <c r="V81" s="3066"/>
      <c r="W81" s="3240" t="s">
        <v>4399</v>
      </c>
      <c r="X81" s="3240"/>
      <c r="Y81" s="3240"/>
      <c r="Z81" s="3240"/>
      <c r="AA81" s="3240"/>
      <c r="AB81" s="1825" t="s">
        <v>4397</v>
      </c>
    </row>
    <row r="82" spans="1:28" ht="69.75" customHeight="1">
      <c r="A82" s="1825" t="s">
        <v>4400</v>
      </c>
      <c r="B82" s="3237" t="s">
        <v>4401</v>
      </c>
      <c r="C82" s="3237"/>
      <c r="D82" s="3237"/>
      <c r="E82" s="3237"/>
      <c r="F82" s="3237"/>
      <c r="G82" s="3065">
        <v>2</v>
      </c>
      <c r="H82" s="3065"/>
      <c r="I82" s="3065"/>
      <c r="J82" s="3065"/>
      <c r="K82" s="3065"/>
      <c r="L82" s="3241"/>
      <c r="M82" s="3241"/>
      <c r="N82" s="3241"/>
      <c r="O82" s="3232"/>
      <c r="P82" s="3232"/>
      <c r="Q82" s="3232"/>
      <c r="R82" s="3065">
        <v>2</v>
      </c>
      <c r="S82" s="3065"/>
      <c r="T82" s="3065"/>
      <c r="U82" s="3065"/>
      <c r="V82" s="3065"/>
      <c r="W82" s="3240" t="s">
        <v>4402</v>
      </c>
      <c r="X82" s="3240"/>
      <c r="Y82" s="3240"/>
      <c r="Z82" s="3240"/>
      <c r="AA82" s="3240"/>
      <c r="AB82" s="1825" t="s">
        <v>4400</v>
      </c>
    </row>
    <row r="83" spans="1:28" ht="69.75" customHeight="1">
      <c r="A83" s="1825" t="s">
        <v>4403</v>
      </c>
      <c r="B83" s="3237" t="s">
        <v>4404</v>
      </c>
      <c r="C83" s="3237"/>
      <c r="D83" s="3237"/>
      <c r="E83" s="3237"/>
      <c r="F83" s="3237"/>
      <c r="G83" s="3065">
        <v>2</v>
      </c>
      <c r="H83" s="3065"/>
      <c r="I83" s="3065"/>
      <c r="J83" s="3065"/>
      <c r="K83" s="3065"/>
      <c r="L83" s="3241"/>
      <c r="M83" s="3241"/>
      <c r="N83" s="3241"/>
      <c r="O83" s="3232"/>
      <c r="P83" s="3232"/>
      <c r="Q83" s="3232"/>
      <c r="R83" s="3065">
        <v>2</v>
      </c>
      <c r="S83" s="3065"/>
      <c r="T83" s="3065"/>
      <c r="U83" s="3065"/>
      <c r="V83" s="3065"/>
      <c r="W83" s="3240" t="s">
        <v>4405</v>
      </c>
      <c r="X83" s="3240"/>
      <c r="Y83" s="3240"/>
      <c r="Z83" s="3240"/>
      <c r="AA83" s="3240"/>
      <c r="AB83" s="1825" t="s">
        <v>4403</v>
      </c>
    </row>
    <row r="84" spans="1:28" ht="69.75" customHeight="1">
      <c r="A84" s="1825" t="s">
        <v>4406</v>
      </c>
      <c r="B84" s="3237" t="s">
        <v>4407</v>
      </c>
      <c r="C84" s="3237"/>
      <c r="D84" s="3237"/>
      <c r="E84" s="3237"/>
      <c r="F84" s="3237"/>
      <c r="G84" s="3065">
        <v>1</v>
      </c>
      <c r="H84" s="3065"/>
      <c r="I84" s="3065"/>
      <c r="J84" s="3065"/>
      <c r="K84" s="3065"/>
      <c r="L84" s="3241"/>
      <c r="M84" s="3241"/>
      <c r="N84" s="3241"/>
      <c r="O84" s="3232"/>
      <c r="P84" s="3232"/>
      <c r="Q84" s="3232"/>
      <c r="R84" s="3065">
        <v>1</v>
      </c>
      <c r="S84" s="3065"/>
      <c r="T84" s="3065"/>
      <c r="U84" s="3065"/>
      <c r="V84" s="3065"/>
      <c r="W84" s="3240" t="s">
        <v>4408</v>
      </c>
      <c r="X84" s="3240"/>
      <c r="Y84" s="3240"/>
      <c r="Z84" s="3240"/>
      <c r="AA84" s="3240"/>
      <c r="AB84" s="1825" t="s">
        <v>4406</v>
      </c>
    </row>
    <row r="85" spans="1:28" ht="30" customHeight="1">
      <c r="A85" s="927" t="s">
        <v>2557</v>
      </c>
      <c r="B85" s="3234" t="s">
        <v>1575</v>
      </c>
      <c r="C85" s="3234"/>
      <c r="D85" s="3234"/>
      <c r="E85" s="3234"/>
      <c r="F85" s="3234"/>
      <c r="G85" s="3234" t="s">
        <v>770</v>
      </c>
      <c r="H85" s="3234"/>
      <c r="I85" s="3234"/>
      <c r="J85" s="3234"/>
      <c r="K85" s="3234"/>
      <c r="L85" s="3235" t="s">
        <v>4380</v>
      </c>
      <c r="M85" s="3235"/>
      <c r="N85" s="3235"/>
      <c r="O85" s="3236" t="s">
        <v>196</v>
      </c>
      <c r="P85" s="3236"/>
      <c r="Q85" s="3236"/>
      <c r="R85" s="3236" t="s">
        <v>771</v>
      </c>
      <c r="S85" s="3236"/>
      <c r="T85" s="3236"/>
      <c r="U85" s="3236"/>
      <c r="V85" s="3236"/>
      <c r="W85" s="3236" t="s">
        <v>2559</v>
      </c>
      <c r="X85" s="3236"/>
      <c r="Y85" s="3236"/>
      <c r="Z85" s="3236"/>
      <c r="AA85" s="3236"/>
      <c r="AB85" s="1085" t="s">
        <v>577</v>
      </c>
    </row>
    <row r="86" spans="1:28" ht="69.75" customHeight="1">
      <c r="A86" s="1825" t="s">
        <v>4409</v>
      </c>
      <c r="B86" s="3237" t="s">
        <v>4410</v>
      </c>
      <c r="C86" s="3237"/>
      <c r="D86" s="3237"/>
      <c r="E86" s="3237"/>
      <c r="F86" s="3237"/>
      <c r="G86" s="3065">
        <v>1</v>
      </c>
      <c r="H86" s="3065"/>
      <c r="I86" s="3065"/>
      <c r="J86" s="3065"/>
      <c r="K86" s="3065"/>
      <c r="L86" s="3241" t="s">
        <v>4411</v>
      </c>
      <c r="M86" s="3241"/>
      <c r="N86" s="3241"/>
      <c r="O86" s="3232" t="s">
        <v>7779</v>
      </c>
      <c r="P86" s="3232"/>
      <c r="Q86" s="3232"/>
      <c r="R86" s="3065">
        <v>1</v>
      </c>
      <c r="S86" s="3065"/>
      <c r="T86" s="3065"/>
      <c r="U86" s="3065"/>
      <c r="V86" s="3065"/>
      <c r="W86" s="3240" t="s">
        <v>4412</v>
      </c>
      <c r="X86" s="3240"/>
      <c r="Y86" s="3240"/>
      <c r="Z86" s="3240"/>
      <c r="AA86" s="3240"/>
      <c r="AB86" s="1825" t="s">
        <v>4409</v>
      </c>
    </row>
    <row r="87" spans="1:28" ht="69.75" customHeight="1">
      <c r="A87" s="1825" t="s">
        <v>4413</v>
      </c>
      <c r="B87" s="3237" t="s">
        <v>4414</v>
      </c>
      <c r="C87" s="3237"/>
      <c r="D87" s="3237"/>
      <c r="E87" s="3237"/>
      <c r="F87" s="3237"/>
      <c r="G87" s="3065">
        <v>1</v>
      </c>
      <c r="H87" s="3065"/>
      <c r="I87" s="3065"/>
      <c r="J87" s="3065"/>
      <c r="K87" s="3065"/>
      <c r="L87" s="3241"/>
      <c r="M87" s="3241"/>
      <c r="N87" s="3241"/>
      <c r="O87" s="3232"/>
      <c r="P87" s="3232"/>
      <c r="Q87" s="3232"/>
      <c r="R87" s="3065">
        <v>1</v>
      </c>
      <c r="S87" s="3065"/>
      <c r="T87" s="3065"/>
      <c r="U87" s="3065"/>
      <c r="V87" s="3065"/>
      <c r="W87" s="3240" t="s">
        <v>4415</v>
      </c>
      <c r="X87" s="3240"/>
      <c r="Y87" s="3240"/>
      <c r="Z87" s="3240"/>
      <c r="AA87" s="3240"/>
      <c r="AB87" s="1825" t="s">
        <v>4413</v>
      </c>
    </row>
    <row r="88" spans="1:28" ht="69.75" customHeight="1">
      <c r="A88" s="1825" t="s">
        <v>4416</v>
      </c>
      <c r="B88" s="3237" t="s">
        <v>4417</v>
      </c>
      <c r="C88" s="3237"/>
      <c r="D88" s="3237"/>
      <c r="E88" s="3237"/>
      <c r="F88" s="3237"/>
      <c r="G88" s="3065">
        <v>2</v>
      </c>
      <c r="H88" s="3065"/>
      <c r="I88" s="3065"/>
      <c r="J88" s="3065"/>
      <c r="K88" s="3065"/>
      <c r="L88" s="3241"/>
      <c r="M88" s="3241"/>
      <c r="N88" s="3241"/>
      <c r="O88" s="3232"/>
      <c r="P88" s="3232"/>
      <c r="Q88" s="3232"/>
      <c r="R88" s="3065">
        <v>2</v>
      </c>
      <c r="S88" s="3065"/>
      <c r="T88" s="3065"/>
      <c r="U88" s="3065"/>
      <c r="V88" s="3065"/>
      <c r="W88" s="3240" t="s">
        <v>4418</v>
      </c>
      <c r="X88" s="3240"/>
      <c r="Y88" s="3240"/>
      <c r="Z88" s="3240"/>
      <c r="AA88" s="3240"/>
      <c r="AB88" s="1825" t="s">
        <v>4416</v>
      </c>
    </row>
    <row r="89" spans="1:28" ht="69.75" customHeight="1">
      <c r="A89" s="1825" t="s">
        <v>4419</v>
      </c>
      <c r="B89" s="3237" t="s">
        <v>4420</v>
      </c>
      <c r="C89" s="3237"/>
      <c r="D89" s="3237"/>
      <c r="E89" s="3237"/>
      <c r="F89" s="3237"/>
      <c r="G89" s="3065">
        <v>2</v>
      </c>
      <c r="H89" s="3065"/>
      <c r="I89" s="3065"/>
      <c r="J89" s="3065"/>
      <c r="K89" s="3065"/>
      <c r="L89" s="3241"/>
      <c r="M89" s="3241"/>
      <c r="N89" s="3241"/>
      <c r="O89" s="3232"/>
      <c r="P89" s="3232"/>
      <c r="Q89" s="3232"/>
      <c r="R89" s="3065">
        <v>2</v>
      </c>
      <c r="S89" s="3065"/>
      <c r="T89" s="3065"/>
      <c r="U89" s="3065"/>
      <c r="V89" s="3065"/>
      <c r="W89" s="3240" t="s">
        <v>4421</v>
      </c>
      <c r="X89" s="3240"/>
      <c r="Y89" s="3240"/>
      <c r="Z89" s="3240"/>
      <c r="AA89" s="3240"/>
      <c r="AB89" s="1825" t="s">
        <v>4419</v>
      </c>
    </row>
    <row r="90" spans="1:28" ht="69.75" customHeight="1">
      <c r="A90" s="1825" t="s">
        <v>4422</v>
      </c>
      <c r="B90" s="3237" t="s">
        <v>4423</v>
      </c>
      <c r="C90" s="3237"/>
      <c r="D90" s="3237"/>
      <c r="E90" s="3237"/>
      <c r="F90" s="3237"/>
      <c r="G90" s="3065">
        <v>2</v>
      </c>
      <c r="H90" s="3065"/>
      <c r="I90" s="3065"/>
      <c r="J90" s="3065"/>
      <c r="K90" s="3065"/>
      <c r="L90" s="3241"/>
      <c r="M90" s="3241"/>
      <c r="N90" s="3241"/>
      <c r="O90" s="3232"/>
      <c r="P90" s="3232"/>
      <c r="Q90" s="3232"/>
      <c r="R90" s="3065">
        <v>2</v>
      </c>
      <c r="S90" s="3065"/>
      <c r="T90" s="3065"/>
      <c r="U90" s="3065"/>
      <c r="V90" s="3065"/>
      <c r="W90" s="3240" t="s">
        <v>4424</v>
      </c>
      <c r="X90" s="3240"/>
      <c r="Y90" s="3240"/>
      <c r="Z90" s="3240"/>
      <c r="AA90" s="3240"/>
      <c r="AB90" s="1825" t="s">
        <v>4422</v>
      </c>
    </row>
    <row r="91" spans="1:28" ht="69.75" customHeight="1">
      <c r="A91" s="1825" t="s">
        <v>4425</v>
      </c>
      <c r="B91" s="3237" t="s">
        <v>4426</v>
      </c>
      <c r="C91" s="3237"/>
      <c r="D91" s="3237"/>
      <c r="E91" s="3237"/>
      <c r="F91" s="3237"/>
      <c r="G91" s="3068">
        <v>1</v>
      </c>
      <c r="H91" s="3068"/>
      <c r="I91" s="3068"/>
      <c r="J91" s="3068"/>
      <c r="K91" s="3068"/>
      <c r="L91" s="3242"/>
      <c r="M91" s="3242"/>
      <c r="N91" s="3242"/>
      <c r="O91" s="3232"/>
      <c r="P91" s="3232"/>
      <c r="Q91" s="3232"/>
      <c r="R91" s="3068">
        <v>1</v>
      </c>
      <c r="S91" s="3068"/>
      <c r="T91" s="3068"/>
      <c r="U91" s="3068"/>
      <c r="V91" s="3068"/>
      <c r="W91" s="3240" t="s">
        <v>4427</v>
      </c>
      <c r="X91" s="3240"/>
      <c r="Y91" s="3240"/>
      <c r="Z91" s="3240"/>
      <c r="AA91" s="3240"/>
      <c r="AB91" s="1825" t="s">
        <v>4425</v>
      </c>
    </row>
    <row r="92" spans="1:28" ht="69.75" customHeight="1">
      <c r="A92" s="1825" t="s">
        <v>4428</v>
      </c>
      <c r="B92" s="3237" t="s">
        <v>4429</v>
      </c>
      <c r="C92" s="3237"/>
      <c r="D92" s="3237"/>
      <c r="E92" s="3237"/>
      <c r="F92" s="3237"/>
      <c r="G92" s="3068" t="s">
        <v>788</v>
      </c>
      <c r="H92" s="3068"/>
      <c r="I92" s="3068"/>
      <c r="J92" s="3068"/>
      <c r="K92" s="3068"/>
      <c r="L92" s="3242"/>
      <c r="M92" s="3242"/>
      <c r="N92" s="3242"/>
      <c r="O92" s="3232"/>
      <c r="P92" s="3232"/>
      <c r="Q92" s="3232"/>
      <c r="R92" s="3068" t="s">
        <v>788</v>
      </c>
      <c r="S92" s="3068"/>
      <c r="T92" s="3068"/>
      <c r="U92" s="3068"/>
      <c r="V92" s="3068"/>
      <c r="W92" s="3240" t="s">
        <v>4430</v>
      </c>
      <c r="X92" s="3240"/>
      <c r="Y92" s="3240"/>
      <c r="Z92" s="3240"/>
      <c r="AA92" s="3240"/>
      <c r="AB92" s="1825" t="s">
        <v>4428</v>
      </c>
    </row>
    <row r="93" spans="1:28" ht="69.75" customHeight="1">
      <c r="A93" s="1825" t="s">
        <v>4431</v>
      </c>
      <c r="B93" s="3237" t="s">
        <v>2605</v>
      </c>
      <c r="C93" s="3237"/>
      <c r="D93" s="3237"/>
      <c r="E93" s="3237"/>
      <c r="F93" s="3237"/>
      <c r="G93" s="3068" t="s">
        <v>4432</v>
      </c>
      <c r="H93" s="3068"/>
      <c r="I93" s="3068"/>
      <c r="J93" s="3068"/>
      <c r="K93" s="3068"/>
      <c r="L93" s="3242"/>
      <c r="M93" s="3242"/>
      <c r="N93" s="3242"/>
      <c r="O93" s="3232"/>
      <c r="P93" s="3232"/>
      <c r="Q93" s="3232"/>
      <c r="R93" s="3068" t="s">
        <v>7777</v>
      </c>
      <c r="S93" s="3068"/>
      <c r="T93" s="3068"/>
      <c r="U93" s="3068"/>
      <c r="V93" s="3068"/>
      <c r="W93" s="3240" t="s">
        <v>4433</v>
      </c>
      <c r="X93" s="3240"/>
      <c r="Y93" s="3240"/>
      <c r="Z93" s="3240"/>
      <c r="AA93" s="3240"/>
      <c r="AB93" s="1825" t="s">
        <v>4431</v>
      </c>
    </row>
    <row r="94" spans="1:28" ht="69.75" customHeight="1">
      <c r="A94" s="1825" t="s">
        <v>4434</v>
      </c>
      <c r="B94" s="3237" t="s">
        <v>4435</v>
      </c>
      <c r="C94" s="3237"/>
      <c r="D94" s="3237"/>
      <c r="E94" s="3237"/>
      <c r="F94" s="3237"/>
      <c r="G94" s="3068" t="s">
        <v>801</v>
      </c>
      <c r="H94" s="3068"/>
      <c r="I94" s="3068"/>
      <c r="J94" s="3068"/>
      <c r="K94" s="3068"/>
      <c r="L94" s="3242"/>
      <c r="M94" s="3242"/>
      <c r="N94" s="3242"/>
      <c r="O94" s="3232"/>
      <c r="P94" s="3232"/>
      <c r="Q94" s="3232"/>
      <c r="R94" s="3068" t="s">
        <v>791</v>
      </c>
      <c r="S94" s="3068"/>
      <c r="T94" s="3068"/>
      <c r="U94" s="3068"/>
      <c r="V94" s="3068"/>
      <c r="W94" s="3240" t="s">
        <v>4436</v>
      </c>
      <c r="X94" s="3240"/>
      <c r="Y94" s="3240"/>
      <c r="Z94" s="3240"/>
      <c r="AA94" s="3240"/>
      <c r="AB94" s="1825" t="s">
        <v>4434</v>
      </c>
    </row>
    <row r="95" spans="1:28" ht="69.75" customHeight="1">
      <c r="A95" s="1825" t="s">
        <v>4437</v>
      </c>
      <c r="B95" s="3237" t="s">
        <v>4438</v>
      </c>
      <c r="C95" s="3237"/>
      <c r="D95" s="3237"/>
      <c r="E95" s="3237"/>
      <c r="F95" s="3237"/>
      <c r="G95" s="3068" t="s">
        <v>801</v>
      </c>
      <c r="H95" s="3068"/>
      <c r="I95" s="3068"/>
      <c r="J95" s="3068"/>
      <c r="K95" s="3068"/>
      <c r="L95" s="3242"/>
      <c r="M95" s="3242"/>
      <c r="N95" s="3242"/>
      <c r="O95" s="3232"/>
      <c r="P95" s="3232"/>
      <c r="Q95" s="3232"/>
      <c r="R95" s="3068" t="s">
        <v>791</v>
      </c>
      <c r="S95" s="3068"/>
      <c r="T95" s="3068"/>
      <c r="U95" s="3068"/>
      <c r="V95" s="3068"/>
      <c r="W95" s="3240" t="s">
        <v>4439</v>
      </c>
      <c r="X95" s="3240"/>
      <c r="Y95" s="3240"/>
      <c r="Z95" s="3240"/>
      <c r="AA95" s="3240"/>
      <c r="AB95" s="1825" t="s">
        <v>4437</v>
      </c>
    </row>
    <row r="96" spans="1:28" s="1828" customFormat="1" ht="39.75" customHeight="1">
      <c r="A96" s="1157" t="s">
        <v>4440</v>
      </c>
      <c r="B96" s="2797"/>
      <c r="C96" s="2797"/>
      <c r="D96" s="1827"/>
      <c r="E96" s="1827"/>
      <c r="F96" s="1827"/>
      <c r="G96" s="1081"/>
      <c r="H96" s="1081"/>
      <c r="I96" s="1081"/>
      <c r="J96" s="1081"/>
      <c r="K96" s="1081"/>
      <c r="L96" s="1081"/>
      <c r="M96" s="1081"/>
      <c r="N96" s="923"/>
      <c r="O96" s="1157"/>
      <c r="P96" s="1081"/>
      <c r="Q96" s="1081"/>
      <c r="R96" s="1081"/>
      <c r="S96" s="1081"/>
      <c r="T96" s="1081"/>
      <c r="U96" s="1081"/>
      <c r="V96" s="1827"/>
      <c r="W96" s="1827"/>
      <c r="X96" s="1827"/>
      <c r="Y96" s="1081"/>
      <c r="Z96" s="1081"/>
      <c r="AA96" s="1081"/>
      <c r="AB96" s="923" t="s">
        <v>4441</v>
      </c>
    </row>
    <row r="97" spans="1:28" s="1774" customFormat="1" ht="51" customHeight="1">
      <c r="A97" s="1829" t="s">
        <v>182</v>
      </c>
      <c r="B97" s="3243" t="s">
        <v>4442</v>
      </c>
      <c r="C97" s="3243"/>
      <c r="D97" s="3243"/>
      <c r="E97" s="3243"/>
      <c r="F97" s="3020" t="s">
        <v>4443</v>
      </c>
      <c r="G97" s="3020"/>
      <c r="H97" s="1789" t="s">
        <v>2612</v>
      </c>
      <c r="I97" s="1789" t="s">
        <v>575</v>
      </c>
      <c r="J97" s="1830" t="s">
        <v>1179</v>
      </c>
      <c r="K97" s="1830" t="s">
        <v>1649</v>
      </c>
      <c r="L97" s="1830" t="s">
        <v>2473</v>
      </c>
      <c r="M97" s="1830" t="s">
        <v>2615</v>
      </c>
      <c r="N97" s="1789" t="s">
        <v>195</v>
      </c>
      <c r="O97" s="1831" t="s">
        <v>196</v>
      </c>
      <c r="P97" s="992" t="s">
        <v>4444</v>
      </c>
      <c r="Q97" s="1056" t="s">
        <v>4445</v>
      </c>
      <c r="R97" s="1056" t="s">
        <v>1779</v>
      </c>
      <c r="S97" s="1056" t="s">
        <v>1183</v>
      </c>
      <c r="T97" s="992" t="s">
        <v>414</v>
      </c>
      <c r="U97" s="992" t="s">
        <v>4304</v>
      </c>
      <c r="V97" s="3020" t="s">
        <v>4446</v>
      </c>
      <c r="W97" s="3020"/>
      <c r="X97" s="3064" t="s">
        <v>4447</v>
      </c>
      <c r="Y97" s="3064"/>
      <c r="Z97" s="3064"/>
      <c r="AA97" s="3064"/>
      <c r="AB97" s="1214" t="s">
        <v>577</v>
      </c>
    </row>
    <row r="98" spans="1:28" ht="73.5" customHeight="1">
      <c r="A98" s="939" t="s">
        <v>4448</v>
      </c>
      <c r="B98" s="3220" t="s">
        <v>4449</v>
      </c>
      <c r="C98" s="3220"/>
      <c r="D98" s="3220"/>
      <c r="E98" s="3220"/>
      <c r="F98" s="3220" t="s">
        <v>4450</v>
      </c>
      <c r="G98" s="3220"/>
      <c r="H98" s="1775">
        <v>1986</v>
      </c>
      <c r="I98" s="1775" t="s">
        <v>4451</v>
      </c>
      <c r="J98" s="1775">
        <v>2</v>
      </c>
      <c r="K98" s="1775">
        <v>3</v>
      </c>
      <c r="L98" s="1775">
        <v>2</v>
      </c>
      <c r="M98" s="1775" t="s">
        <v>4452</v>
      </c>
      <c r="N98" s="1775"/>
      <c r="O98" s="1779"/>
      <c r="P98" s="2806" t="s">
        <v>7782</v>
      </c>
      <c r="Q98" s="2805">
        <v>2</v>
      </c>
      <c r="R98" s="2805">
        <v>3</v>
      </c>
      <c r="S98" s="2805">
        <v>2</v>
      </c>
      <c r="T98" s="2805" t="s">
        <v>7753</v>
      </c>
      <c r="U98" s="2805">
        <v>1986</v>
      </c>
      <c r="V98" s="3221" t="s">
        <v>7780</v>
      </c>
      <c r="W98" s="3222"/>
      <c r="X98" s="3244" t="s">
        <v>7755</v>
      </c>
      <c r="Y98" s="3244"/>
      <c r="Z98" s="3244"/>
      <c r="AA98" s="3244"/>
      <c r="AB98" s="939" t="s">
        <v>4448</v>
      </c>
    </row>
    <row r="99" spans="1:28" ht="73.5" customHeight="1">
      <c r="A99" s="939" t="s">
        <v>4453</v>
      </c>
      <c r="B99" s="3220" t="s">
        <v>4454</v>
      </c>
      <c r="C99" s="3220"/>
      <c r="D99" s="3220"/>
      <c r="E99" s="3220"/>
      <c r="F99" s="3220" t="s">
        <v>4455</v>
      </c>
      <c r="G99" s="3220"/>
      <c r="H99" s="1775">
        <v>2008</v>
      </c>
      <c r="I99" s="1775">
        <v>4</v>
      </c>
      <c r="J99" s="1775">
        <v>1</v>
      </c>
      <c r="K99" s="1775">
        <v>2</v>
      </c>
      <c r="L99" s="1775">
        <v>1</v>
      </c>
      <c r="M99" s="1775" t="s">
        <v>927</v>
      </c>
      <c r="N99" s="1775"/>
      <c r="O99" s="1779"/>
      <c r="P99" s="1779"/>
      <c r="Q99" s="2805">
        <v>1</v>
      </c>
      <c r="R99" s="2805">
        <v>2</v>
      </c>
      <c r="S99" s="2805">
        <v>1</v>
      </c>
      <c r="T99" s="2805">
        <v>4</v>
      </c>
      <c r="U99" s="2805">
        <v>2008</v>
      </c>
      <c r="V99" s="3221" t="s">
        <v>7781</v>
      </c>
      <c r="W99" s="3222"/>
      <c r="X99" s="3244" t="s">
        <v>7198</v>
      </c>
      <c r="Y99" s="3244"/>
      <c r="Z99" s="3244"/>
      <c r="AA99" s="3244"/>
      <c r="AB99" s="939" t="s">
        <v>4453</v>
      </c>
    </row>
    <row r="100" spans="1:28" ht="73.5" customHeight="1">
      <c r="A100" s="939" t="s">
        <v>4456</v>
      </c>
      <c r="B100" s="3220" t="s">
        <v>3344</v>
      </c>
      <c r="C100" s="3220"/>
      <c r="D100" s="3220"/>
      <c r="E100" s="3220"/>
      <c r="F100" s="3220" t="s">
        <v>4450</v>
      </c>
      <c r="G100" s="3220"/>
      <c r="H100" s="1775">
        <v>2008</v>
      </c>
      <c r="I100" s="1775">
        <v>3</v>
      </c>
      <c r="J100" s="1775">
        <v>1</v>
      </c>
      <c r="K100" s="1775">
        <v>3</v>
      </c>
      <c r="L100" s="1775">
        <v>2</v>
      </c>
      <c r="M100" s="1775" t="s">
        <v>927</v>
      </c>
      <c r="N100" s="1775"/>
      <c r="O100" s="1779"/>
      <c r="P100" s="2806" t="s">
        <v>7782</v>
      </c>
      <c r="Q100" s="2805">
        <v>2</v>
      </c>
      <c r="R100" s="2805">
        <v>3</v>
      </c>
      <c r="S100" s="2805">
        <v>1</v>
      </c>
      <c r="T100" s="2805">
        <v>3</v>
      </c>
      <c r="U100" s="2805">
        <v>2008</v>
      </c>
      <c r="V100" s="3221" t="s">
        <v>7780</v>
      </c>
      <c r="W100" s="3222"/>
      <c r="X100" s="3244" t="s">
        <v>7730</v>
      </c>
      <c r="Y100" s="3244"/>
      <c r="Z100" s="3244"/>
      <c r="AA100" s="3244"/>
      <c r="AB100" s="939" t="s">
        <v>4456</v>
      </c>
    </row>
    <row r="101" spans="1:28" ht="73.5" customHeight="1">
      <c r="A101" s="939" t="s">
        <v>4457</v>
      </c>
      <c r="B101" s="3220" t="s">
        <v>4458</v>
      </c>
      <c r="C101" s="3220"/>
      <c r="D101" s="3220"/>
      <c r="E101" s="3220"/>
      <c r="F101" s="3220" t="s">
        <v>4450</v>
      </c>
      <c r="G101" s="3220"/>
      <c r="H101" s="1775">
        <v>1986</v>
      </c>
      <c r="I101" s="1775">
        <v>3</v>
      </c>
      <c r="J101" s="1775">
        <v>1</v>
      </c>
      <c r="K101" s="1775">
        <v>2</v>
      </c>
      <c r="L101" s="1775">
        <v>2</v>
      </c>
      <c r="M101" s="1775" t="s">
        <v>4452</v>
      </c>
      <c r="N101" s="1775"/>
      <c r="O101" s="1779"/>
      <c r="P101" s="2806" t="s">
        <v>7782</v>
      </c>
      <c r="Q101" s="2805">
        <v>2</v>
      </c>
      <c r="R101" s="2805">
        <v>2</v>
      </c>
      <c r="S101" s="2805">
        <v>1</v>
      </c>
      <c r="T101" s="2805">
        <v>3</v>
      </c>
      <c r="U101" s="2805">
        <v>1986</v>
      </c>
      <c r="V101" s="3221" t="s">
        <v>7780</v>
      </c>
      <c r="W101" s="3222"/>
      <c r="X101" s="3244" t="s">
        <v>7778</v>
      </c>
      <c r="Y101" s="3244"/>
      <c r="Z101" s="3244"/>
      <c r="AA101" s="3244"/>
      <c r="AB101" s="939" t="s">
        <v>4457</v>
      </c>
    </row>
    <row r="102" spans="1:28" ht="73.5" customHeight="1">
      <c r="A102" s="939" t="s">
        <v>4459</v>
      </c>
      <c r="B102" s="3220" t="s">
        <v>3347</v>
      </c>
      <c r="C102" s="3220"/>
      <c r="D102" s="3220"/>
      <c r="E102" s="3220"/>
      <c r="F102" s="3220" t="s">
        <v>4460</v>
      </c>
      <c r="G102" s="3220"/>
      <c r="H102" s="1775">
        <v>2008</v>
      </c>
      <c r="I102" s="1775">
        <v>3</v>
      </c>
      <c r="J102" s="1775">
        <v>1</v>
      </c>
      <c r="K102" s="1775">
        <v>1</v>
      </c>
      <c r="L102" s="1775">
        <v>1</v>
      </c>
      <c r="M102" s="1775" t="s">
        <v>927</v>
      </c>
      <c r="N102" s="1775"/>
      <c r="O102" s="1779"/>
      <c r="P102" s="1779"/>
      <c r="Q102" s="2805">
        <v>1</v>
      </c>
      <c r="R102" s="2805">
        <v>1</v>
      </c>
      <c r="S102" s="2805">
        <v>1</v>
      </c>
      <c r="T102" s="2805">
        <v>3</v>
      </c>
      <c r="U102" s="2805">
        <v>2008</v>
      </c>
      <c r="V102" s="3221" t="s">
        <v>7718</v>
      </c>
      <c r="W102" s="3222"/>
      <c r="X102" s="3220" t="s">
        <v>7199</v>
      </c>
      <c r="Y102" s="3220"/>
      <c r="Z102" s="3220"/>
      <c r="AA102" s="3220"/>
      <c r="AB102" s="939" t="s">
        <v>4459</v>
      </c>
    </row>
    <row r="103" spans="1:28" ht="73.5" customHeight="1">
      <c r="A103" s="939" t="s">
        <v>4461</v>
      </c>
      <c r="B103" s="3220" t="s">
        <v>4238</v>
      </c>
      <c r="C103" s="3220"/>
      <c r="D103" s="3220"/>
      <c r="E103" s="3220"/>
      <c r="F103" s="3220" t="s">
        <v>4460</v>
      </c>
      <c r="G103" s="3220"/>
      <c r="H103" s="1775">
        <v>2008</v>
      </c>
      <c r="I103" s="1775">
        <v>5</v>
      </c>
      <c r="J103" s="1775">
        <v>1</v>
      </c>
      <c r="K103" s="1775">
        <v>1</v>
      </c>
      <c r="L103" s="1775">
        <v>1</v>
      </c>
      <c r="M103" s="1775" t="s">
        <v>927</v>
      </c>
      <c r="N103" s="1775"/>
      <c r="O103" s="1779"/>
      <c r="P103" s="1779"/>
      <c r="Q103" s="2805">
        <v>1</v>
      </c>
      <c r="R103" s="2805">
        <v>1</v>
      </c>
      <c r="S103" s="2805">
        <v>1</v>
      </c>
      <c r="T103" s="2805">
        <v>5</v>
      </c>
      <c r="U103" s="2805">
        <v>2008</v>
      </c>
      <c r="V103" s="3221" t="s">
        <v>7718</v>
      </c>
      <c r="W103" s="3222"/>
      <c r="X103" s="3220" t="s">
        <v>7200</v>
      </c>
      <c r="Y103" s="3220"/>
      <c r="Z103" s="3220"/>
      <c r="AA103" s="3220"/>
      <c r="AB103" s="939" t="s">
        <v>4461</v>
      </c>
    </row>
    <row r="104" spans="1:28" ht="73.5" customHeight="1">
      <c r="A104" s="939" t="s">
        <v>4462</v>
      </c>
      <c r="B104" s="3220" t="s">
        <v>4463</v>
      </c>
      <c r="C104" s="3220"/>
      <c r="D104" s="3220"/>
      <c r="E104" s="3220"/>
      <c r="F104" s="3220" t="s">
        <v>4450</v>
      </c>
      <c r="G104" s="3220"/>
      <c r="H104" s="1775">
        <v>2008</v>
      </c>
      <c r="I104" s="1775">
        <v>3</v>
      </c>
      <c r="J104" s="1775">
        <v>1</v>
      </c>
      <c r="K104" s="1775">
        <v>3</v>
      </c>
      <c r="L104" s="1775">
        <v>2</v>
      </c>
      <c r="M104" s="1775" t="s">
        <v>4464</v>
      </c>
      <c r="N104" s="1775"/>
      <c r="O104" s="1779"/>
      <c r="P104" s="2806" t="s">
        <v>7782</v>
      </c>
      <c r="Q104" s="2805">
        <v>2</v>
      </c>
      <c r="R104" s="2805">
        <v>3</v>
      </c>
      <c r="S104" s="2805">
        <v>1</v>
      </c>
      <c r="T104" s="2805">
        <v>3</v>
      </c>
      <c r="U104" s="2805">
        <v>2008</v>
      </c>
      <c r="V104" s="3221" t="s">
        <v>7780</v>
      </c>
      <c r="W104" s="3222"/>
      <c r="X104" s="3220" t="s">
        <v>7734</v>
      </c>
      <c r="Y104" s="3220"/>
      <c r="Z104" s="3220"/>
      <c r="AA104" s="3220"/>
      <c r="AB104" s="939" t="s">
        <v>4462</v>
      </c>
    </row>
    <row r="105" spans="1:28" ht="73.5" customHeight="1">
      <c r="A105" s="939" t="s">
        <v>4465</v>
      </c>
      <c r="B105" s="3220" t="s">
        <v>4370</v>
      </c>
      <c r="C105" s="3220"/>
      <c r="D105" s="3220"/>
      <c r="E105" s="3220"/>
      <c r="F105" s="3220" t="s">
        <v>4460</v>
      </c>
      <c r="G105" s="3220"/>
      <c r="H105" s="1775">
        <v>2008</v>
      </c>
      <c r="I105" s="1775">
        <v>3</v>
      </c>
      <c r="J105" s="1775">
        <v>1</v>
      </c>
      <c r="K105" s="1775">
        <v>3</v>
      </c>
      <c r="L105" s="1775">
        <v>2</v>
      </c>
      <c r="M105" s="1775" t="s">
        <v>4464</v>
      </c>
      <c r="N105" s="1775"/>
      <c r="O105" s="1779"/>
      <c r="P105" s="2806" t="s">
        <v>7782</v>
      </c>
      <c r="Q105" s="2805">
        <v>2</v>
      </c>
      <c r="R105" s="2805">
        <v>3</v>
      </c>
      <c r="S105" s="2805">
        <v>1</v>
      </c>
      <c r="T105" s="2805">
        <v>3</v>
      </c>
      <c r="U105" s="2805">
        <v>2008</v>
      </c>
      <c r="V105" s="3221" t="s">
        <v>7718</v>
      </c>
      <c r="W105" s="3222"/>
      <c r="X105" s="3220" t="s">
        <v>7740</v>
      </c>
      <c r="Y105" s="3220"/>
      <c r="Z105" s="3220"/>
      <c r="AA105" s="3220"/>
      <c r="AB105" s="939" t="s">
        <v>4465</v>
      </c>
    </row>
    <row r="106" spans="1:28" ht="73.5" customHeight="1">
      <c r="A106" s="939" t="s">
        <v>4466</v>
      </c>
      <c r="B106" s="1836"/>
      <c r="C106" s="1837"/>
      <c r="D106" s="1837"/>
      <c r="E106" s="1838"/>
      <c r="F106" s="1836"/>
      <c r="G106" s="1838"/>
      <c r="H106" s="1775"/>
      <c r="I106" s="1775"/>
      <c r="J106" s="1775"/>
      <c r="K106" s="1775"/>
      <c r="L106" s="1775"/>
      <c r="M106" s="1775"/>
      <c r="N106" s="1775"/>
      <c r="O106" s="1779"/>
      <c r="P106" s="1779"/>
      <c r="Q106" s="1832"/>
      <c r="R106" s="934"/>
      <c r="S106" s="1833"/>
      <c r="T106" s="1779"/>
      <c r="U106" s="1779"/>
      <c r="V106" s="1834"/>
      <c r="W106" s="1833"/>
      <c r="X106" s="1834"/>
      <c r="Y106" s="1835"/>
      <c r="Z106" s="1835"/>
      <c r="AA106" s="1833"/>
      <c r="AB106" s="939" t="s">
        <v>4466</v>
      </c>
    </row>
    <row r="107" spans="1:28" ht="18" customHeight="1">
      <c r="A107" s="1839" t="s">
        <v>195</v>
      </c>
      <c r="B107" s="2821"/>
      <c r="C107" s="2821"/>
      <c r="D107" s="1840"/>
      <c r="E107" s="1840"/>
      <c r="F107" s="1841"/>
      <c r="G107" s="1841"/>
      <c r="H107" s="1841"/>
      <c r="I107" s="1841"/>
      <c r="J107" s="1841"/>
      <c r="K107" s="1841"/>
      <c r="L107" s="1841"/>
      <c r="M107" s="1841"/>
      <c r="N107" s="1841"/>
      <c r="O107" s="1842"/>
      <c r="P107" s="1842"/>
      <c r="Q107" s="1842"/>
      <c r="R107" s="1842"/>
      <c r="S107" s="1842"/>
      <c r="T107" s="1843"/>
      <c r="U107" s="1843"/>
      <c r="V107" s="1842"/>
      <c r="W107" s="1842"/>
      <c r="X107" s="1842"/>
      <c r="Y107" s="1842"/>
      <c r="Z107" s="1842"/>
      <c r="AA107" s="1842"/>
      <c r="AB107" s="1844" t="s">
        <v>557</v>
      </c>
    </row>
    <row r="108" spans="1:28" s="1780" customFormat="1" ht="18" customHeight="1">
      <c r="A108" s="624" t="s">
        <v>4467</v>
      </c>
      <c r="B108" s="627"/>
      <c r="C108" s="627"/>
      <c r="D108" s="639"/>
      <c r="E108" s="639"/>
      <c r="F108" s="639"/>
      <c r="G108" s="639"/>
      <c r="H108" s="639"/>
      <c r="I108" s="639"/>
      <c r="J108" s="639"/>
      <c r="K108" s="627"/>
      <c r="L108" s="628"/>
      <c r="M108" s="628"/>
      <c r="N108" s="1138"/>
      <c r="O108" s="627"/>
      <c r="P108" s="639"/>
      <c r="Q108" s="639"/>
      <c r="R108" s="639"/>
      <c r="S108" s="639"/>
      <c r="T108" s="639"/>
      <c r="U108" s="639"/>
      <c r="V108" s="639"/>
      <c r="W108" s="639"/>
      <c r="X108" s="1845"/>
      <c r="Y108" s="1816"/>
      <c r="Z108" s="1818"/>
      <c r="AA108" s="1783"/>
      <c r="AB108" s="1048" t="s">
        <v>4468</v>
      </c>
    </row>
    <row r="109" spans="1:28" s="1109" customFormat="1" ht="18" customHeight="1">
      <c r="A109" s="1102" t="s">
        <v>4469</v>
      </c>
      <c r="B109" s="2822"/>
      <c r="C109" s="2822"/>
      <c r="D109" s="1846"/>
      <c r="E109" s="1846"/>
      <c r="F109" s="1847"/>
      <c r="G109" s="1847"/>
      <c r="H109" s="1848"/>
      <c r="I109" s="1849"/>
      <c r="J109" s="1846"/>
      <c r="K109" s="1846"/>
      <c r="L109" s="1846"/>
      <c r="M109" s="1846"/>
      <c r="N109" s="1846"/>
      <c r="O109" s="1846"/>
      <c r="P109" s="1846"/>
      <c r="Q109" s="1846"/>
      <c r="R109" s="1848"/>
      <c r="S109" s="1190"/>
      <c r="T109" s="1850"/>
      <c r="U109" s="1851"/>
      <c r="V109" s="1190"/>
      <c r="W109" s="1852"/>
      <c r="X109" s="1847"/>
      <c r="Y109" s="1847"/>
      <c r="Z109" s="1103"/>
      <c r="AA109" s="1104"/>
      <c r="AB109" s="1048" t="s">
        <v>4470</v>
      </c>
    </row>
    <row r="110" spans="1:28" s="1855" customFormat="1" ht="18" customHeight="1">
      <c r="A110" s="1102" t="s">
        <v>4374</v>
      </c>
      <c r="B110" s="2822"/>
      <c r="C110" s="2822"/>
      <c r="D110" s="1846"/>
      <c r="E110" s="1846"/>
      <c r="F110" s="1846"/>
      <c r="G110" s="1846"/>
      <c r="H110" s="1848"/>
      <c r="I110" s="1849"/>
      <c r="J110" s="1846"/>
      <c r="K110" s="1846"/>
      <c r="L110" s="1846"/>
      <c r="M110" s="1846"/>
      <c r="N110" s="1846"/>
      <c r="O110" s="1846"/>
      <c r="P110" s="1846"/>
      <c r="Q110" s="1846"/>
      <c r="R110" s="1848"/>
      <c r="S110" s="1853"/>
      <c r="T110" s="1853"/>
      <c r="U110" s="1853"/>
      <c r="V110" s="1853"/>
      <c r="W110" s="1853"/>
      <c r="X110" s="1853"/>
      <c r="Y110" s="1853"/>
      <c r="Z110" s="1854"/>
      <c r="AA110" s="1854"/>
      <c r="AB110" s="1031" t="s">
        <v>4471</v>
      </c>
    </row>
    <row r="111" spans="1:28" s="1855" customFormat="1" ht="18" customHeight="1">
      <c r="A111" s="1102" t="s">
        <v>4472</v>
      </c>
      <c r="B111" s="2822"/>
      <c r="C111" s="2822"/>
      <c r="D111" s="1846"/>
      <c r="E111" s="1846"/>
      <c r="F111" s="1846"/>
      <c r="G111" s="1846"/>
      <c r="H111" s="1848"/>
      <c r="I111" s="1849"/>
      <c r="J111" s="1846"/>
      <c r="K111" s="1846"/>
      <c r="L111" s="1846"/>
      <c r="M111" s="1846"/>
      <c r="N111" s="1846"/>
      <c r="O111" s="1846"/>
      <c r="P111" s="1846"/>
      <c r="Q111" s="1846"/>
      <c r="R111" s="1848"/>
      <c r="S111" s="1190"/>
      <c r="T111" s="1850"/>
      <c r="U111" s="1851"/>
      <c r="V111" s="1190"/>
      <c r="W111" s="1856"/>
      <c r="X111" s="1846"/>
      <c r="Y111" s="1846"/>
      <c r="Z111" s="1046"/>
      <c r="AA111" s="1104"/>
      <c r="AB111" s="1031" t="s">
        <v>4473</v>
      </c>
    </row>
  </sheetData>
  <mergeCells count="276">
    <mergeCell ref="B104:E104"/>
    <mergeCell ref="F104:G104"/>
    <mergeCell ref="B105:E105"/>
    <mergeCell ref="F105:G105"/>
    <mergeCell ref="B101:E101"/>
    <mergeCell ref="F101:G101"/>
    <mergeCell ref="V101:W101"/>
    <mergeCell ref="X101:AA101"/>
    <mergeCell ref="B102:E102"/>
    <mergeCell ref="F102:G102"/>
    <mergeCell ref="V102:W102"/>
    <mergeCell ref="X102:AA102"/>
    <mergeCell ref="B103:E103"/>
    <mergeCell ref="F103:G103"/>
    <mergeCell ref="B98:E98"/>
    <mergeCell ref="F98:G98"/>
    <mergeCell ref="V98:W98"/>
    <mergeCell ref="X98:AA98"/>
    <mergeCell ref="B99:E99"/>
    <mergeCell ref="F99:G99"/>
    <mergeCell ref="V99:W99"/>
    <mergeCell ref="X99:AA99"/>
    <mergeCell ref="B100:E100"/>
    <mergeCell ref="F100:G100"/>
    <mergeCell ref="V100:W100"/>
    <mergeCell ref="X100:AA100"/>
    <mergeCell ref="B95:F95"/>
    <mergeCell ref="G95:K95"/>
    <mergeCell ref="L95:N95"/>
    <mergeCell ref="O95:Q95"/>
    <mergeCell ref="R95:V95"/>
    <mergeCell ref="W95:AA95"/>
    <mergeCell ref="B97:E97"/>
    <mergeCell ref="F97:G97"/>
    <mergeCell ref="V97:W97"/>
    <mergeCell ref="X97:AA97"/>
    <mergeCell ref="B93:F93"/>
    <mergeCell ref="G93:K93"/>
    <mergeCell ref="L93:N93"/>
    <mergeCell ref="O93:Q93"/>
    <mergeCell ref="R93:V93"/>
    <mergeCell ref="W93:AA93"/>
    <mergeCell ref="B94:F94"/>
    <mergeCell ref="G94:K94"/>
    <mergeCell ref="L94:N94"/>
    <mergeCell ref="O94:Q94"/>
    <mergeCell ref="R94:V94"/>
    <mergeCell ref="W94:AA94"/>
    <mergeCell ref="B91:F91"/>
    <mergeCell ref="G91:K91"/>
    <mergeCell ref="L91:N91"/>
    <mergeCell ref="O91:Q91"/>
    <mergeCell ref="R91:V91"/>
    <mergeCell ref="W91:AA91"/>
    <mergeCell ref="B92:F92"/>
    <mergeCell ref="G92:K92"/>
    <mergeCell ref="L92:N92"/>
    <mergeCell ref="O92:Q92"/>
    <mergeCell ref="R92:V92"/>
    <mergeCell ref="W92:AA92"/>
    <mergeCell ref="B89:F89"/>
    <mergeCell ref="G89:K89"/>
    <mergeCell ref="L89:N89"/>
    <mergeCell ref="O89:Q89"/>
    <mergeCell ref="R89:V89"/>
    <mergeCell ref="W89:AA89"/>
    <mergeCell ref="B90:F90"/>
    <mergeCell ref="G90:K90"/>
    <mergeCell ref="L90:N90"/>
    <mergeCell ref="O90:Q90"/>
    <mergeCell ref="R90:V90"/>
    <mergeCell ref="W90:AA90"/>
    <mergeCell ref="B87:F87"/>
    <mergeCell ref="G87:K87"/>
    <mergeCell ref="L87:N87"/>
    <mergeCell ref="O87:Q87"/>
    <mergeCell ref="R87:V87"/>
    <mergeCell ref="W87:AA87"/>
    <mergeCell ref="B88:F88"/>
    <mergeCell ref="G88:K88"/>
    <mergeCell ref="L88:N88"/>
    <mergeCell ref="O88:Q88"/>
    <mergeCell ref="R88:V88"/>
    <mergeCell ref="W88:AA88"/>
    <mergeCell ref="B85:F85"/>
    <mergeCell ref="G85:K85"/>
    <mergeCell ref="L85:N85"/>
    <mergeCell ref="O85:Q85"/>
    <mergeCell ref="R85:V85"/>
    <mergeCell ref="W85:AA85"/>
    <mergeCell ref="B86:F86"/>
    <mergeCell ref="G86:K86"/>
    <mergeCell ref="L86:N86"/>
    <mergeCell ref="O86:Q86"/>
    <mergeCell ref="R86:V86"/>
    <mergeCell ref="W86:AA86"/>
    <mergeCell ref="B83:F83"/>
    <mergeCell ref="G83:K83"/>
    <mergeCell ref="L83:N83"/>
    <mergeCell ref="O83:Q83"/>
    <mergeCell ref="R83:V83"/>
    <mergeCell ref="W83:AA83"/>
    <mergeCell ref="B84:F84"/>
    <mergeCell ref="G84:K84"/>
    <mergeCell ref="L84:N84"/>
    <mergeCell ref="O84:Q84"/>
    <mergeCell ref="R84:V84"/>
    <mergeCell ref="W84:AA84"/>
    <mergeCell ref="B81:F81"/>
    <mergeCell ref="G81:K81"/>
    <mergeCell ref="L81:N81"/>
    <mergeCell ref="O81:Q81"/>
    <mergeCell ref="R81:V81"/>
    <mergeCell ref="W81:AA81"/>
    <mergeCell ref="B82:F82"/>
    <mergeCell ref="G82:K82"/>
    <mergeCell ref="L82:N82"/>
    <mergeCell ref="O82:Q82"/>
    <mergeCell ref="R82:V82"/>
    <mergeCell ref="W82:AA82"/>
    <mergeCell ref="B79:F79"/>
    <mergeCell ref="G79:K79"/>
    <mergeCell ref="L79:N79"/>
    <mergeCell ref="O79:Q79"/>
    <mergeCell ref="R79:V79"/>
    <mergeCell ref="W79:AA79"/>
    <mergeCell ref="B80:F80"/>
    <mergeCell ref="G80:K80"/>
    <mergeCell ref="L80:N80"/>
    <mergeCell ref="O80:Q80"/>
    <mergeCell ref="R80:V80"/>
    <mergeCell ref="W80:AA80"/>
    <mergeCell ref="B77:F77"/>
    <mergeCell ref="G77:K77"/>
    <mergeCell ref="L77:N77"/>
    <mergeCell ref="O77:Q77"/>
    <mergeCell ref="R77:V77"/>
    <mergeCell ref="W77:AA77"/>
    <mergeCell ref="B78:F78"/>
    <mergeCell ref="G78:K78"/>
    <mergeCell ref="L78:N78"/>
    <mergeCell ref="O78:Q78"/>
    <mergeCell ref="R78:V78"/>
    <mergeCell ref="W78:AA78"/>
    <mergeCell ref="B75:F75"/>
    <mergeCell ref="G75:K75"/>
    <mergeCell ref="L75:N75"/>
    <mergeCell ref="O75:Q75"/>
    <mergeCell ref="R75:V75"/>
    <mergeCell ref="W75:AA75"/>
    <mergeCell ref="B76:F76"/>
    <mergeCell ref="G76:K76"/>
    <mergeCell ref="L76:N76"/>
    <mergeCell ref="O76:Q76"/>
    <mergeCell ref="R76:V76"/>
    <mergeCell ref="W76:AA76"/>
    <mergeCell ref="L64:N64"/>
    <mergeCell ref="O64:Q64"/>
    <mergeCell ref="L65:N65"/>
    <mergeCell ref="O65:Q65"/>
    <mergeCell ref="L66:N66"/>
    <mergeCell ref="O66:Q66"/>
    <mergeCell ref="L67:N67"/>
    <mergeCell ref="O67:Q67"/>
    <mergeCell ref="L68:N68"/>
    <mergeCell ref="O68:Q68"/>
    <mergeCell ref="L59:N59"/>
    <mergeCell ref="O59:Q59"/>
    <mergeCell ref="L60:N60"/>
    <mergeCell ref="O60:Q60"/>
    <mergeCell ref="L61:N61"/>
    <mergeCell ref="O61:Q61"/>
    <mergeCell ref="L62:N62"/>
    <mergeCell ref="O62:Q62"/>
    <mergeCell ref="L63:N63"/>
    <mergeCell ref="O63:Q63"/>
    <mergeCell ref="B37:C37"/>
    <mergeCell ref="D37:E37"/>
    <mergeCell ref="J37:M37"/>
    <mergeCell ref="P37:S37"/>
    <mergeCell ref="X37:Y37"/>
    <mergeCell ref="Z37:AA37"/>
    <mergeCell ref="B38:C38"/>
    <mergeCell ref="D38:E38"/>
    <mergeCell ref="J38:M38"/>
    <mergeCell ref="P38:S38"/>
    <mergeCell ref="X38:Y38"/>
    <mergeCell ref="Z38:AA38"/>
    <mergeCell ref="B35:C35"/>
    <mergeCell ref="D35:E35"/>
    <mergeCell ref="J35:M35"/>
    <mergeCell ref="P35:S35"/>
    <mergeCell ref="X35:Y35"/>
    <mergeCell ref="Z35:AA35"/>
    <mergeCell ref="B36:C36"/>
    <mergeCell ref="D36:E36"/>
    <mergeCell ref="J36:M36"/>
    <mergeCell ref="P36:S36"/>
    <mergeCell ref="X36:Y36"/>
    <mergeCell ref="Z36:AA36"/>
    <mergeCell ref="B33:C33"/>
    <mergeCell ref="D33:E33"/>
    <mergeCell ref="J33:M33"/>
    <mergeCell ref="P33:S33"/>
    <mergeCell ref="X33:Y33"/>
    <mergeCell ref="Z33:AA33"/>
    <mergeCell ref="B34:C34"/>
    <mergeCell ref="D34:E34"/>
    <mergeCell ref="J34:M34"/>
    <mergeCell ref="P34:S34"/>
    <mergeCell ref="X34:Y34"/>
    <mergeCell ref="Z34:AA34"/>
    <mergeCell ref="B31:C31"/>
    <mergeCell ref="D31:E31"/>
    <mergeCell ref="J31:M31"/>
    <mergeCell ref="P31:S31"/>
    <mergeCell ref="X31:Y31"/>
    <mergeCell ref="Z31:AA31"/>
    <mergeCell ref="B32:C32"/>
    <mergeCell ref="D32:E32"/>
    <mergeCell ref="J32:M32"/>
    <mergeCell ref="P32:S32"/>
    <mergeCell ref="X32:Y32"/>
    <mergeCell ref="Z32:AA32"/>
    <mergeCell ref="B21:C21"/>
    <mergeCell ref="Z21:AA21"/>
    <mergeCell ref="B22:C22"/>
    <mergeCell ref="Z22:AA22"/>
    <mergeCell ref="B23:C23"/>
    <mergeCell ref="Z23:AA23"/>
    <mergeCell ref="B24:C24"/>
    <mergeCell ref="Z24:AA24"/>
    <mergeCell ref="B30:C30"/>
    <mergeCell ref="D30:E30"/>
    <mergeCell ref="J30:M30"/>
    <mergeCell ref="P30:S30"/>
    <mergeCell ref="X30:Y30"/>
    <mergeCell ref="Z30:AA30"/>
    <mergeCell ref="B16:C16"/>
    <mergeCell ref="Z16:AA16"/>
    <mergeCell ref="B17:C17"/>
    <mergeCell ref="Z17:AA17"/>
    <mergeCell ref="B18:C18"/>
    <mergeCell ref="Z18:AA18"/>
    <mergeCell ref="B19:C19"/>
    <mergeCell ref="Z19:AA19"/>
    <mergeCell ref="B20:C20"/>
    <mergeCell ref="Z20:AA20"/>
    <mergeCell ref="B11:C11"/>
    <mergeCell ref="Z11:AA11"/>
    <mergeCell ref="B12:C12"/>
    <mergeCell ref="Z12:AA12"/>
    <mergeCell ref="B13:C13"/>
    <mergeCell ref="Z13:AA13"/>
    <mergeCell ref="B14:C14"/>
    <mergeCell ref="Z14:AA14"/>
    <mergeCell ref="B15:C15"/>
    <mergeCell ref="Z15:AA15"/>
    <mergeCell ref="C1:N1"/>
    <mergeCell ref="C2:N2"/>
    <mergeCell ref="C3:N3"/>
    <mergeCell ref="C4:N4"/>
    <mergeCell ref="C5:F5"/>
    <mergeCell ref="B9:C9"/>
    <mergeCell ref="Z9:AA9"/>
    <mergeCell ref="B10:C10"/>
    <mergeCell ref="Z10:AA10"/>
    <mergeCell ref="X104:AA104"/>
    <mergeCell ref="X105:AA105"/>
    <mergeCell ref="X103:AA103"/>
    <mergeCell ref="V103:W103"/>
    <mergeCell ref="V104:W104"/>
    <mergeCell ref="V105:W105"/>
    <mergeCell ref="W2:Z2"/>
    <mergeCell ref="W3:Z3"/>
    <mergeCell ref="W4:Z4"/>
  </mergeCells>
  <dataValidations count="4">
    <dataValidation type="list" allowBlank="1" showInputMessage="1" showErrorMessage="1" sqref="K10:K18 K20:K24 H31:H38 K45:K53 J60:J68 K98:K106 R10:R18 U31:U38 R45:R53 S60:S68 R98:R105" xr:uid="{00000000-0002-0000-1900-000000000000}">
      <formula1>"1,2,3,4,5"</formula1>
      <formula2>0</formula2>
    </dataValidation>
    <dataValidation type="list" allowBlank="1" showInputMessage="1" showErrorMessage="1" sqref="E10:E18 L10:L18 E20:E24 L20:L24 I31:I38 L45:L53 K60:K68 L98:L106 X10:X18 Q10:Q18 T31:T38 Q45:Q53 R60:R68 Q98:Q105" xr:uid="{00000000-0002-0000-1900-000001000000}">
      <formula1>"1,2,3,4"</formula1>
      <formula2>0</formula2>
    </dataValidation>
    <dataValidation type="list" allowBlank="1" showInputMessage="1" showErrorMessage="1" sqref="G79:K79 G81:K81 R79:V79 R81:V81" xr:uid="{00000000-0002-0000-1900-000002000000}">
      <formula1>"1,2,3,4,5,6"</formula1>
      <formula2>0</formula2>
    </dataValidation>
    <dataValidation type="list" allowBlank="1" showInputMessage="1" showErrorMessage="1" sqref="G76:K78 G80:K80 G82:K84 G86:K86 G88:K90 R76:V78 R80:V80 R82:V84 R86:V86 R88:V90" xr:uid="{00000000-0002-0000-1900-000003000000}">
      <formula1>"1,2"</formula1>
      <formula2>0</formula2>
    </dataValidation>
  </dataValidations>
  <printOptions horizontalCentered="1"/>
  <pageMargins left="0.23611111111111099" right="0.23611111111111099" top="0.72708333333333297" bottom="0.23611111111111099" header="0.511811023622047" footer="3.9583333333333297E-2"/>
  <pageSetup paperSize="9" scale="21" fitToHeight="0" pageOrder="overThenDown" orientation="landscape" horizontalDpi="300" verticalDpi="300" r:id="rId1"/>
  <headerFooter>
    <oddFooter>&amp;C &amp;P of &amp;N</oddFooter>
  </headerFooter>
  <rowBreaks count="7" manualBreakCount="7">
    <brk id="18" max="16383" man="1"/>
    <brk id="28" max="16383" man="1"/>
    <brk id="42" max="16383" man="1"/>
    <brk id="57" max="16383" man="1"/>
    <brk id="73" max="16383" man="1"/>
    <brk id="84" max="16383" man="1"/>
    <brk id="95"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V87"/>
  <sheetViews>
    <sheetView rightToLeft="1" view="pageBreakPreview" zoomScale="40" zoomScaleNormal="38" zoomScaleSheetLayoutView="40" zoomScalePageLayoutView="50" workbookViewId="0">
      <selection activeCell="L1" sqref="L1:S1"/>
    </sheetView>
  </sheetViews>
  <sheetFormatPr defaultColWidth="9.21875" defaultRowHeight="13.8"/>
  <cols>
    <col min="1" max="1" width="13.77734375" style="1424" customWidth="1"/>
    <col min="2" max="2" width="35.77734375" style="1424" customWidth="1"/>
    <col min="3" max="3" width="21.21875" style="1424" customWidth="1"/>
    <col min="4" max="4" width="18" style="1424" customWidth="1"/>
    <col min="5" max="5" width="35.77734375" style="1424" customWidth="1"/>
    <col min="6" max="9" width="17.77734375" style="1424" customWidth="1"/>
    <col min="10" max="10" width="23.21875" style="1424" customWidth="1"/>
    <col min="11" max="11" width="34.44140625" style="1424" customWidth="1"/>
    <col min="12" max="12" width="8.33203125" style="1424" customWidth="1"/>
    <col min="13" max="13" width="9.21875" style="1424"/>
    <col min="14" max="15" width="10.21875" style="1424" customWidth="1"/>
    <col min="16" max="16" width="8.77734375" style="1424" customWidth="1"/>
    <col min="17" max="17" width="8.44140625" style="1424" customWidth="1"/>
    <col min="18" max="18" width="4.109375" style="1424" customWidth="1"/>
    <col min="19" max="19" width="37" style="1424" customWidth="1"/>
    <col min="20" max="20" width="9" style="1424" customWidth="1"/>
    <col min="21" max="21" width="14.109375" style="1424" customWidth="1"/>
    <col min="22" max="22" width="20.6640625" style="1424" customWidth="1"/>
    <col min="23" max="16384" width="9.21875" style="1424"/>
  </cols>
  <sheetData>
    <row r="1" spans="1:22" ht="33.6" customHeight="1">
      <c r="A1" s="602" t="s">
        <v>71</v>
      </c>
      <c r="B1" s="1141"/>
      <c r="C1" s="3246" t="s">
        <v>168</v>
      </c>
      <c r="D1" s="3246"/>
      <c r="E1" s="3246"/>
      <c r="F1" s="3246"/>
      <c r="G1" s="3246"/>
      <c r="H1" s="3246"/>
      <c r="I1" s="3246"/>
      <c r="J1" s="3246"/>
      <c r="K1" s="3246"/>
      <c r="L1" s="3249" t="s">
        <v>6602</v>
      </c>
      <c r="M1" s="3249"/>
      <c r="N1" s="3249"/>
      <c r="O1" s="3249"/>
      <c r="P1" s="3249"/>
      <c r="Q1" s="3249"/>
      <c r="R1" s="3249"/>
      <c r="S1" s="3250"/>
      <c r="T1" s="1857"/>
      <c r="U1" s="1858"/>
      <c r="V1" s="557" t="s">
        <v>2138</v>
      </c>
    </row>
    <row r="2" spans="1:22" ht="15.6">
      <c r="A2" s="602" t="s">
        <v>170</v>
      </c>
      <c r="B2" s="1141"/>
      <c r="C2" s="3246" t="s">
        <v>4189</v>
      </c>
      <c r="D2" s="3246"/>
      <c r="E2" s="3246"/>
      <c r="F2" s="3246"/>
      <c r="G2" s="3246"/>
      <c r="H2" s="3246"/>
      <c r="I2" s="3246"/>
      <c r="J2" s="3246"/>
      <c r="K2" s="3246"/>
      <c r="L2" s="3251" t="s">
        <v>7858</v>
      </c>
      <c r="M2" s="3251"/>
      <c r="N2" s="3251"/>
      <c r="O2" s="3251"/>
      <c r="P2" s="3251"/>
      <c r="Q2" s="3251"/>
      <c r="R2" s="3251"/>
      <c r="S2" s="3252"/>
      <c r="T2" s="1857"/>
      <c r="U2" s="1858"/>
      <c r="V2" s="557" t="s">
        <v>74</v>
      </c>
    </row>
    <row r="3" spans="1:22" ht="15.6">
      <c r="A3" s="602" t="s">
        <v>173</v>
      </c>
      <c r="B3" s="1141"/>
      <c r="C3" s="3246" t="s">
        <v>4190</v>
      </c>
      <c r="D3" s="3246"/>
      <c r="E3" s="3246"/>
      <c r="F3" s="3246"/>
      <c r="G3" s="3246"/>
      <c r="H3" s="3246"/>
      <c r="I3" s="3246"/>
      <c r="J3" s="3246"/>
      <c r="K3" s="3246"/>
      <c r="L3" s="3251" t="s">
        <v>7859</v>
      </c>
      <c r="M3" s="3251"/>
      <c r="N3" s="3251"/>
      <c r="O3" s="3251"/>
      <c r="P3" s="3251"/>
      <c r="Q3" s="3251"/>
      <c r="R3" s="3251"/>
      <c r="S3" s="3252"/>
      <c r="T3" s="1857"/>
      <c r="U3" s="1858"/>
      <c r="V3" s="557" t="s">
        <v>76</v>
      </c>
    </row>
    <row r="4" spans="1:22" ht="15.6">
      <c r="A4" s="602" t="s">
        <v>176</v>
      </c>
      <c r="B4" s="1141"/>
      <c r="C4" s="3247">
        <v>45144</v>
      </c>
      <c r="D4" s="3247"/>
      <c r="E4" s="3247"/>
      <c r="F4" s="3247"/>
      <c r="G4" s="3247"/>
      <c r="H4" s="3247"/>
      <c r="I4" s="3247"/>
      <c r="J4" s="3247"/>
      <c r="K4" s="3247"/>
      <c r="L4" s="3251" t="s">
        <v>7840</v>
      </c>
      <c r="M4" s="3251"/>
      <c r="N4" s="3251"/>
      <c r="O4" s="3251"/>
      <c r="P4" s="3251"/>
      <c r="Q4" s="3251"/>
      <c r="R4" s="3251"/>
      <c r="S4" s="3252"/>
      <c r="T4" s="1857"/>
      <c r="U4" s="1858"/>
      <c r="V4" s="557" t="s">
        <v>78</v>
      </c>
    </row>
    <row r="5" spans="1:22" ht="37.5" customHeight="1">
      <c r="A5" s="1398" t="s">
        <v>177</v>
      </c>
      <c r="B5" s="1399"/>
      <c r="C5" s="1859"/>
      <c r="D5" s="1859"/>
      <c r="E5" s="1859"/>
      <c r="F5" s="1859"/>
      <c r="G5" s="1859"/>
      <c r="H5" s="1859"/>
      <c r="I5" s="1859"/>
      <c r="J5" s="1859"/>
      <c r="K5" s="1860"/>
      <c r="L5" s="1834"/>
      <c r="M5" s="1835"/>
      <c r="N5" s="1835"/>
      <c r="O5" s="1835"/>
      <c r="P5" s="1835"/>
      <c r="Q5" s="1835"/>
      <c r="R5" s="1835"/>
      <c r="S5" s="1835"/>
      <c r="T5" s="1857"/>
      <c r="U5" s="1858"/>
      <c r="V5" s="557" t="s">
        <v>80</v>
      </c>
    </row>
    <row r="6" spans="1:22" s="267" customFormat="1">
      <c r="A6" s="1254" t="s">
        <v>4474</v>
      </c>
      <c r="B6" s="1255"/>
      <c r="C6" s="1255"/>
      <c r="D6" s="1255"/>
      <c r="E6" s="1430"/>
      <c r="F6" s="1431"/>
      <c r="G6" s="1433"/>
      <c r="H6" s="1431"/>
      <c r="I6" s="1431"/>
      <c r="J6" s="1431"/>
      <c r="K6" s="1861"/>
      <c r="L6" s="1433"/>
      <c r="M6" s="1431"/>
      <c r="N6" s="1431"/>
      <c r="O6" s="1431"/>
      <c r="P6" s="1431"/>
      <c r="Q6" s="1431"/>
      <c r="R6" s="1431"/>
      <c r="S6" s="1431"/>
      <c r="T6" s="1430"/>
      <c r="U6" s="1430"/>
      <c r="V6" s="1404" t="s">
        <v>3103</v>
      </c>
    </row>
    <row r="7" spans="1:22" ht="19.5" customHeight="1">
      <c r="A7" s="1129" t="s">
        <v>4475</v>
      </c>
      <c r="B7" s="1744"/>
      <c r="C7" s="1744"/>
      <c r="D7" s="1744"/>
      <c r="E7" s="1744"/>
      <c r="F7" s="1744"/>
      <c r="G7" s="1744"/>
      <c r="H7" s="1744"/>
      <c r="I7" s="1744"/>
      <c r="J7" s="1744"/>
      <c r="K7" s="1745"/>
      <c r="L7" s="1746"/>
      <c r="M7" s="1744"/>
      <c r="N7" s="1744"/>
      <c r="O7" s="1744"/>
      <c r="P7" s="1744"/>
      <c r="Q7" s="1747"/>
      <c r="R7" s="1747"/>
      <c r="S7" s="1747"/>
      <c r="T7" s="1747"/>
      <c r="U7" s="1747"/>
      <c r="V7" s="1748" t="s">
        <v>4476</v>
      </c>
    </row>
    <row r="8" spans="1:22" s="1109" customFormat="1" ht="20.25" customHeight="1">
      <c r="A8" s="1708" t="s">
        <v>4477</v>
      </c>
      <c r="B8" s="1709"/>
      <c r="C8" s="1709"/>
      <c r="D8" s="1709"/>
      <c r="E8" s="614"/>
      <c r="F8" s="614"/>
      <c r="G8" s="614"/>
      <c r="H8" s="614"/>
      <c r="I8" s="614"/>
      <c r="J8" s="614"/>
      <c r="K8" s="1707"/>
      <c r="L8" s="1708"/>
      <c r="M8" s="1709"/>
      <c r="N8" s="614"/>
      <c r="O8" s="614"/>
      <c r="P8" s="614"/>
      <c r="Q8" s="614"/>
      <c r="R8" s="614"/>
      <c r="S8" s="614"/>
      <c r="T8" s="1862"/>
      <c r="U8" s="1863"/>
      <c r="V8" s="1707" t="s">
        <v>4478</v>
      </c>
    </row>
    <row r="9" spans="1:22" s="1867" customFormat="1" ht="60" customHeight="1">
      <c r="A9" s="616" t="s">
        <v>182</v>
      </c>
      <c r="B9" s="617" t="s">
        <v>1417</v>
      </c>
      <c r="C9" s="994" t="s">
        <v>4479</v>
      </c>
      <c r="D9" s="1864" t="s">
        <v>4480</v>
      </c>
      <c r="E9" s="1865" t="s">
        <v>1418</v>
      </c>
      <c r="F9" s="617" t="s">
        <v>407</v>
      </c>
      <c r="G9" s="1866" t="s">
        <v>1179</v>
      </c>
      <c r="H9" s="617" t="s">
        <v>4481</v>
      </c>
      <c r="I9" s="617" t="s">
        <v>4482</v>
      </c>
      <c r="J9" s="617" t="s">
        <v>4483</v>
      </c>
      <c r="K9" s="617" t="s">
        <v>195</v>
      </c>
      <c r="L9" s="995" t="s">
        <v>2989</v>
      </c>
      <c r="M9" s="995" t="s">
        <v>2941</v>
      </c>
      <c r="N9" s="995" t="s">
        <v>2643</v>
      </c>
      <c r="O9" s="995" t="s">
        <v>4484</v>
      </c>
      <c r="P9" s="995" t="s">
        <v>2644</v>
      </c>
      <c r="Q9" s="995" t="s">
        <v>1184</v>
      </c>
      <c r="R9" s="995" t="s">
        <v>1421</v>
      </c>
      <c r="S9" s="995" t="s">
        <v>4485</v>
      </c>
      <c r="T9" s="1133" t="s">
        <v>4486</v>
      </c>
      <c r="U9" s="995" t="s">
        <v>4487</v>
      </c>
      <c r="V9" s="616" t="s">
        <v>577</v>
      </c>
    </row>
    <row r="10" spans="1:22" s="1109" customFormat="1" ht="79.5" customHeight="1">
      <c r="A10" s="620" t="s">
        <v>4488</v>
      </c>
      <c r="B10" s="623" t="s">
        <v>4489</v>
      </c>
      <c r="C10" s="623" t="s">
        <v>4212</v>
      </c>
      <c r="D10" s="623" t="s">
        <v>4490</v>
      </c>
      <c r="E10" s="623" t="s">
        <v>4491</v>
      </c>
      <c r="F10" s="623" t="s">
        <v>2965</v>
      </c>
      <c r="G10" s="1868">
        <v>4</v>
      </c>
      <c r="H10" s="1868">
        <v>70000</v>
      </c>
      <c r="I10" s="1868">
        <f t="shared" ref="I10:I51" si="0">SUM(G10*H10)</f>
        <v>280000</v>
      </c>
      <c r="J10" s="1718">
        <v>1</v>
      </c>
      <c r="K10" s="621"/>
      <c r="L10" s="1869"/>
      <c r="M10" s="1718">
        <v>1</v>
      </c>
      <c r="N10" s="1868">
        <f>I10</f>
        <v>280000</v>
      </c>
      <c r="O10" s="1868">
        <v>70000</v>
      </c>
      <c r="P10" s="1868">
        <v>4</v>
      </c>
      <c r="Q10" s="1134" t="s">
        <v>1184</v>
      </c>
      <c r="R10" s="2790" t="s">
        <v>4491</v>
      </c>
      <c r="S10" s="2810" t="s">
        <v>7737</v>
      </c>
      <c r="T10" s="1043" t="s">
        <v>7728</v>
      </c>
      <c r="U10" s="2808" t="s">
        <v>7719</v>
      </c>
      <c r="V10" s="1135" t="str">
        <f t="shared" ref="V10:V51" si="1">A10</f>
        <v>B-3.5.7.1</v>
      </c>
    </row>
    <row r="11" spans="1:22" s="1109" customFormat="1" ht="60" customHeight="1">
      <c r="A11" s="620" t="s">
        <v>4492</v>
      </c>
      <c r="B11" s="623" t="s">
        <v>4493</v>
      </c>
      <c r="C11" s="623" t="s">
        <v>4212</v>
      </c>
      <c r="D11" s="623" t="s">
        <v>4490</v>
      </c>
      <c r="E11" s="623" t="s">
        <v>4491</v>
      </c>
      <c r="F11" s="623" t="s">
        <v>2965</v>
      </c>
      <c r="G11" s="1868">
        <v>2</v>
      </c>
      <c r="H11" s="1868">
        <v>5000</v>
      </c>
      <c r="I11" s="1868">
        <f t="shared" si="0"/>
        <v>10000</v>
      </c>
      <c r="J11" s="1718">
        <v>1</v>
      </c>
      <c r="K11" s="621"/>
      <c r="L11" s="1869"/>
      <c r="M11" s="1718">
        <v>1</v>
      </c>
      <c r="N11" s="1868">
        <f t="shared" ref="N11:N51" si="2">I11</f>
        <v>10000</v>
      </c>
      <c r="O11" s="1868">
        <v>5000</v>
      </c>
      <c r="P11" s="1868">
        <v>2</v>
      </c>
      <c r="Q11" s="1134" t="s">
        <v>1184</v>
      </c>
      <c r="R11" s="2790" t="s">
        <v>4491</v>
      </c>
      <c r="S11" s="2810" t="s">
        <v>7737</v>
      </c>
      <c r="T11" s="2788" t="s">
        <v>7728</v>
      </c>
      <c r="U11" s="2808" t="s">
        <v>7717</v>
      </c>
      <c r="V11" s="1135" t="str">
        <f t="shared" si="1"/>
        <v>B-3.5.7.2</v>
      </c>
    </row>
    <row r="12" spans="1:22" s="1109" customFormat="1" ht="83.25" customHeight="1">
      <c r="A12" s="620" t="s">
        <v>4494</v>
      </c>
      <c r="B12" s="623" t="s">
        <v>7720</v>
      </c>
      <c r="C12" s="623" t="s">
        <v>4212</v>
      </c>
      <c r="D12" s="623" t="s">
        <v>4490</v>
      </c>
      <c r="E12" s="623" t="s">
        <v>4491</v>
      </c>
      <c r="F12" s="623" t="s">
        <v>2965</v>
      </c>
      <c r="G12" s="1868">
        <v>2</v>
      </c>
      <c r="H12" s="1868">
        <v>500</v>
      </c>
      <c r="I12" s="1868">
        <f t="shared" si="0"/>
        <v>1000</v>
      </c>
      <c r="J12" s="1718">
        <v>1</v>
      </c>
      <c r="K12" s="621"/>
      <c r="L12" s="1869"/>
      <c r="M12" s="1718">
        <v>1</v>
      </c>
      <c r="N12" s="1868">
        <f t="shared" si="2"/>
        <v>1000</v>
      </c>
      <c r="O12" s="1868">
        <v>500</v>
      </c>
      <c r="P12" s="1868">
        <v>2</v>
      </c>
      <c r="Q12" s="1134" t="s">
        <v>1184</v>
      </c>
      <c r="R12" s="2790" t="s">
        <v>4491</v>
      </c>
      <c r="S12" s="2810" t="s">
        <v>7737</v>
      </c>
      <c r="T12" s="2788" t="s">
        <v>7728</v>
      </c>
      <c r="U12" s="2808" t="s">
        <v>7721</v>
      </c>
      <c r="V12" s="1135" t="str">
        <f t="shared" si="1"/>
        <v>B-3.5.7.3</v>
      </c>
    </row>
    <row r="13" spans="1:22" s="1109" customFormat="1" ht="58.5" customHeight="1">
      <c r="A13" s="620" t="s">
        <v>4496</v>
      </c>
      <c r="B13" s="623" t="s">
        <v>4497</v>
      </c>
      <c r="C13" s="623" t="s">
        <v>4212</v>
      </c>
      <c r="D13" s="623" t="s">
        <v>4490</v>
      </c>
      <c r="E13" s="623" t="s">
        <v>4491</v>
      </c>
      <c r="F13" s="623" t="s">
        <v>2965</v>
      </c>
      <c r="G13" s="1868">
        <v>6</v>
      </c>
      <c r="H13" s="1868">
        <v>500</v>
      </c>
      <c r="I13" s="1868">
        <f t="shared" si="0"/>
        <v>3000</v>
      </c>
      <c r="J13" s="1718">
        <v>1</v>
      </c>
      <c r="K13" s="621"/>
      <c r="L13" s="1869"/>
      <c r="M13" s="1718">
        <v>1</v>
      </c>
      <c r="N13" s="1868">
        <f t="shared" si="2"/>
        <v>3000</v>
      </c>
      <c r="O13" s="1868">
        <v>500</v>
      </c>
      <c r="P13" s="1868">
        <v>6</v>
      </c>
      <c r="Q13" s="1134" t="s">
        <v>1184</v>
      </c>
      <c r="R13" s="2790" t="s">
        <v>4491</v>
      </c>
      <c r="S13" s="2810" t="s">
        <v>7737</v>
      </c>
      <c r="T13" s="2788" t="s">
        <v>7728</v>
      </c>
      <c r="U13" s="2808" t="s">
        <v>4497</v>
      </c>
      <c r="V13" s="1135" t="str">
        <f t="shared" si="1"/>
        <v>B-3.5.7.4</v>
      </c>
    </row>
    <row r="14" spans="1:22" s="1109" customFormat="1" ht="81" customHeight="1">
      <c r="A14" s="620" t="s">
        <v>4498</v>
      </c>
      <c r="B14" s="623" t="s">
        <v>4499</v>
      </c>
      <c r="C14" s="623" t="s">
        <v>4212</v>
      </c>
      <c r="D14" s="623" t="s">
        <v>4490</v>
      </c>
      <c r="E14" s="623" t="s">
        <v>4491</v>
      </c>
      <c r="F14" s="623" t="s">
        <v>2965</v>
      </c>
      <c r="G14" s="1868">
        <v>2</v>
      </c>
      <c r="H14" s="1868">
        <v>1500</v>
      </c>
      <c r="I14" s="1868">
        <f t="shared" si="0"/>
        <v>3000</v>
      </c>
      <c r="J14" s="1718">
        <v>1</v>
      </c>
      <c r="K14" s="621"/>
      <c r="L14" s="1869"/>
      <c r="M14" s="1718">
        <v>1</v>
      </c>
      <c r="N14" s="1868">
        <f t="shared" si="2"/>
        <v>3000</v>
      </c>
      <c r="O14" s="1868">
        <v>1500</v>
      </c>
      <c r="P14" s="1868">
        <v>2</v>
      </c>
      <c r="Q14" s="1134" t="s">
        <v>1184</v>
      </c>
      <c r="R14" s="2790" t="s">
        <v>4491</v>
      </c>
      <c r="S14" s="2810" t="s">
        <v>7737</v>
      </c>
      <c r="T14" s="2788" t="s">
        <v>7728</v>
      </c>
      <c r="U14" s="2808" t="s">
        <v>4499</v>
      </c>
      <c r="V14" s="1135" t="str">
        <f t="shared" si="1"/>
        <v>B-3.5.7.5</v>
      </c>
    </row>
    <row r="15" spans="1:22" s="1109" customFormat="1" ht="54.75" customHeight="1">
      <c r="A15" s="620" t="s">
        <v>4500</v>
      </c>
      <c r="B15" s="623" t="s">
        <v>4460</v>
      </c>
      <c r="C15" s="623" t="s">
        <v>4212</v>
      </c>
      <c r="D15" s="623" t="s">
        <v>4490</v>
      </c>
      <c r="E15" s="623" t="s">
        <v>4501</v>
      </c>
      <c r="F15" s="623" t="s">
        <v>4502</v>
      </c>
      <c r="G15" s="1868">
        <v>2</v>
      </c>
      <c r="H15" s="1868">
        <v>2000</v>
      </c>
      <c r="I15" s="1868">
        <f t="shared" si="0"/>
        <v>4000</v>
      </c>
      <c r="J15" s="1718">
        <v>1</v>
      </c>
      <c r="K15" s="621"/>
      <c r="L15" s="1869"/>
      <c r="M15" s="1718">
        <v>1</v>
      </c>
      <c r="N15" s="1868">
        <f t="shared" si="2"/>
        <v>4000</v>
      </c>
      <c r="O15" s="1868">
        <v>2000</v>
      </c>
      <c r="P15" s="1868">
        <v>2</v>
      </c>
      <c r="Q15" s="1134" t="s">
        <v>1184</v>
      </c>
      <c r="R15" s="2811" t="s">
        <v>7753</v>
      </c>
      <c r="S15" s="2810" t="s">
        <v>7737</v>
      </c>
      <c r="T15" s="2788" t="s">
        <v>7728</v>
      </c>
      <c r="U15" s="2808" t="s">
        <v>7718</v>
      </c>
      <c r="V15" s="1135" t="str">
        <f t="shared" si="1"/>
        <v>B-3.5.7.6</v>
      </c>
    </row>
    <row r="16" spans="1:22" s="1109" customFormat="1" ht="54.75" customHeight="1">
      <c r="A16" s="620" t="s">
        <v>4503</v>
      </c>
      <c r="B16" s="623" t="s">
        <v>4504</v>
      </c>
      <c r="C16" s="623" t="s">
        <v>4212</v>
      </c>
      <c r="D16" s="623" t="s">
        <v>4490</v>
      </c>
      <c r="E16" s="623" t="s">
        <v>4504</v>
      </c>
      <c r="F16" s="623" t="s">
        <v>4502</v>
      </c>
      <c r="G16" s="1868">
        <v>20</v>
      </c>
      <c r="H16" s="1868">
        <v>400</v>
      </c>
      <c r="I16" s="1868">
        <f t="shared" si="0"/>
        <v>8000</v>
      </c>
      <c r="J16" s="1718">
        <v>1</v>
      </c>
      <c r="K16" s="621"/>
      <c r="L16" s="1869"/>
      <c r="M16" s="1718">
        <v>1</v>
      </c>
      <c r="N16" s="1868">
        <f t="shared" si="2"/>
        <v>8000</v>
      </c>
      <c r="O16" s="1868">
        <v>400</v>
      </c>
      <c r="P16" s="1868">
        <v>20</v>
      </c>
      <c r="Q16" s="1134" t="s">
        <v>1184</v>
      </c>
      <c r="R16" s="2790" t="s">
        <v>4504</v>
      </c>
      <c r="S16" s="2810" t="s">
        <v>7737</v>
      </c>
      <c r="T16" s="2788" t="s">
        <v>7728</v>
      </c>
      <c r="U16" s="2790" t="s">
        <v>4504</v>
      </c>
      <c r="V16" s="1135" t="str">
        <f t="shared" si="1"/>
        <v>B-3.5.7.7</v>
      </c>
    </row>
    <row r="17" spans="1:22" s="1109" customFormat="1" ht="54.75" customHeight="1">
      <c r="A17" s="620" t="s">
        <v>4505</v>
      </c>
      <c r="B17" s="623" t="s">
        <v>4506</v>
      </c>
      <c r="C17" s="623" t="s">
        <v>4212</v>
      </c>
      <c r="D17" s="623" t="s">
        <v>4490</v>
      </c>
      <c r="E17" s="623" t="s">
        <v>4506</v>
      </c>
      <c r="F17" s="623" t="s">
        <v>4502</v>
      </c>
      <c r="G17" s="1868">
        <v>30</v>
      </c>
      <c r="H17" s="1868">
        <v>500</v>
      </c>
      <c r="I17" s="1868">
        <f t="shared" si="0"/>
        <v>15000</v>
      </c>
      <c r="J17" s="1718">
        <v>1</v>
      </c>
      <c r="K17" s="621"/>
      <c r="L17" s="1869"/>
      <c r="M17" s="1718">
        <v>1</v>
      </c>
      <c r="N17" s="1868">
        <f t="shared" si="2"/>
        <v>15000</v>
      </c>
      <c r="O17" s="1868">
        <v>500</v>
      </c>
      <c r="P17" s="1868">
        <v>30</v>
      </c>
      <c r="Q17" s="1134" t="s">
        <v>1184</v>
      </c>
      <c r="R17" s="2790" t="s">
        <v>4506</v>
      </c>
      <c r="S17" s="2810" t="s">
        <v>7737</v>
      </c>
      <c r="T17" s="2788" t="s">
        <v>7728</v>
      </c>
      <c r="U17" s="2790" t="s">
        <v>4506</v>
      </c>
      <c r="V17" s="1135" t="str">
        <f t="shared" si="1"/>
        <v>B-3.5.7.8</v>
      </c>
    </row>
    <row r="18" spans="1:22" s="1109" customFormat="1" ht="54.75" customHeight="1">
      <c r="A18" s="620" t="s">
        <v>4507</v>
      </c>
      <c r="B18" s="623" t="s">
        <v>4508</v>
      </c>
      <c r="C18" s="623" t="s">
        <v>4212</v>
      </c>
      <c r="D18" s="623" t="s">
        <v>4490</v>
      </c>
      <c r="E18" s="623" t="s">
        <v>4508</v>
      </c>
      <c r="F18" s="623" t="s">
        <v>4502</v>
      </c>
      <c r="G18" s="1868">
        <v>30</v>
      </c>
      <c r="H18" s="1868">
        <v>600</v>
      </c>
      <c r="I18" s="1868">
        <f t="shared" si="0"/>
        <v>18000</v>
      </c>
      <c r="J18" s="1718">
        <v>1</v>
      </c>
      <c r="K18" s="621"/>
      <c r="L18" s="1869"/>
      <c r="M18" s="1718">
        <v>1</v>
      </c>
      <c r="N18" s="1868">
        <f t="shared" si="2"/>
        <v>18000</v>
      </c>
      <c r="O18" s="1868">
        <v>600</v>
      </c>
      <c r="P18" s="1868">
        <v>30</v>
      </c>
      <c r="Q18" s="1134" t="s">
        <v>1184</v>
      </c>
      <c r="R18" s="2790" t="s">
        <v>4508</v>
      </c>
      <c r="S18" s="2810" t="s">
        <v>7737</v>
      </c>
      <c r="T18" s="2788" t="s">
        <v>7728</v>
      </c>
      <c r="U18" s="2790" t="s">
        <v>4508</v>
      </c>
      <c r="V18" s="1135" t="str">
        <f t="shared" si="1"/>
        <v>B-3.5.7.9</v>
      </c>
    </row>
    <row r="19" spans="1:22" s="1109" customFormat="1" ht="54.75" customHeight="1">
      <c r="A19" s="620" t="s">
        <v>4509</v>
      </c>
      <c r="B19" s="623" t="s">
        <v>4510</v>
      </c>
      <c r="C19" s="623" t="s">
        <v>4212</v>
      </c>
      <c r="D19" s="623" t="s">
        <v>4490</v>
      </c>
      <c r="E19" s="623" t="s">
        <v>4511</v>
      </c>
      <c r="F19" s="623" t="s">
        <v>4502</v>
      </c>
      <c r="G19" s="1868">
        <v>20</v>
      </c>
      <c r="H19" s="1868">
        <v>200</v>
      </c>
      <c r="I19" s="1868">
        <f t="shared" si="0"/>
        <v>4000</v>
      </c>
      <c r="J19" s="1718">
        <v>1</v>
      </c>
      <c r="K19" s="621"/>
      <c r="L19" s="1869"/>
      <c r="M19" s="1718">
        <v>1</v>
      </c>
      <c r="N19" s="1868">
        <f t="shared" si="2"/>
        <v>4000</v>
      </c>
      <c r="O19" s="1868">
        <v>200</v>
      </c>
      <c r="P19" s="1868">
        <v>20</v>
      </c>
      <c r="Q19" s="1134" t="s">
        <v>1184</v>
      </c>
      <c r="R19" s="2790" t="s">
        <v>4511</v>
      </c>
      <c r="S19" s="2810" t="s">
        <v>7737</v>
      </c>
      <c r="T19" s="2788" t="s">
        <v>7728</v>
      </c>
      <c r="U19" s="2790" t="s">
        <v>4510</v>
      </c>
      <c r="V19" s="1135" t="str">
        <f t="shared" si="1"/>
        <v>B-3.5.7.10</v>
      </c>
    </row>
    <row r="20" spans="1:22" s="1109" customFormat="1" ht="54.75" customHeight="1">
      <c r="A20" s="620" t="s">
        <v>4512</v>
      </c>
      <c r="B20" s="623" t="s">
        <v>4513</v>
      </c>
      <c r="C20" s="623" t="s">
        <v>4212</v>
      </c>
      <c r="D20" s="623" t="s">
        <v>4490</v>
      </c>
      <c r="E20" s="623" t="s">
        <v>4514</v>
      </c>
      <c r="F20" s="623" t="s">
        <v>4502</v>
      </c>
      <c r="G20" s="1868">
        <v>20</v>
      </c>
      <c r="H20" s="1868">
        <v>200</v>
      </c>
      <c r="I20" s="1868">
        <f t="shared" si="0"/>
        <v>4000</v>
      </c>
      <c r="J20" s="1718">
        <v>1</v>
      </c>
      <c r="K20" s="621"/>
      <c r="L20" s="1869"/>
      <c r="M20" s="1718">
        <v>1</v>
      </c>
      <c r="N20" s="1868">
        <f t="shared" si="2"/>
        <v>4000</v>
      </c>
      <c r="O20" s="1868">
        <v>200</v>
      </c>
      <c r="P20" s="1868">
        <v>20</v>
      </c>
      <c r="Q20" s="1134" t="s">
        <v>1184</v>
      </c>
      <c r="R20" s="2790" t="s">
        <v>4514</v>
      </c>
      <c r="S20" s="2810" t="s">
        <v>7737</v>
      </c>
      <c r="T20" s="2788" t="s">
        <v>7728</v>
      </c>
      <c r="U20" s="2790" t="s">
        <v>4513</v>
      </c>
      <c r="V20" s="1135" t="str">
        <f t="shared" si="1"/>
        <v>B-3.5.7.11</v>
      </c>
    </row>
    <row r="21" spans="1:22" s="1109" customFormat="1" ht="54.75" customHeight="1">
      <c r="A21" s="620" t="s">
        <v>4515</v>
      </c>
      <c r="B21" s="623" t="s">
        <v>4516</v>
      </c>
      <c r="C21" s="623" t="s">
        <v>4212</v>
      </c>
      <c r="D21" s="623" t="s">
        <v>4490</v>
      </c>
      <c r="E21" s="623" t="s">
        <v>4517</v>
      </c>
      <c r="F21" s="623" t="s">
        <v>4502</v>
      </c>
      <c r="G21" s="1868">
        <v>2</v>
      </c>
      <c r="H21" s="1868">
        <v>50000</v>
      </c>
      <c r="I21" s="1868">
        <f t="shared" si="0"/>
        <v>100000</v>
      </c>
      <c r="J21" s="1718">
        <v>1</v>
      </c>
      <c r="K21" s="621"/>
      <c r="L21" s="1869"/>
      <c r="M21" s="1718">
        <v>1</v>
      </c>
      <c r="N21" s="1868">
        <f t="shared" si="2"/>
        <v>100000</v>
      </c>
      <c r="O21" s="1868">
        <v>50000</v>
      </c>
      <c r="P21" s="1868">
        <v>2</v>
      </c>
      <c r="Q21" s="1134" t="s">
        <v>1184</v>
      </c>
      <c r="R21" s="2810" t="s">
        <v>7752</v>
      </c>
      <c r="S21" s="2810" t="s">
        <v>7737</v>
      </c>
      <c r="T21" s="2788" t="s">
        <v>7728</v>
      </c>
      <c r="U21" s="2808" t="s">
        <v>7722</v>
      </c>
      <c r="V21" s="1135" t="str">
        <f t="shared" si="1"/>
        <v>B-3.5.7.12</v>
      </c>
    </row>
    <row r="22" spans="1:22" s="1109" customFormat="1" ht="54.75" customHeight="1">
      <c r="A22" s="620" t="s">
        <v>4518</v>
      </c>
      <c r="B22" s="623" t="s">
        <v>4489</v>
      </c>
      <c r="C22" s="623" t="s">
        <v>4519</v>
      </c>
      <c r="D22" s="623" t="s">
        <v>4520</v>
      </c>
      <c r="E22" s="623" t="s">
        <v>4521</v>
      </c>
      <c r="F22" s="623" t="s">
        <v>4502</v>
      </c>
      <c r="G22" s="1868">
        <v>2</v>
      </c>
      <c r="H22" s="1868">
        <v>70000</v>
      </c>
      <c r="I22" s="1868">
        <f t="shared" si="0"/>
        <v>140000</v>
      </c>
      <c r="J22" s="1718">
        <v>1</v>
      </c>
      <c r="K22" s="621"/>
      <c r="L22" s="1869"/>
      <c r="M22" s="1718">
        <v>1</v>
      </c>
      <c r="N22" s="1868">
        <f t="shared" si="2"/>
        <v>140000</v>
      </c>
      <c r="O22" s="1868">
        <v>70000</v>
      </c>
      <c r="P22" s="1868">
        <v>2</v>
      </c>
      <c r="Q22" s="1134" t="s">
        <v>1184</v>
      </c>
      <c r="R22" s="2790" t="s">
        <v>4521</v>
      </c>
      <c r="S22" s="2810" t="s">
        <v>7741</v>
      </c>
      <c r="T22" s="1043" t="s">
        <v>7729</v>
      </c>
      <c r="U22" s="2808" t="s">
        <v>7719</v>
      </c>
      <c r="V22" s="1135" t="str">
        <f t="shared" si="1"/>
        <v>B-3.5.7.13</v>
      </c>
    </row>
    <row r="23" spans="1:22" s="1109" customFormat="1" ht="76.5" customHeight="1">
      <c r="A23" s="620" t="s">
        <v>4522</v>
      </c>
      <c r="B23" s="623" t="s">
        <v>4489</v>
      </c>
      <c r="C23" s="623" t="s">
        <v>3344</v>
      </c>
      <c r="D23" s="623" t="s">
        <v>4322</v>
      </c>
      <c r="E23" s="623" t="s">
        <v>4523</v>
      </c>
      <c r="F23" s="623" t="s">
        <v>4502</v>
      </c>
      <c r="G23" s="1868">
        <v>3</v>
      </c>
      <c r="H23" s="1868">
        <v>30000</v>
      </c>
      <c r="I23" s="1868">
        <f t="shared" si="0"/>
        <v>90000</v>
      </c>
      <c r="J23" s="1718">
        <v>1</v>
      </c>
      <c r="K23" s="621"/>
      <c r="L23" s="1869"/>
      <c r="M23" s="1718">
        <v>1</v>
      </c>
      <c r="N23" s="1868">
        <f t="shared" si="2"/>
        <v>90000</v>
      </c>
      <c r="O23" s="1868">
        <v>30000</v>
      </c>
      <c r="P23" s="1868">
        <v>3</v>
      </c>
      <c r="Q23" s="1134" t="s">
        <v>1184</v>
      </c>
      <c r="R23" s="2790" t="s">
        <v>4523</v>
      </c>
      <c r="S23" s="2810" t="s">
        <v>7742</v>
      </c>
      <c r="T23" s="2788" t="s">
        <v>7730</v>
      </c>
      <c r="U23" s="2808" t="s">
        <v>7719</v>
      </c>
      <c r="V23" s="1135" t="str">
        <f t="shared" si="1"/>
        <v>B-3.5.7.14</v>
      </c>
    </row>
    <row r="24" spans="1:22" s="1109" customFormat="1" ht="54.75" customHeight="1">
      <c r="A24" s="620" t="s">
        <v>4524</v>
      </c>
      <c r="B24" s="623" t="s">
        <v>4460</v>
      </c>
      <c r="C24" s="623" t="s">
        <v>3344</v>
      </c>
      <c r="D24" s="623" t="s">
        <v>4322</v>
      </c>
      <c r="E24" s="623" t="s">
        <v>4501</v>
      </c>
      <c r="F24" s="623" t="s">
        <v>4502</v>
      </c>
      <c r="G24" s="1868">
        <v>1</v>
      </c>
      <c r="H24" s="1868">
        <v>2000</v>
      </c>
      <c r="I24" s="1868">
        <f t="shared" si="0"/>
        <v>2000</v>
      </c>
      <c r="J24" s="1718">
        <v>1</v>
      </c>
      <c r="K24" s="621"/>
      <c r="L24" s="1869"/>
      <c r="M24" s="1718">
        <v>1</v>
      </c>
      <c r="N24" s="1868">
        <f t="shared" si="2"/>
        <v>2000</v>
      </c>
      <c r="O24" s="1868">
        <v>2000</v>
      </c>
      <c r="P24" s="1868">
        <v>1</v>
      </c>
      <c r="Q24" s="1134" t="s">
        <v>1184</v>
      </c>
      <c r="R24" s="2811" t="s">
        <v>7753</v>
      </c>
      <c r="S24" s="2810" t="s">
        <v>7742</v>
      </c>
      <c r="T24" s="2788" t="s">
        <v>7730</v>
      </c>
      <c r="U24" s="2809" t="s">
        <v>7718</v>
      </c>
      <c r="V24" s="1135" t="str">
        <f t="shared" si="1"/>
        <v>B-3.5.7.15</v>
      </c>
    </row>
    <row r="25" spans="1:22" s="1109" customFormat="1" ht="54" customHeight="1">
      <c r="A25" s="620" t="s">
        <v>4525</v>
      </c>
      <c r="B25" s="623" t="s">
        <v>4489</v>
      </c>
      <c r="C25" s="623" t="s">
        <v>4526</v>
      </c>
      <c r="D25" s="623" t="s">
        <v>4527</v>
      </c>
      <c r="E25" s="623" t="s">
        <v>4226</v>
      </c>
      <c r="F25" s="623" t="s">
        <v>4502</v>
      </c>
      <c r="G25" s="1868">
        <v>3</v>
      </c>
      <c r="H25" s="1868">
        <v>40000</v>
      </c>
      <c r="I25" s="1868">
        <f t="shared" si="0"/>
        <v>120000</v>
      </c>
      <c r="J25" s="1718">
        <v>1</v>
      </c>
      <c r="K25" s="621"/>
      <c r="L25" s="1869"/>
      <c r="M25" s="1718">
        <v>1</v>
      </c>
      <c r="N25" s="1868">
        <f t="shared" si="2"/>
        <v>120000</v>
      </c>
      <c r="O25" s="1868">
        <v>40000</v>
      </c>
      <c r="P25" s="1868">
        <v>3</v>
      </c>
      <c r="Q25" s="1134" t="s">
        <v>1184</v>
      </c>
      <c r="R25" s="2790" t="s">
        <v>4226</v>
      </c>
      <c r="S25" s="2810" t="s">
        <v>7743</v>
      </c>
      <c r="T25" s="2788" t="s">
        <v>7733</v>
      </c>
      <c r="U25" s="2809" t="s">
        <v>7719</v>
      </c>
      <c r="V25" s="1135" t="str">
        <f t="shared" si="1"/>
        <v>B-3.5.7.16</v>
      </c>
    </row>
    <row r="26" spans="1:22" s="1109" customFormat="1" ht="54.75" customHeight="1">
      <c r="A26" s="620" t="s">
        <v>4528</v>
      </c>
      <c r="B26" s="623" t="s">
        <v>4460</v>
      </c>
      <c r="C26" s="623" t="s">
        <v>4526</v>
      </c>
      <c r="D26" s="623" t="s">
        <v>4527</v>
      </c>
      <c r="E26" s="623" t="s">
        <v>4501</v>
      </c>
      <c r="F26" s="623" t="s">
        <v>4502</v>
      </c>
      <c r="G26" s="1868">
        <v>1</v>
      </c>
      <c r="H26" s="1868">
        <v>2000</v>
      </c>
      <c r="I26" s="1868">
        <f t="shared" si="0"/>
        <v>2000</v>
      </c>
      <c r="J26" s="1718">
        <v>1</v>
      </c>
      <c r="K26" s="621"/>
      <c r="L26" s="1869"/>
      <c r="M26" s="1718">
        <v>1</v>
      </c>
      <c r="N26" s="1868">
        <f t="shared" si="2"/>
        <v>2000</v>
      </c>
      <c r="O26" s="1868">
        <v>2000</v>
      </c>
      <c r="P26" s="1868">
        <v>1</v>
      </c>
      <c r="Q26" s="1134" t="s">
        <v>1184</v>
      </c>
      <c r="R26" s="2811" t="s">
        <v>7753</v>
      </c>
      <c r="S26" s="2810" t="s">
        <v>7743</v>
      </c>
      <c r="T26" s="2788" t="s">
        <v>7733</v>
      </c>
      <c r="U26" s="2809" t="s">
        <v>7718</v>
      </c>
      <c r="V26" s="1135" t="str">
        <f t="shared" si="1"/>
        <v>B-3.5.7.17</v>
      </c>
    </row>
    <row r="27" spans="1:22" s="1109" customFormat="1" ht="54.75" customHeight="1">
      <c r="A27" s="620" t="s">
        <v>4529</v>
      </c>
      <c r="B27" s="623" t="s">
        <v>4489</v>
      </c>
      <c r="C27" s="623" t="s">
        <v>4233</v>
      </c>
      <c r="D27" s="623" t="s">
        <v>4530</v>
      </c>
      <c r="E27" s="623" t="s">
        <v>4531</v>
      </c>
      <c r="F27" s="623" t="s">
        <v>2965</v>
      </c>
      <c r="G27" s="1868">
        <v>2</v>
      </c>
      <c r="H27" s="1868">
        <v>70000</v>
      </c>
      <c r="I27" s="1868">
        <f t="shared" si="0"/>
        <v>140000</v>
      </c>
      <c r="J27" s="1718">
        <v>1</v>
      </c>
      <c r="K27" s="621"/>
      <c r="L27" s="1869"/>
      <c r="M27" s="1718">
        <v>1</v>
      </c>
      <c r="N27" s="1868">
        <f t="shared" si="2"/>
        <v>140000</v>
      </c>
      <c r="O27" s="1868">
        <v>70000</v>
      </c>
      <c r="P27" s="1868">
        <v>2</v>
      </c>
      <c r="Q27" s="1134" t="s">
        <v>1184</v>
      </c>
      <c r="R27" s="2790" t="s">
        <v>4531</v>
      </c>
      <c r="S27" s="2810" t="s">
        <v>7738</v>
      </c>
      <c r="T27" s="2788" t="s">
        <v>7731</v>
      </c>
      <c r="U27" s="2809" t="s">
        <v>7719</v>
      </c>
      <c r="V27" s="1135" t="str">
        <f t="shared" si="1"/>
        <v>B-3.5.7.18</v>
      </c>
    </row>
    <row r="28" spans="1:22" s="1109" customFormat="1" ht="54" customHeight="1">
      <c r="A28" s="620" t="s">
        <v>4532</v>
      </c>
      <c r="B28" s="623" t="s">
        <v>4493</v>
      </c>
      <c r="C28" s="623" t="s">
        <v>4233</v>
      </c>
      <c r="D28" s="623" t="s">
        <v>4530</v>
      </c>
      <c r="E28" s="623" t="s">
        <v>4531</v>
      </c>
      <c r="F28" s="623" t="s">
        <v>2965</v>
      </c>
      <c r="G28" s="1868">
        <v>2</v>
      </c>
      <c r="H28" s="1868">
        <v>5000</v>
      </c>
      <c r="I28" s="1868">
        <f t="shared" si="0"/>
        <v>10000</v>
      </c>
      <c r="J28" s="1718">
        <v>1</v>
      </c>
      <c r="K28" s="621"/>
      <c r="L28" s="1869"/>
      <c r="M28" s="1718">
        <v>1</v>
      </c>
      <c r="N28" s="1868">
        <f t="shared" si="2"/>
        <v>10000</v>
      </c>
      <c r="O28" s="1868">
        <v>5000</v>
      </c>
      <c r="P28" s="1868">
        <v>2</v>
      </c>
      <c r="Q28" s="1134" t="s">
        <v>1184</v>
      </c>
      <c r="R28" s="2790" t="s">
        <v>4531</v>
      </c>
      <c r="S28" s="2810" t="s">
        <v>7738</v>
      </c>
      <c r="T28" s="2788" t="s">
        <v>7731</v>
      </c>
      <c r="U28" s="2790" t="s">
        <v>4493</v>
      </c>
      <c r="V28" s="1135" t="str">
        <f t="shared" si="1"/>
        <v>B-3.5.7.19</v>
      </c>
    </row>
    <row r="29" spans="1:22" s="1109" customFormat="1" ht="54.75" customHeight="1">
      <c r="A29" s="620" t="s">
        <v>4533</v>
      </c>
      <c r="B29" s="623" t="s">
        <v>4495</v>
      </c>
      <c r="C29" s="623" t="s">
        <v>4534</v>
      </c>
      <c r="D29" s="623" t="s">
        <v>4530</v>
      </c>
      <c r="E29" s="623" t="s">
        <v>4531</v>
      </c>
      <c r="F29" s="623" t="s">
        <v>2965</v>
      </c>
      <c r="G29" s="1868">
        <v>4</v>
      </c>
      <c r="H29" s="1868">
        <v>500</v>
      </c>
      <c r="I29" s="1868">
        <f t="shared" si="0"/>
        <v>2000</v>
      </c>
      <c r="J29" s="1718">
        <v>1</v>
      </c>
      <c r="K29" s="621"/>
      <c r="L29" s="1869"/>
      <c r="M29" s="1718">
        <v>1</v>
      </c>
      <c r="N29" s="1868">
        <f t="shared" si="2"/>
        <v>2000</v>
      </c>
      <c r="O29" s="1868">
        <v>500</v>
      </c>
      <c r="P29" s="1868">
        <v>4</v>
      </c>
      <c r="Q29" s="1134" t="s">
        <v>1184</v>
      </c>
      <c r="R29" s="2790" t="s">
        <v>4531</v>
      </c>
      <c r="S29" s="2810" t="s">
        <v>7738</v>
      </c>
      <c r="T29" s="2788" t="s">
        <v>7731</v>
      </c>
      <c r="U29" s="2790" t="s">
        <v>4495</v>
      </c>
      <c r="V29" s="1135" t="str">
        <f t="shared" si="1"/>
        <v>B-3.5.7.20</v>
      </c>
    </row>
    <row r="30" spans="1:22" s="1109" customFormat="1" ht="54.75" customHeight="1">
      <c r="A30" s="620" t="s">
        <v>4535</v>
      </c>
      <c r="B30" s="623" t="s">
        <v>4497</v>
      </c>
      <c r="C30" s="623" t="s">
        <v>4233</v>
      </c>
      <c r="D30" s="623" t="s">
        <v>4530</v>
      </c>
      <c r="E30" s="623" t="s">
        <v>4531</v>
      </c>
      <c r="F30" s="623" t="s">
        <v>2965</v>
      </c>
      <c r="G30" s="1868">
        <v>4</v>
      </c>
      <c r="H30" s="1868">
        <v>500</v>
      </c>
      <c r="I30" s="1868">
        <f t="shared" si="0"/>
        <v>2000</v>
      </c>
      <c r="J30" s="1718">
        <v>1</v>
      </c>
      <c r="K30" s="621"/>
      <c r="L30" s="1869"/>
      <c r="M30" s="1718">
        <v>1</v>
      </c>
      <c r="N30" s="1868">
        <f t="shared" si="2"/>
        <v>2000</v>
      </c>
      <c r="O30" s="1868">
        <v>500</v>
      </c>
      <c r="P30" s="1868">
        <v>4</v>
      </c>
      <c r="Q30" s="1134" t="s">
        <v>1184</v>
      </c>
      <c r="R30" s="2790" t="s">
        <v>4531</v>
      </c>
      <c r="S30" s="2810" t="s">
        <v>7738</v>
      </c>
      <c r="T30" s="2788" t="s">
        <v>7731</v>
      </c>
      <c r="U30" s="2790" t="s">
        <v>4497</v>
      </c>
      <c r="V30" s="1135" t="str">
        <f t="shared" si="1"/>
        <v>B-3.5.7.21</v>
      </c>
    </row>
    <row r="31" spans="1:22" s="1109" customFormat="1" ht="54" customHeight="1">
      <c r="A31" s="620" t="s">
        <v>4536</v>
      </c>
      <c r="B31" s="623" t="s">
        <v>4499</v>
      </c>
      <c r="C31" s="623" t="s">
        <v>4233</v>
      </c>
      <c r="D31" s="623" t="s">
        <v>4530</v>
      </c>
      <c r="E31" s="623" t="s">
        <v>4531</v>
      </c>
      <c r="F31" s="623" t="s">
        <v>2965</v>
      </c>
      <c r="G31" s="1868">
        <v>2</v>
      </c>
      <c r="H31" s="1868">
        <v>1500</v>
      </c>
      <c r="I31" s="1868">
        <f t="shared" si="0"/>
        <v>3000</v>
      </c>
      <c r="J31" s="1718">
        <v>1</v>
      </c>
      <c r="K31" s="621"/>
      <c r="L31" s="1869"/>
      <c r="M31" s="1718">
        <v>1</v>
      </c>
      <c r="N31" s="1868">
        <f t="shared" si="2"/>
        <v>3000</v>
      </c>
      <c r="O31" s="1868">
        <v>1500</v>
      </c>
      <c r="P31" s="1868">
        <v>2</v>
      </c>
      <c r="Q31" s="1134" t="s">
        <v>1184</v>
      </c>
      <c r="R31" s="2790" t="s">
        <v>4531</v>
      </c>
      <c r="S31" s="2810" t="s">
        <v>7738</v>
      </c>
      <c r="T31" s="2788" t="s">
        <v>7731</v>
      </c>
      <c r="U31" s="2790" t="s">
        <v>4499</v>
      </c>
      <c r="V31" s="1135" t="str">
        <f t="shared" si="1"/>
        <v>B-3.5.7.22</v>
      </c>
    </row>
    <row r="32" spans="1:22" s="1109" customFormat="1" ht="54.75" customHeight="1">
      <c r="A32" s="620" t="s">
        <v>4537</v>
      </c>
      <c r="B32" s="623" t="s">
        <v>4489</v>
      </c>
      <c r="C32" s="623" t="s">
        <v>4238</v>
      </c>
      <c r="D32" s="623" t="s">
        <v>4538</v>
      </c>
      <c r="E32" s="623" t="s">
        <v>4539</v>
      </c>
      <c r="F32" s="623" t="s">
        <v>2965</v>
      </c>
      <c r="G32" s="1868">
        <v>2</v>
      </c>
      <c r="H32" s="1868">
        <v>120000</v>
      </c>
      <c r="I32" s="1868">
        <f t="shared" si="0"/>
        <v>240000</v>
      </c>
      <c r="J32" s="1718">
        <v>1</v>
      </c>
      <c r="K32" s="621"/>
      <c r="L32" s="1869"/>
      <c r="M32" s="1718">
        <v>1</v>
      </c>
      <c r="N32" s="1868">
        <f t="shared" si="2"/>
        <v>240000</v>
      </c>
      <c r="O32" s="1868">
        <v>120000</v>
      </c>
      <c r="P32" s="1868">
        <v>2</v>
      </c>
      <c r="Q32" s="1134" t="s">
        <v>1184</v>
      </c>
      <c r="R32" s="2790" t="s">
        <v>4539</v>
      </c>
      <c r="S32" s="2810" t="s">
        <v>7739</v>
      </c>
      <c r="T32" s="2788" t="s">
        <v>7732</v>
      </c>
      <c r="U32" s="2809" t="s">
        <v>7716</v>
      </c>
      <c r="V32" s="1135" t="str">
        <f t="shared" si="1"/>
        <v>B-3.5.7.23</v>
      </c>
    </row>
    <row r="33" spans="1:22" s="1109" customFormat="1" ht="68.25" customHeight="1">
      <c r="A33" s="620" t="s">
        <v>4540</v>
      </c>
      <c r="B33" s="623" t="s">
        <v>4541</v>
      </c>
      <c r="C33" s="623" t="s">
        <v>4238</v>
      </c>
      <c r="D33" s="623" t="s">
        <v>4538</v>
      </c>
      <c r="E33" s="623" t="s">
        <v>4542</v>
      </c>
      <c r="F33" s="623" t="s">
        <v>2965</v>
      </c>
      <c r="G33" s="1868">
        <v>4</v>
      </c>
      <c r="H33" s="1868">
        <v>500</v>
      </c>
      <c r="I33" s="1868">
        <f t="shared" si="0"/>
        <v>2000</v>
      </c>
      <c r="J33" s="1718">
        <v>1</v>
      </c>
      <c r="K33" s="621"/>
      <c r="L33" s="1869"/>
      <c r="M33" s="1718">
        <v>1</v>
      </c>
      <c r="N33" s="1868">
        <f t="shared" si="2"/>
        <v>2000</v>
      </c>
      <c r="O33" s="1868">
        <v>500</v>
      </c>
      <c r="P33" s="1868">
        <v>4</v>
      </c>
      <c r="Q33" s="1134" t="s">
        <v>1184</v>
      </c>
      <c r="R33" s="2790" t="s">
        <v>4542</v>
      </c>
      <c r="S33" s="2810" t="s">
        <v>7739</v>
      </c>
      <c r="T33" s="2788" t="s">
        <v>7732</v>
      </c>
      <c r="U33" s="2809" t="s">
        <v>7723</v>
      </c>
      <c r="V33" s="1135" t="str">
        <f t="shared" si="1"/>
        <v>B-3.5.7.24</v>
      </c>
    </row>
    <row r="34" spans="1:22" s="1109" customFormat="1" ht="54.75" customHeight="1">
      <c r="A34" s="620" t="s">
        <v>4543</v>
      </c>
      <c r="B34" s="623" t="s">
        <v>4544</v>
      </c>
      <c r="C34" s="623" t="s">
        <v>4238</v>
      </c>
      <c r="D34" s="623" t="s">
        <v>4538</v>
      </c>
      <c r="E34" s="623" t="s">
        <v>4544</v>
      </c>
      <c r="F34" s="623" t="s">
        <v>2965</v>
      </c>
      <c r="G34" s="1868">
        <v>12</v>
      </c>
      <c r="H34" s="1868">
        <v>1000</v>
      </c>
      <c r="I34" s="1868">
        <f t="shared" si="0"/>
        <v>12000</v>
      </c>
      <c r="J34" s="1718">
        <v>1</v>
      </c>
      <c r="K34" s="621"/>
      <c r="L34" s="1869"/>
      <c r="M34" s="1718">
        <v>1</v>
      </c>
      <c r="N34" s="1868">
        <f t="shared" si="2"/>
        <v>12000</v>
      </c>
      <c r="O34" s="1868">
        <v>1000</v>
      </c>
      <c r="P34" s="1868">
        <v>12</v>
      </c>
      <c r="Q34" s="1134" t="s">
        <v>1184</v>
      </c>
      <c r="R34" s="2790" t="s">
        <v>4544</v>
      </c>
      <c r="S34" s="2810" t="s">
        <v>7739</v>
      </c>
      <c r="T34" s="2788" t="s">
        <v>7732</v>
      </c>
      <c r="U34" s="2790" t="s">
        <v>4544</v>
      </c>
      <c r="V34" s="1135" t="str">
        <f t="shared" si="1"/>
        <v>B-3.5.7.25</v>
      </c>
    </row>
    <row r="35" spans="1:22" s="1109" customFormat="1" ht="54.75" customHeight="1">
      <c r="A35" s="620" t="s">
        <v>4545</v>
      </c>
      <c r="B35" s="623" t="s">
        <v>4546</v>
      </c>
      <c r="C35" s="623" t="s">
        <v>4238</v>
      </c>
      <c r="D35" s="623" t="s">
        <v>4538</v>
      </c>
      <c r="E35" s="623" t="s">
        <v>4547</v>
      </c>
      <c r="F35" s="623" t="s">
        <v>2965</v>
      </c>
      <c r="G35" s="1868">
        <v>4</v>
      </c>
      <c r="H35" s="1868">
        <v>200</v>
      </c>
      <c r="I35" s="1868">
        <f t="shared" si="0"/>
        <v>800</v>
      </c>
      <c r="J35" s="1718">
        <v>1</v>
      </c>
      <c r="K35" s="621"/>
      <c r="L35" s="1869"/>
      <c r="M35" s="1718">
        <v>1</v>
      </c>
      <c r="N35" s="1868">
        <f t="shared" si="2"/>
        <v>800</v>
      </c>
      <c r="O35" s="1868">
        <v>200</v>
      </c>
      <c r="P35" s="1868">
        <v>4</v>
      </c>
      <c r="Q35" s="1134" t="s">
        <v>1184</v>
      </c>
      <c r="R35" s="2790" t="s">
        <v>4547</v>
      </c>
      <c r="S35" s="2810" t="s">
        <v>7739</v>
      </c>
      <c r="T35" s="2788" t="s">
        <v>7732</v>
      </c>
      <c r="U35" s="2790" t="s">
        <v>4546</v>
      </c>
      <c r="V35" s="1135" t="str">
        <f t="shared" si="1"/>
        <v>B-3.5.7.26</v>
      </c>
    </row>
    <row r="36" spans="1:22" s="1109" customFormat="1" ht="54.75" customHeight="1">
      <c r="A36" s="620" t="s">
        <v>4548</v>
      </c>
      <c r="B36" s="623" t="s">
        <v>4549</v>
      </c>
      <c r="C36" s="623" t="s">
        <v>4238</v>
      </c>
      <c r="D36" s="623" t="s">
        <v>4538</v>
      </c>
      <c r="E36" s="623" t="s">
        <v>4550</v>
      </c>
      <c r="F36" s="623" t="s">
        <v>2965</v>
      </c>
      <c r="G36" s="1868">
        <v>4</v>
      </c>
      <c r="H36" s="1868">
        <v>500</v>
      </c>
      <c r="I36" s="1868">
        <f t="shared" si="0"/>
        <v>2000</v>
      </c>
      <c r="J36" s="1718">
        <v>1</v>
      </c>
      <c r="K36" s="621"/>
      <c r="L36" s="1869"/>
      <c r="M36" s="1718">
        <v>1</v>
      </c>
      <c r="N36" s="1868">
        <f t="shared" si="2"/>
        <v>2000</v>
      </c>
      <c r="O36" s="1868">
        <v>500</v>
      </c>
      <c r="P36" s="1868">
        <v>4</v>
      </c>
      <c r="Q36" s="1134" t="s">
        <v>1184</v>
      </c>
      <c r="R36" s="2790" t="s">
        <v>4550</v>
      </c>
      <c r="S36" s="2810" t="s">
        <v>7739</v>
      </c>
      <c r="T36" s="2788" t="s">
        <v>7732</v>
      </c>
      <c r="U36" s="2790" t="s">
        <v>4549</v>
      </c>
      <c r="V36" s="1135" t="str">
        <f t="shared" si="1"/>
        <v>B-3.5.7.27</v>
      </c>
    </row>
    <row r="37" spans="1:22" s="1109" customFormat="1" ht="54.75" customHeight="1">
      <c r="A37" s="620" t="s">
        <v>4551</v>
      </c>
      <c r="B37" s="623" t="s">
        <v>4516</v>
      </c>
      <c r="C37" s="623" t="s">
        <v>4238</v>
      </c>
      <c r="D37" s="623" t="s">
        <v>4538</v>
      </c>
      <c r="E37" s="623" t="s">
        <v>4517</v>
      </c>
      <c r="F37" s="623" t="s">
        <v>2965</v>
      </c>
      <c r="G37" s="1868">
        <v>2</v>
      </c>
      <c r="H37" s="1868">
        <v>50000</v>
      </c>
      <c r="I37" s="1868">
        <f t="shared" si="0"/>
        <v>100000</v>
      </c>
      <c r="J37" s="1718">
        <v>1</v>
      </c>
      <c r="K37" s="621"/>
      <c r="L37" s="1869"/>
      <c r="M37" s="1718">
        <v>1</v>
      </c>
      <c r="N37" s="1868">
        <f t="shared" si="2"/>
        <v>100000</v>
      </c>
      <c r="O37" s="1868">
        <v>50000</v>
      </c>
      <c r="P37" s="1868">
        <v>2</v>
      </c>
      <c r="Q37" s="1134" t="s">
        <v>1184</v>
      </c>
      <c r="R37" s="2810" t="s">
        <v>7752</v>
      </c>
      <c r="S37" s="2810" t="s">
        <v>7739</v>
      </c>
      <c r="T37" s="2788" t="s">
        <v>7732</v>
      </c>
      <c r="U37" s="2809" t="s">
        <v>7722</v>
      </c>
      <c r="V37" s="1135" t="str">
        <f t="shared" si="1"/>
        <v>B-3.5.7.28</v>
      </c>
    </row>
    <row r="38" spans="1:22" s="1109" customFormat="1" ht="62.25" customHeight="1">
      <c r="A38" s="620" t="s">
        <v>4552</v>
      </c>
      <c r="B38" s="623" t="s">
        <v>4489</v>
      </c>
      <c r="C38" s="623" t="s">
        <v>4366</v>
      </c>
      <c r="D38" s="623" t="s">
        <v>4553</v>
      </c>
      <c r="E38" s="623" t="s">
        <v>4554</v>
      </c>
      <c r="F38" s="623" t="s">
        <v>4502</v>
      </c>
      <c r="G38" s="1868">
        <v>2</v>
      </c>
      <c r="H38" s="1868">
        <v>70000</v>
      </c>
      <c r="I38" s="1868">
        <f t="shared" si="0"/>
        <v>140000</v>
      </c>
      <c r="J38" s="1718">
        <v>3</v>
      </c>
      <c r="K38" s="621"/>
      <c r="L38" s="1869"/>
      <c r="M38" s="1718">
        <v>3</v>
      </c>
      <c r="N38" s="1868">
        <f t="shared" si="2"/>
        <v>140000</v>
      </c>
      <c r="O38" s="1868">
        <v>70000</v>
      </c>
      <c r="P38" s="1868">
        <v>2</v>
      </c>
      <c r="Q38" s="1134" t="s">
        <v>1184</v>
      </c>
      <c r="R38" s="2790" t="s">
        <v>4554</v>
      </c>
      <c r="S38" s="2810" t="s">
        <v>7746</v>
      </c>
      <c r="T38" s="2788" t="s">
        <v>7734</v>
      </c>
      <c r="U38" s="2809" t="s">
        <v>7719</v>
      </c>
      <c r="V38" s="1135" t="str">
        <f t="shared" si="1"/>
        <v>B-3.5.7.29</v>
      </c>
    </row>
    <row r="39" spans="1:22" s="1109" customFormat="1" ht="54.75" customHeight="1">
      <c r="A39" s="620" t="s">
        <v>4555</v>
      </c>
      <c r="B39" s="623" t="s">
        <v>4460</v>
      </c>
      <c r="C39" s="623" t="s">
        <v>4366</v>
      </c>
      <c r="D39" s="623" t="s">
        <v>4553</v>
      </c>
      <c r="E39" s="1870" t="s">
        <v>4556</v>
      </c>
      <c r="F39" s="623" t="s">
        <v>4502</v>
      </c>
      <c r="G39" s="1868">
        <v>1</v>
      </c>
      <c r="H39" s="1868">
        <v>3000</v>
      </c>
      <c r="I39" s="1868">
        <f t="shared" si="0"/>
        <v>3000</v>
      </c>
      <c r="J39" s="1718">
        <v>1</v>
      </c>
      <c r="K39" s="621"/>
      <c r="L39" s="1869"/>
      <c r="M39" s="1718">
        <v>1</v>
      </c>
      <c r="N39" s="1868">
        <f t="shared" si="2"/>
        <v>3000</v>
      </c>
      <c r="O39" s="1868">
        <v>3000</v>
      </c>
      <c r="P39" s="1868">
        <v>1</v>
      </c>
      <c r="Q39" s="1134" t="s">
        <v>1184</v>
      </c>
      <c r="R39" s="2811" t="s">
        <v>7751</v>
      </c>
      <c r="S39" s="2810" t="s">
        <v>7746</v>
      </c>
      <c r="T39" s="2788" t="s">
        <v>7734</v>
      </c>
      <c r="U39" s="2809" t="s">
        <v>7718</v>
      </c>
      <c r="V39" s="1135" t="str">
        <f t="shared" si="1"/>
        <v>B-3.5.7.30</v>
      </c>
    </row>
    <row r="40" spans="1:22" s="1109" customFormat="1" ht="66.75" customHeight="1">
      <c r="A40" s="620" t="s">
        <v>4557</v>
      </c>
      <c r="B40" s="623" t="s">
        <v>4558</v>
      </c>
      <c r="C40" s="623" t="s">
        <v>4366</v>
      </c>
      <c r="D40" s="623" t="s">
        <v>4553</v>
      </c>
      <c r="E40" s="623" t="s">
        <v>4554</v>
      </c>
      <c r="F40" s="623" t="s">
        <v>4502</v>
      </c>
      <c r="G40" s="1868">
        <v>2</v>
      </c>
      <c r="H40" s="1868">
        <v>5000</v>
      </c>
      <c r="I40" s="1868">
        <f t="shared" si="0"/>
        <v>10000</v>
      </c>
      <c r="J40" s="1718">
        <v>2</v>
      </c>
      <c r="K40" s="621"/>
      <c r="L40" s="1869"/>
      <c r="M40" s="1718">
        <v>2</v>
      </c>
      <c r="N40" s="1868">
        <f t="shared" si="2"/>
        <v>10000</v>
      </c>
      <c r="O40" s="1868">
        <v>5000</v>
      </c>
      <c r="P40" s="1868">
        <v>2</v>
      </c>
      <c r="Q40" s="1134" t="s">
        <v>1184</v>
      </c>
      <c r="R40" s="2790" t="s">
        <v>4554</v>
      </c>
      <c r="S40" s="2810" t="s">
        <v>7747</v>
      </c>
      <c r="T40" s="2788" t="s">
        <v>7734</v>
      </c>
      <c r="U40" s="2790" t="s">
        <v>4558</v>
      </c>
      <c r="V40" s="1135" t="str">
        <f t="shared" si="1"/>
        <v>B-3.5.7.31</v>
      </c>
    </row>
    <row r="41" spans="1:22" s="1109" customFormat="1" ht="63" customHeight="1">
      <c r="A41" s="620" t="s">
        <v>4559</v>
      </c>
      <c r="B41" s="623" t="s">
        <v>4495</v>
      </c>
      <c r="C41" s="623" t="s">
        <v>4366</v>
      </c>
      <c r="D41" s="623" t="s">
        <v>4553</v>
      </c>
      <c r="E41" s="623" t="s">
        <v>4554</v>
      </c>
      <c r="F41" s="623" t="s">
        <v>4502</v>
      </c>
      <c r="G41" s="1868">
        <v>4</v>
      </c>
      <c r="H41" s="1868">
        <v>500</v>
      </c>
      <c r="I41" s="1868">
        <f t="shared" si="0"/>
        <v>2000</v>
      </c>
      <c r="J41" s="1718">
        <v>2</v>
      </c>
      <c r="K41" s="621"/>
      <c r="L41" s="1869"/>
      <c r="M41" s="1718">
        <v>2</v>
      </c>
      <c r="N41" s="1868">
        <f t="shared" si="2"/>
        <v>2000</v>
      </c>
      <c r="O41" s="1868">
        <v>500</v>
      </c>
      <c r="P41" s="1868">
        <v>4</v>
      </c>
      <c r="Q41" s="1134" t="s">
        <v>1184</v>
      </c>
      <c r="R41" s="2790" t="s">
        <v>4554</v>
      </c>
      <c r="S41" s="2810" t="s">
        <v>7747</v>
      </c>
      <c r="T41" s="2788" t="s">
        <v>7734</v>
      </c>
      <c r="U41" s="2790" t="s">
        <v>4495</v>
      </c>
      <c r="V41" s="1135" t="str">
        <f t="shared" si="1"/>
        <v>B-3.5.7.32</v>
      </c>
    </row>
    <row r="42" spans="1:22" s="1109" customFormat="1" ht="66" customHeight="1">
      <c r="A42" s="620" t="s">
        <v>4560</v>
      </c>
      <c r="B42" s="623" t="s">
        <v>4497</v>
      </c>
      <c r="C42" s="623" t="s">
        <v>4366</v>
      </c>
      <c r="D42" s="623" t="s">
        <v>4553</v>
      </c>
      <c r="E42" s="623" t="s">
        <v>4554</v>
      </c>
      <c r="F42" s="623" t="s">
        <v>4502</v>
      </c>
      <c r="G42" s="1868">
        <v>4</v>
      </c>
      <c r="H42" s="1868">
        <v>500</v>
      </c>
      <c r="I42" s="1868">
        <f t="shared" si="0"/>
        <v>2000</v>
      </c>
      <c r="J42" s="1718">
        <v>2</v>
      </c>
      <c r="K42" s="621"/>
      <c r="L42" s="1869"/>
      <c r="M42" s="1718">
        <v>2</v>
      </c>
      <c r="N42" s="1868">
        <f t="shared" si="2"/>
        <v>2000</v>
      </c>
      <c r="O42" s="1868">
        <v>500</v>
      </c>
      <c r="P42" s="1868">
        <v>4</v>
      </c>
      <c r="Q42" s="1134" t="s">
        <v>1184</v>
      </c>
      <c r="R42" s="2790" t="s">
        <v>4554</v>
      </c>
      <c r="S42" s="2810" t="s">
        <v>7746</v>
      </c>
      <c r="T42" s="2788" t="s">
        <v>7734</v>
      </c>
      <c r="U42" s="2790" t="s">
        <v>4497</v>
      </c>
      <c r="V42" s="1135" t="str">
        <f t="shared" si="1"/>
        <v>B-3.5.7.33</v>
      </c>
    </row>
    <row r="43" spans="1:22" s="1109" customFormat="1" ht="60.75" customHeight="1">
      <c r="A43" s="620" t="s">
        <v>4561</v>
      </c>
      <c r="B43" s="623" t="s">
        <v>4499</v>
      </c>
      <c r="C43" s="623" t="s">
        <v>4366</v>
      </c>
      <c r="D43" s="623" t="s">
        <v>4553</v>
      </c>
      <c r="E43" s="623" t="s">
        <v>4554</v>
      </c>
      <c r="F43" s="623" t="s">
        <v>4502</v>
      </c>
      <c r="G43" s="1868">
        <v>2</v>
      </c>
      <c r="H43" s="1868">
        <v>2000</v>
      </c>
      <c r="I43" s="1868">
        <f t="shared" si="0"/>
        <v>4000</v>
      </c>
      <c r="J43" s="1718">
        <v>2</v>
      </c>
      <c r="K43" s="621"/>
      <c r="L43" s="1869"/>
      <c r="M43" s="1718">
        <v>2</v>
      </c>
      <c r="N43" s="1868">
        <f t="shared" si="2"/>
        <v>4000</v>
      </c>
      <c r="O43" s="1868">
        <v>2000</v>
      </c>
      <c r="P43" s="1868">
        <v>2</v>
      </c>
      <c r="Q43" s="1134" t="s">
        <v>1184</v>
      </c>
      <c r="R43" s="2790" t="s">
        <v>4554</v>
      </c>
      <c r="S43" s="2810" t="s">
        <v>7746</v>
      </c>
      <c r="T43" s="2788" t="s">
        <v>7734</v>
      </c>
      <c r="U43" s="2790" t="s">
        <v>4499</v>
      </c>
      <c r="V43" s="1135" t="str">
        <f t="shared" si="1"/>
        <v>B-3.5.7.34</v>
      </c>
    </row>
    <row r="44" spans="1:22" s="1109" customFormat="1" ht="54.75" customHeight="1">
      <c r="A44" s="620" t="s">
        <v>4562</v>
      </c>
      <c r="B44" s="623" t="s">
        <v>4460</v>
      </c>
      <c r="C44" s="623" t="s">
        <v>4370</v>
      </c>
      <c r="D44" s="623" t="s">
        <v>4563</v>
      </c>
      <c r="E44" s="1870" t="s">
        <v>4564</v>
      </c>
      <c r="F44" s="623" t="s">
        <v>4502</v>
      </c>
      <c r="G44" s="1868">
        <v>1</v>
      </c>
      <c r="H44" s="1868">
        <v>3000</v>
      </c>
      <c r="I44" s="1868">
        <f t="shared" si="0"/>
        <v>3000</v>
      </c>
      <c r="J44" s="1718">
        <v>1</v>
      </c>
      <c r="K44" s="621"/>
      <c r="L44" s="1869"/>
      <c r="M44" s="1718">
        <v>1</v>
      </c>
      <c r="N44" s="1868">
        <f t="shared" si="2"/>
        <v>3000</v>
      </c>
      <c r="O44" s="1868">
        <v>3000</v>
      </c>
      <c r="P44" s="1868">
        <v>1</v>
      </c>
      <c r="Q44" s="1134" t="s">
        <v>1184</v>
      </c>
      <c r="R44" s="2811" t="s">
        <v>7751</v>
      </c>
      <c r="S44" s="2810" t="s">
        <v>7748</v>
      </c>
      <c r="T44" s="2788" t="s">
        <v>7740</v>
      </c>
      <c r="U44" s="2809" t="s">
        <v>7718</v>
      </c>
      <c r="V44" s="1135" t="str">
        <f t="shared" si="1"/>
        <v>B-3.5.7.35</v>
      </c>
    </row>
    <row r="45" spans="1:22" s="1109" customFormat="1" ht="54.75" customHeight="1">
      <c r="A45" s="620" t="s">
        <v>4565</v>
      </c>
      <c r="B45" s="623" t="s">
        <v>4489</v>
      </c>
      <c r="C45" s="623" t="s">
        <v>4370</v>
      </c>
      <c r="D45" s="623" t="s">
        <v>4563</v>
      </c>
      <c r="E45" s="623" t="s">
        <v>4566</v>
      </c>
      <c r="F45" s="623" t="s">
        <v>4502</v>
      </c>
      <c r="G45" s="1868">
        <v>2</v>
      </c>
      <c r="H45" s="1868">
        <v>70000</v>
      </c>
      <c r="I45" s="1868">
        <f t="shared" si="0"/>
        <v>140000</v>
      </c>
      <c r="J45" s="1718">
        <v>1</v>
      </c>
      <c r="K45" s="621"/>
      <c r="L45" s="1869"/>
      <c r="M45" s="1718">
        <v>1</v>
      </c>
      <c r="N45" s="1868">
        <f t="shared" si="2"/>
        <v>140000</v>
      </c>
      <c r="O45" s="1868">
        <v>70000</v>
      </c>
      <c r="P45" s="1868">
        <v>2</v>
      </c>
      <c r="Q45" s="1134" t="s">
        <v>1184</v>
      </c>
      <c r="R45" s="2790" t="s">
        <v>4566</v>
      </c>
      <c r="S45" s="2810" t="s">
        <v>7748</v>
      </c>
      <c r="T45" s="2788" t="s">
        <v>7740</v>
      </c>
      <c r="U45" s="2809" t="s">
        <v>7716</v>
      </c>
      <c r="V45" s="1135" t="str">
        <f t="shared" si="1"/>
        <v>B-3.5.7.36</v>
      </c>
    </row>
    <row r="46" spans="1:22" s="1109" customFormat="1" ht="54.75" customHeight="1">
      <c r="A46" s="620" t="s">
        <v>4567</v>
      </c>
      <c r="B46" s="623" t="s">
        <v>4568</v>
      </c>
      <c r="C46" s="623" t="s">
        <v>4569</v>
      </c>
      <c r="D46" s="623" t="s">
        <v>4570</v>
      </c>
      <c r="E46" s="623" t="s">
        <v>4571</v>
      </c>
      <c r="F46" s="623" t="s">
        <v>4502</v>
      </c>
      <c r="G46" s="1868">
        <v>20</v>
      </c>
      <c r="H46" s="1868">
        <v>2000</v>
      </c>
      <c r="I46" s="1868">
        <f t="shared" si="0"/>
        <v>40000</v>
      </c>
      <c r="J46" s="1718">
        <v>1</v>
      </c>
      <c r="K46" s="621"/>
      <c r="L46" s="1869"/>
      <c r="M46" s="1718">
        <v>1</v>
      </c>
      <c r="N46" s="1868">
        <f t="shared" si="2"/>
        <v>40000</v>
      </c>
      <c r="O46" s="1868">
        <v>2000</v>
      </c>
      <c r="P46" s="1868">
        <v>20</v>
      </c>
      <c r="Q46" s="1134" t="s">
        <v>1184</v>
      </c>
      <c r="R46" s="2790" t="s">
        <v>4571</v>
      </c>
      <c r="S46" s="2810" t="s">
        <v>7744</v>
      </c>
      <c r="T46" s="2788" t="s">
        <v>7735</v>
      </c>
      <c r="U46" s="2790" t="s">
        <v>4568</v>
      </c>
      <c r="V46" s="1135" t="str">
        <f t="shared" si="1"/>
        <v>B-3.5.7.37</v>
      </c>
    </row>
    <row r="47" spans="1:22" s="1109" customFormat="1" ht="54.75" customHeight="1">
      <c r="A47" s="620" t="s">
        <v>4572</v>
      </c>
      <c r="B47" s="623" t="s">
        <v>4573</v>
      </c>
      <c r="C47" s="623" t="s">
        <v>4574</v>
      </c>
      <c r="D47" s="623" t="s">
        <v>4575</v>
      </c>
      <c r="E47" s="623" t="s">
        <v>4573</v>
      </c>
      <c r="F47" s="623" t="s">
        <v>4502</v>
      </c>
      <c r="G47" s="1868">
        <v>40</v>
      </c>
      <c r="H47" s="1868">
        <v>2000</v>
      </c>
      <c r="I47" s="1868">
        <f t="shared" si="0"/>
        <v>80000</v>
      </c>
      <c r="J47" s="1718">
        <v>1</v>
      </c>
      <c r="K47" s="621"/>
      <c r="L47" s="1869"/>
      <c r="M47" s="1718">
        <v>1</v>
      </c>
      <c r="N47" s="1868">
        <f t="shared" si="2"/>
        <v>80000</v>
      </c>
      <c r="O47" s="1868">
        <v>2000</v>
      </c>
      <c r="P47" s="1868">
        <v>40</v>
      </c>
      <c r="Q47" s="1134" t="s">
        <v>1184</v>
      </c>
      <c r="R47" s="2790" t="s">
        <v>4573</v>
      </c>
      <c r="S47" s="2810" t="s">
        <v>7749</v>
      </c>
      <c r="T47" s="2788" t="s">
        <v>7736</v>
      </c>
      <c r="U47" s="2790" t="s">
        <v>4573</v>
      </c>
      <c r="V47" s="1135" t="str">
        <f t="shared" si="1"/>
        <v>B-3.5.7.38</v>
      </c>
    </row>
    <row r="48" spans="1:22" s="1109" customFormat="1" ht="54.75" customHeight="1">
      <c r="A48" s="620" t="s">
        <v>4576</v>
      </c>
      <c r="B48" s="623" t="s">
        <v>4577</v>
      </c>
      <c r="C48" s="623" t="s">
        <v>4574</v>
      </c>
      <c r="D48" s="623" t="s">
        <v>4578</v>
      </c>
      <c r="E48" s="623" t="s">
        <v>4577</v>
      </c>
      <c r="F48" s="623" t="s">
        <v>4579</v>
      </c>
      <c r="G48" s="1868">
        <v>5</v>
      </c>
      <c r="H48" s="1868">
        <v>1000</v>
      </c>
      <c r="I48" s="1868">
        <f t="shared" si="0"/>
        <v>5000</v>
      </c>
      <c r="J48" s="1718">
        <v>1</v>
      </c>
      <c r="K48" s="621"/>
      <c r="L48" s="1869"/>
      <c r="M48" s="1718">
        <v>1</v>
      </c>
      <c r="N48" s="1868">
        <f t="shared" si="2"/>
        <v>5000</v>
      </c>
      <c r="O48" s="1868">
        <v>1000</v>
      </c>
      <c r="P48" s="1868">
        <v>5</v>
      </c>
      <c r="Q48" s="1134" t="s">
        <v>7754</v>
      </c>
      <c r="R48" s="2810" t="s">
        <v>7724</v>
      </c>
      <c r="S48" s="2810" t="s">
        <v>7750</v>
      </c>
      <c r="T48" s="2788" t="s">
        <v>7736</v>
      </c>
      <c r="U48" s="2788" t="s">
        <v>7724</v>
      </c>
      <c r="V48" s="1135" t="str">
        <f t="shared" si="1"/>
        <v>B-3.5.7.39</v>
      </c>
    </row>
    <row r="49" spans="1:22" s="1109" customFormat="1" ht="54.75" customHeight="1">
      <c r="A49" s="620" t="s">
        <v>4580</v>
      </c>
      <c r="B49" s="623" t="s">
        <v>4581</v>
      </c>
      <c r="C49" s="623" t="s">
        <v>4574</v>
      </c>
      <c r="D49" s="623" t="s">
        <v>4578</v>
      </c>
      <c r="E49" s="623" t="s">
        <v>4581</v>
      </c>
      <c r="F49" s="623" t="s">
        <v>4579</v>
      </c>
      <c r="G49" s="1868">
        <v>5</v>
      </c>
      <c r="H49" s="1868">
        <v>3000</v>
      </c>
      <c r="I49" s="1868">
        <f t="shared" si="0"/>
        <v>15000</v>
      </c>
      <c r="J49" s="1718">
        <v>2</v>
      </c>
      <c r="K49" s="621"/>
      <c r="L49" s="1869"/>
      <c r="M49" s="1718">
        <v>2</v>
      </c>
      <c r="N49" s="1868">
        <f t="shared" si="2"/>
        <v>15000</v>
      </c>
      <c r="O49" s="1868">
        <v>3000</v>
      </c>
      <c r="P49" s="1868">
        <v>5</v>
      </c>
      <c r="Q49" s="1134" t="s">
        <v>7754</v>
      </c>
      <c r="R49" s="2810" t="s">
        <v>7725</v>
      </c>
      <c r="S49" s="2810" t="s">
        <v>7750</v>
      </c>
      <c r="T49" s="2788" t="s">
        <v>7736</v>
      </c>
      <c r="U49" s="2788" t="s">
        <v>7725</v>
      </c>
      <c r="V49" s="1135" t="str">
        <f t="shared" si="1"/>
        <v>B-3.5.7.40</v>
      </c>
    </row>
    <row r="50" spans="1:22" s="1109" customFormat="1" ht="54.75" customHeight="1">
      <c r="A50" s="620" t="s">
        <v>4582</v>
      </c>
      <c r="B50" s="623" t="s">
        <v>4583</v>
      </c>
      <c r="C50" s="623" t="s">
        <v>4574</v>
      </c>
      <c r="D50" s="623" t="s">
        <v>4578</v>
      </c>
      <c r="E50" s="623" t="s">
        <v>4583</v>
      </c>
      <c r="F50" s="623" t="s">
        <v>4579</v>
      </c>
      <c r="G50" s="1868">
        <v>5</v>
      </c>
      <c r="H50" s="1868">
        <v>1500</v>
      </c>
      <c r="I50" s="1868">
        <f t="shared" si="0"/>
        <v>7500</v>
      </c>
      <c r="J50" s="1718">
        <v>2</v>
      </c>
      <c r="K50" s="621"/>
      <c r="L50" s="1869"/>
      <c r="M50" s="1718">
        <v>2</v>
      </c>
      <c r="N50" s="1868">
        <f t="shared" si="2"/>
        <v>7500</v>
      </c>
      <c r="O50" s="1868">
        <v>1500</v>
      </c>
      <c r="P50" s="1868">
        <v>5</v>
      </c>
      <c r="Q50" s="1134" t="s">
        <v>7754</v>
      </c>
      <c r="R50" s="2810" t="s">
        <v>7726</v>
      </c>
      <c r="S50" s="2810" t="s">
        <v>7750</v>
      </c>
      <c r="T50" s="2788" t="s">
        <v>7736</v>
      </c>
      <c r="U50" s="2788" t="s">
        <v>7726</v>
      </c>
      <c r="V50" s="1135" t="str">
        <f t="shared" si="1"/>
        <v>B-3.5.7.41</v>
      </c>
    </row>
    <row r="51" spans="1:22" s="1109" customFormat="1" ht="54.75" customHeight="1">
      <c r="A51" s="620" t="s">
        <v>4584</v>
      </c>
      <c r="B51" s="623" t="s">
        <v>4585</v>
      </c>
      <c r="C51" s="623" t="s">
        <v>4569</v>
      </c>
      <c r="D51" s="623" t="s">
        <v>4586</v>
      </c>
      <c r="E51" s="623" t="s">
        <v>4585</v>
      </c>
      <c r="F51" s="623" t="s">
        <v>4587</v>
      </c>
      <c r="G51" s="1868">
        <v>1</v>
      </c>
      <c r="H51" s="1868">
        <v>20000</v>
      </c>
      <c r="I51" s="1868">
        <f t="shared" si="0"/>
        <v>20000</v>
      </c>
      <c r="J51" s="1718">
        <v>1</v>
      </c>
      <c r="K51" s="621"/>
      <c r="L51" s="1869"/>
      <c r="M51" s="1718">
        <v>1</v>
      </c>
      <c r="N51" s="1868">
        <f t="shared" si="2"/>
        <v>20000</v>
      </c>
      <c r="O51" s="1868">
        <v>20000</v>
      </c>
      <c r="P51" s="1868">
        <v>1</v>
      </c>
      <c r="Q51" s="1134" t="s">
        <v>7754</v>
      </c>
      <c r="R51" s="2810" t="s">
        <v>7727</v>
      </c>
      <c r="S51" s="2810" t="s">
        <v>7745</v>
      </c>
      <c r="T51" s="2788" t="s">
        <v>7735</v>
      </c>
      <c r="U51" s="2788" t="s">
        <v>7727</v>
      </c>
      <c r="V51" s="1135" t="str">
        <f t="shared" si="1"/>
        <v>B-3.5.7.42</v>
      </c>
    </row>
    <row r="52" spans="1:22" s="1815" customFormat="1" ht="18" customHeight="1">
      <c r="A52" s="639" t="s">
        <v>879</v>
      </c>
      <c r="B52" s="639"/>
      <c r="C52" s="639"/>
      <c r="D52" s="639"/>
      <c r="E52" s="639"/>
      <c r="F52" s="639"/>
      <c r="G52" s="639"/>
      <c r="H52" s="639"/>
      <c r="I52" s="639"/>
      <c r="J52" s="639"/>
      <c r="K52" s="628"/>
      <c r="L52" s="639"/>
      <c r="M52" s="639"/>
      <c r="N52" s="639"/>
      <c r="O52" s="639"/>
      <c r="P52" s="639"/>
      <c r="Q52" s="639"/>
      <c r="R52" s="639"/>
      <c r="S52" s="639"/>
      <c r="T52" s="1816"/>
      <c r="U52" s="1802"/>
      <c r="V52" s="639" t="s">
        <v>557</v>
      </c>
    </row>
    <row r="53" spans="1:22" s="1780" customFormat="1" ht="38.25" customHeight="1">
      <c r="A53" s="3248" t="s">
        <v>4588</v>
      </c>
      <c r="B53" s="3248"/>
      <c r="C53" s="3248"/>
      <c r="D53" s="3248"/>
      <c r="E53" s="3248"/>
      <c r="F53" s="3248"/>
      <c r="G53" s="3248"/>
      <c r="H53" s="3248"/>
      <c r="I53" s="3248"/>
      <c r="J53" s="3248"/>
      <c r="K53" s="3248"/>
      <c r="L53" s="3245" t="s">
        <v>4589</v>
      </c>
      <c r="M53" s="3245"/>
      <c r="N53" s="3245"/>
      <c r="O53" s="3245"/>
      <c r="P53" s="3245"/>
      <c r="Q53" s="3245"/>
      <c r="R53" s="3245"/>
      <c r="S53" s="3245"/>
      <c r="T53" s="3245"/>
      <c r="U53" s="3245"/>
      <c r="V53" s="3245"/>
    </row>
    <row r="54" spans="1:22" s="1780" customFormat="1" ht="18" customHeight="1">
      <c r="A54" s="624" t="s">
        <v>4590</v>
      </c>
      <c r="B54" s="639"/>
      <c r="C54" s="639"/>
      <c r="D54" s="639"/>
      <c r="E54" s="639"/>
      <c r="F54" s="639"/>
      <c r="G54" s="639"/>
      <c r="H54" s="639"/>
      <c r="I54" s="639"/>
      <c r="J54" s="627"/>
      <c r="K54" s="628"/>
      <c r="L54" s="1138"/>
      <c r="M54" s="639"/>
      <c r="N54" s="639"/>
      <c r="O54" s="639"/>
      <c r="P54" s="639"/>
      <c r="Q54" s="639"/>
      <c r="R54" s="639"/>
      <c r="S54" s="639"/>
      <c r="T54" s="1816"/>
      <c r="U54" s="1802"/>
      <c r="V54" s="1139" t="s">
        <v>4591</v>
      </c>
    </row>
    <row r="55" spans="1:22" s="1780" customFormat="1" ht="18" customHeight="1">
      <c r="A55" s="624" t="s">
        <v>4592</v>
      </c>
      <c r="B55" s="625"/>
      <c r="C55" s="639"/>
      <c r="D55" s="639"/>
      <c r="E55" s="639"/>
      <c r="F55" s="639"/>
      <c r="G55" s="639"/>
      <c r="H55" s="639"/>
      <c r="I55" s="639"/>
      <c r="J55" s="627"/>
      <c r="K55" s="628"/>
      <c r="L55" s="627"/>
      <c r="M55" s="639"/>
      <c r="N55" s="639"/>
      <c r="O55" s="639"/>
      <c r="P55" s="639"/>
      <c r="Q55" s="639"/>
      <c r="R55" s="639"/>
      <c r="S55" s="639"/>
      <c r="T55" s="1802"/>
      <c r="U55" s="1802"/>
      <c r="V55" s="1139" t="s">
        <v>2686</v>
      </c>
    </row>
    <row r="56" spans="1:22">
      <c r="C56" s="601"/>
      <c r="D56" s="601"/>
      <c r="E56" s="601"/>
      <c r="F56" s="601"/>
      <c r="G56" s="601"/>
      <c r="H56" s="601"/>
      <c r="I56" s="601"/>
      <c r="J56" s="601"/>
      <c r="K56" s="601"/>
      <c r="L56" s="1109"/>
      <c r="M56" s="1109"/>
      <c r="N56" s="1109"/>
      <c r="O56" s="1109"/>
      <c r="P56" s="1109"/>
      <c r="Q56" s="1109"/>
      <c r="R56" s="1109"/>
      <c r="S56" s="1109"/>
      <c r="T56" s="1109"/>
      <c r="U56" s="1109"/>
      <c r="V56" s="1109"/>
    </row>
    <row r="57" spans="1:22">
      <c r="L57" s="1109"/>
      <c r="M57" s="1109"/>
      <c r="N57" s="1109"/>
      <c r="O57" s="1109"/>
      <c r="P57" s="1109"/>
      <c r="Q57" s="1109"/>
      <c r="R57" s="1109"/>
      <c r="S57" s="1109"/>
      <c r="T57" s="1109"/>
      <c r="U57" s="1109"/>
      <c r="V57" s="1109"/>
    </row>
    <row r="58" spans="1:22">
      <c r="L58" s="1109"/>
      <c r="M58" s="1109"/>
      <c r="N58" s="1109"/>
      <c r="O58" s="1109"/>
      <c r="P58" s="1109"/>
      <c r="Q58" s="1109"/>
      <c r="R58" s="1109"/>
      <c r="S58" s="1109"/>
      <c r="T58" s="1109"/>
      <c r="U58" s="1109"/>
      <c r="V58" s="1109"/>
    </row>
    <row r="59" spans="1:22">
      <c r="L59" s="1109"/>
      <c r="M59" s="1109"/>
      <c r="N59" s="1109"/>
      <c r="O59" s="1109"/>
      <c r="P59" s="1109"/>
      <c r="Q59" s="1109"/>
      <c r="R59" s="1109"/>
      <c r="S59" s="1109"/>
      <c r="T59" s="1109"/>
      <c r="U59" s="1109"/>
      <c r="V59" s="1109"/>
    </row>
    <row r="60" spans="1:22">
      <c r="L60" s="1109"/>
      <c r="M60" s="1109"/>
      <c r="N60" s="1109"/>
      <c r="O60" s="1109"/>
      <c r="P60" s="1109"/>
      <c r="Q60" s="1109"/>
      <c r="R60" s="1109"/>
      <c r="S60" s="1109"/>
      <c r="T60" s="1109"/>
      <c r="U60" s="1109"/>
      <c r="V60" s="1109"/>
    </row>
    <row r="61" spans="1:22">
      <c r="L61" s="1109"/>
      <c r="M61" s="1109"/>
      <c r="N61" s="1109"/>
      <c r="O61" s="1109"/>
      <c r="P61" s="1109"/>
      <c r="Q61" s="1109"/>
      <c r="R61" s="1109"/>
      <c r="S61" s="1109"/>
      <c r="T61" s="1109"/>
      <c r="U61" s="1109"/>
      <c r="V61" s="1109"/>
    </row>
    <row r="62" spans="1:22">
      <c r="L62" s="1109"/>
      <c r="M62" s="1109"/>
      <c r="N62" s="1109"/>
      <c r="O62" s="1109"/>
      <c r="P62" s="1109"/>
      <c r="Q62" s="1109"/>
      <c r="R62" s="1109"/>
      <c r="S62" s="1109"/>
      <c r="T62" s="1109"/>
      <c r="U62" s="1109"/>
      <c r="V62" s="1109"/>
    </row>
    <row r="63" spans="1:22">
      <c r="L63" s="1109"/>
      <c r="M63" s="1109"/>
      <c r="N63" s="1109"/>
      <c r="O63" s="1109"/>
      <c r="P63" s="1109"/>
      <c r="Q63" s="1109"/>
      <c r="R63" s="1109"/>
      <c r="S63" s="1109"/>
      <c r="T63" s="1109"/>
      <c r="U63" s="1109"/>
      <c r="V63" s="1109"/>
    </row>
    <row r="64" spans="1:22">
      <c r="L64" s="1109"/>
      <c r="M64" s="1109"/>
      <c r="N64" s="1109"/>
      <c r="O64" s="1109"/>
      <c r="P64" s="1109"/>
      <c r="Q64" s="1109"/>
      <c r="R64" s="1109"/>
      <c r="S64" s="1109"/>
      <c r="T64" s="1109"/>
      <c r="U64" s="1109"/>
      <c r="V64" s="1109"/>
    </row>
    <row r="65" spans="12:22">
      <c r="L65" s="1109"/>
      <c r="M65" s="1109"/>
      <c r="N65" s="1109"/>
      <c r="O65" s="1109"/>
      <c r="P65" s="1109"/>
      <c r="Q65" s="1109"/>
      <c r="R65" s="1109"/>
      <c r="S65" s="1109"/>
      <c r="T65" s="1109"/>
      <c r="U65" s="1109"/>
      <c r="V65" s="1109"/>
    </row>
    <row r="66" spans="12:22">
      <c r="L66" s="1109"/>
      <c r="M66" s="1109"/>
      <c r="N66" s="1109"/>
      <c r="O66" s="1109"/>
      <c r="P66" s="1109"/>
      <c r="Q66" s="1109"/>
      <c r="R66" s="1109"/>
      <c r="S66" s="1109"/>
      <c r="T66" s="1109"/>
      <c r="U66" s="1109"/>
      <c r="V66" s="1109"/>
    </row>
    <row r="67" spans="12:22">
      <c r="L67" s="1109"/>
      <c r="M67" s="1109"/>
      <c r="N67" s="1109"/>
      <c r="O67" s="1109"/>
      <c r="P67" s="1109"/>
      <c r="Q67" s="1109"/>
      <c r="R67" s="1109"/>
      <c r="S67" s="1109"/>
      <c r="T67" s="1109"/>
      <c r="U67" s="1109"/>
      <c r="V67" s="1109"/>
    </row>
    <row r="68" spans="12:22">
      <c r="L68" s="1109"/>
      <c r="M68" s="1109"/>
      <c r="N68" s="1109"/>
      <c r="O68" s="1109"/>
      <c r="P68" s="1109"/>
      <c r="Q68" s="1109"/>
      <c r="R68" s="1109"/>
      <c r="S68" s="1109"/>
      <c r="T68" s="1109"/>
      <c r="U68" s="1109"/>
      <c r="V68" s="1109"/>
    </row>
    <row r="69" spans="12:22">
      <c r="L69" s="1109"/>
      <c r="M69" s="1109"/>
      <c r="N69" s="1109"/>
      <c r="O69" s="1109"/>
      <c r="P69" s="1109"/>
      <c r="Q69" s="1109"/>
      <c r="R69" s="1109"/>
      <c r="S69" s="1109"/>
      <c r="T69" s="1109"/>
      <c r="U69" s="1109"/>
      <c r="V69" s="1109"/>
    </row>
    <row r="70" spans="12:22">
      <c r="L70" s="1109"/>
      <c r="M70" s="1109"/>
      <c r="N70" s="1109"/>
      <c r="O70" s="1109"/>
      <c r="P70" s="1109"/>
      <c r="Q70" s="1109"/>
      <c r="R70" s="1109"/>
      <c r="S70" s="1109"/>
      <c r="T70" s="1109"/>
      <c r="U70" s="1109"/>
      <c r="V70" s="1109"/>
    </row>
    <row r="71" spans="12:22">
      <c r="L71" s="1109"/>
      <c r="M71" s="1109"/>
      <c r="N71" s="1109"/>
      <c r="O71" s="1109"/>
      <c r="P71" s="1109"/>
      <c r="Q71" s="1109"/>
      <c r="R71" s="1109"/>
      <c r="S71" s="1109"/>
      <c r="T71" s="1109"/>
      <c r="U71" s="1109"/>
      <c r="V71" s="1109"/>
    </row>
    <row r="72" spans="12:22">
      <c r="L72" s="1109"/>
      <c r="M72" s="1109"/>
      <c r="N72" s="1109"/>
      <c r="O72" s="1109"/>
      <c r="P72" s="1109"/>
      <c r="Q72" s="1109"/>
      <c r="R72" s="1109"/>
      <c r="S72" s="1109"/>
      <c r="T72" s="1109"/>
      <c r="U72" s="1109"/>
      <c r="V72" s="1109"/>
    </row>
    <row r="73" spans="12:22">
      <c r="L73" s="1109"/>
      <c r="M73" s="1109"/>
      <c r="N73" s="1109"/>
      <c r="O73" s="1109"/>
      <c r="P73" s="1109"/>
      <c r="Q73" s="1109"/>
      <c r="R73" s="1109"/>
      <c r="S73" s="1109"/>
      <c r="T73" s="1109"/>
      <c r="U73" s="1109"/>
      <c r="V73" s="1109"/>
    </row>
    <row r="74" spans="12:22">
      <c r="L74" s="1109"/>
      <c r="M74" s="1109"/>
      <c r="N74" s="1109"/>
      <c r="O74" s="1109"/>
      <c r="P74" s="1109"/>
      <c r="Q74" s="1109"/>
      <c r="R74" s="1109"/>
      <c r="S74" s="1109"/>
      <c r="T74" s="1109"/>
      <c r="U74" s="1109"/>
      <c r="V74" s="1109"/>
    </row>
    <row r="75" spans="12:22">
      <c r="L75" s="1109"/>
      <c r="M75" s="1109"/>
      <c r="N75" s="1109"/>
      <c r="O75" s="1109"/>
      <c r="P75" s="1109"/>
      <c r="Q75" s="1109"/>
      <c r="R75" s="1109"/>
      <c r="S75" s="1109"/>
      <c r="T75" s="1109"/>
      <c r="U75" s="1109"/>
      <c r="V75" s="1109"/>
    </row>
    <row r="76" spans="12:22">
      <c r="L76" s="1109"/>
      <c r="M76" s="1109"/>
      <c r="N76" s="1109"/>
      <c r="O76" s="1109"/>
      <c r="P76" s="1109"/>
      <c r="Q76" s="1109"/>
      <c r="R76" s="1109"/>
      <c r="S76" s="1109"/>
      <c r="T76" s="1109"/>
      <c r="U76" s="1109"/>
      <c r="V76" s="1109"/>
    </row>
    <row r="77" spans="12:22">
      <c r="L77" s="1109"/>
      <c r="M77" s="1109"/>
      <c r="N77" s="1109"/>
      <c r="O77" s="1109"/>
      <c r="P77" s="1109"/>
      <c r="Q77" s="1109"/>
      <c r="R77" s="1109"/>
      <c r="S77" s="1109"/>
      <c r="T77" s="1109"/>
      <c r="U77" s="1109"/>
      <c r="V77" s="1109"/>
    </row>
    <row r="78" spans="12:22">
      <c r="L78" s="1109"/>
      <c r="M78" s="1109"/>
      <c r="N78" s="1109"/>
      <c r="O78" s="1109"/>
      <c r="P78" s="1109"/>
      <c r="Q78" s="1109"/>
      <c r="R78" s="1109"/>
      <c r="S78" s="1109"/>
      <c r="T78" s="1109"/>
      <c r="U78" s="1109"/>
      <c r="V78" s="1109"/>
    </row>
    <row r="79" spans="12:22">
      <c r="L79" s="1109"/>
      <c r="M79" s="1109"/>
      <c r="N79" s="1109"/>
      <c r="O79" s="1109"/>
      <c r="P79" s="1109"/>
      <c r="Q79" s="1109"/>
      <c r="R79" s="1109"/>
      <c r="S79" s="1109"/>
      <c r="T79" s="1109"/>
      <c r="U79" s="1109"/>
      <c r="V79" s="1109"/>
    </row>
    <row r="80" spans="12:22">
      <c r="L80" s="1109"/>
      <c r="M80" s="1109"/>
      <c r="N80" s="1109"/>
      <c r="O80" s="1109"/>
      <c r="P80" s="1109"/>
      <c r="Q80" s="1109"/>
      <c r="R80" s="1109"/>
      <c r="S80" s="1109"/>
      <c r="T80" s="1109"/>
      <c r="U80" s="1109"/>
      <c r="V80" s="1109"/>
    </row>
    <row r="81" spans="12:22">
      <c r="L81" s="1109"/>
      <c r="M81" s="1109"/>
      <c r="N81" s="1109"/>
      <c r="O81" s="1109"/>
      <c r="P81" s="1109"/>
      <c r="Q81" s="1109"/>
      <c r="R81" s="1109"/>
      <c r="S81" s="1109"/>
      <c r="T81" s="1109"/>
      <c r="U81" s="1109"/>
      <c r="V81" s="1109"/>
    </row>
    <row r="82" spans="12:22">
      <c r="L82" s="1109"/>
      <c r="M82" s="1109"/>
      <c r="N82" s="1109"/>
      <c r="O82" s="1109"/>
      <c r="P82" s="1109"/>
      <c r="Q82" s="1109"/>
      <c r="R82" s="1109"/>
      <c r="S82" s="1109"/>
      <c r="T82" s="1109"/>
      <c r="U82" s="1109"/>
      <c r="V82" s="1109"/>
    </row>
    <row r="83" spans="12:22">
      <c r="L83" s="1109"/>
      <c r="M83" s="1109"/>
      <c r="N83" s="1109"/>
      <c r="O83" s="1109"/>
      <c r="P83" s="1109"/>
      <c r="Q83" s="1109"/>
      <c r="R83" s="1109"/>
      <c r="S83" s="1109"/>
      <c r="T83" s="1109"/>
      <c r="U83" s="1109"/>
      <c r="V83" s="1109"/>
    </row>
    <row r="84" spans="12:22">
      <c r="L84" s="1815"/>
      <c r="M84" s="1815"/>
      <c r="N84" s="1815"/>
      <c r="O84" s="1815"/>
      <c r="P84" s="1815"/>
      <c r="Q84" s="1815"/>
      <c r="R84" s="1815"/>
      <c r="S84" s="1815"/>
      <c r="T84" s="1815"/>
      <c r="U84" s="1815"/>
      <c r="V84" s="1815"/>
    </row>
    <row r="85" spans="12:22">
      <c r="L85" s="1780"/>
      <c r="M85" s="1780"/>
      <c r="N85" s="1780"/>
      <c r="O85" s="1780"/>
      <c r="P85" s="1780"/>
      <c r="Q85" s="1780"/>
      <c r="R85" s="1780"/>
      <c r="S85" s="1780"/>
      <c r="T85" s="1780"/>
      <c r="U85" s="1780"/>
      <c r="V85" s="1780"/>
    </row>
    <row r="86" spans="12:22">
      <c r="L86" s="1780"/>
      <c r="M86" s="1780"/>
      <c r="N86" s="1780"/>
      <c r="O86" s="1780"/>
      <c r="P86" s="1780"/>
      <c r="Q86" s="1780"/>
      <c r="R86" s="1780"/>
      <c r="S86" s="1780"/>
      <c r="T86" s="1780"/>
      <c r="U86" s="1780"/>
      <c r="V86" s="1780"/>
    </row>
    <row r="87" spans="12:22">
      <c r="L87" s="1780"/>
      <c r="M87" s="1780"/>
      <c r="N87" s="1780"/>
      <c r="O87" s="1780"/>
      <c r="P87" s="1780"/>
      <c r="Q87" s="1780"/>
      <c r="R87" s="1780"/>
      <c r="S87" s="1780"/>
      <c r="T87" s="1780"/>
      <c r="U87" s="1780"/>
      <c r="V87" s="1780"/>
    </row>
  </sheetData>
  <mergeCells count="10">
    <mergeCell ref="L53:V53"/>
    <mergeCell ref="C1:K1"/>
    <mergeCell ref="C2:K2"/>
    <mergeCell ref="C3:K3"/>
    <mergeCell ref="C4:K4"/>
    <mergeCell ref="A53:K53"/>
    <mergeCell ref="L1:S1"/>
    <mergeCell ref="L2:S2"/>
    <mergeCell ref="L3:S3"/>
    <mergeCell ref="L4:S4"/>
  </mergeCells>
  <printOptions horizontalCentered="1"/>
  <pageMargins left="0.23611111111111099" right="0.23611111111111099" top="0.72708333333333297" bottom="0.23611111111111099" header="0.511811023622047" footer="3.9583333333333297E-2"/>
  <pageSetup paperSize="9" scale="37" fitToHeight="0" pageOrder="overThenDown" orientation="landscape" horizontalDpi="300" verticalDpi="300" r:id="rId1"/>
  <headerFooter>
    <oddFooter>&amp;C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T83"/>
  <sheetViews>
    <sheetView rightToLeft="1" view="pageBreakPreview" zoomScale="55" zoomScaleNormal="70" zoomScaleSheetLayoutView="55" zoomScalePageLayoutView="50" workbookViewId="0">
      <selection activeCell="K3" sqref="K3:R3"/>
    </sheetView>
  </sheetViews>
  <sheetFormatPr defaultColWidth="9.21875" defaultRowHeight="13.8"/>
  <cols>
    <col min="1" max="1" width="12.44140625" style="243" customWidth="1"/>
    <col min="2" max="2" width="50.21875" style="243" customWidth="1"/>
    <col min="3" max="4" width="14.77734375" style="244" customWidth="1"/>
    <col min="5" max="5" width="14.77734375" style="243" customWidth="1"/>
    <col min="6" max="6" width="17.21875" style="243" customWidth="1"/>
    <col min="7" max="7" width="18.77734375" style="243" customWidth="1"/>
    <col min="8" max="8" width="18" style="243" customWidth="1"/>
    <col min="9" max="9" width="19.44140625" style="243" customWidth="1"/>
    <col min="10" max="10" width="15.77734375" style="243" customWidth="1"/>
    <col min="11" max="11" width="9.109375" style="243" customWidth="1"/>
    <col min="12" max="12" width="16.44140625" style="243" customWidth="1"/>
    <col min="13" max="13" width="15.5546875" style="243" customWidth="1"/>
    <col min="14" max="14" width="15.21875" style="243" customWidth="1"/>
    <col min="15" max="15" width="16.21875" style="243" customWidth="1"/>
    <col min="16" max="16" width="15.77734375" style="243" customWidth="1"/>
    <col min="17" max="17" width="13.33203125" style="243" customWidth="1"/>
    <col min="18" max="18" width="7.88671875" style="243" customWidth="1"/>
    <col min="19" max="19" width="61.109375" style="243" customWidth="1"/>
    <col min="20" max="20" width="39.21875" style="243" customWidth="1"/>
    <col min="21" max="16384" width="9.21875" style="243"/>
  </cols>
  <sheetData>
    <row r="1" spans="1:20" ht="37.799999999999997" customHeight="1">
      <c r="A1" s="602" t="s">
        <v>71</v>
      </c>
      <c r="B1" s="1141"/>
      <c r="C1" s="3246" t="s">
        <v>168</v>
      </c>
      <c r="D1" s="3246"/>
      <c r="E1" s="3246"/>
      <c r="F1" s="3246"/>
      <c r="G1" s="3246"/>
      <c r="H1" s="3246"/>
      <c r="I1" s="3246"/>
      <c r="J1" s="3246"/>
      <c r="K1" s="3253" t="s">
        <v>6602</v>
      </c>
      <c r="L1" s="3254"/>
      <c r="M1" s="3254"/>
      <c r="N1" s="3254"/>
      <c r="O1" s="3254"/>
      <c r="P1" s="3254"/>
      <c r="Q1" s="3254"/>
      <c r="R1" s="3255"/>
      <c r="S1" s="187"/>
      <c r="T1" s="88" t="s">
        <v>169</v>
      </c>
    </row>
    <row r="2" spans="1:20" ht="24.75" customHeight="1">
      <c r="A2" s="602" t="s">
        <v>170</v>
      </c>
      <c r="B2" s="1141"/>
      <c r="C2" s="3246" t="s">
        <v>4593</v>
      </c>
      <c r="D2" s="3246"/>
      <c r="E2" s="3246"/>
      <c r="F2" s="3246"/>
      <c r="G2" s="3246"/>
      <c r="H2" s="3246"/>
      <c r="I2" s="3246"/>
      <c r="J2" s="3246"/>
      <c r="K2" s="3256" t="s">
        <v>7860</v>
      </c>
      <c r="L2" s="3123"/>
      <c r="M2" s="3123"/>
      <c r="N2" s="3123"/>
      <c r="O2" s="3123"/>
      <c r="P2" s="3123"/>
      <c r="Q2" s="3123"/>
      <c r="R2" s="3124"/>
      <c r="S2" s="187"/>
      <c r="T2" s="88" t="s">
        <v>74</v>
      </c>
    </row>
    <row r="3" spans="1:20" ht="24.75" customHeight="1">
      <c r="A3" s="602" t="s">
        <v>173</v>
      </c>
      <c r="B3" s="1141"/>
      <c r="C3" s="3246" t="s">
        <v>4594</v>
      </c>
      <c r="D3" s="3246"/>
      <c r="E3" s="3246"/>
      <c r="F3" s="3246"/>
      <c r="G3" s="3246"/>
      <c r="H3" s="3246"/>
      <c r="I3" s="3246"/>
      <c r="J3" s="3246"/>
      <c r="K3" s="3256" t="s">
        <v>7861</v>
      </c>
      <c r="L3" s="3123"/>
      <c r="M3" s="3123"/>
      <c r="N3" s="3123"/>
      <c r="O3" s="3123"/>
      <c r="P3" s="3123"/>
      <c r="Q3" s="3123"/>
      <c r="R3" s="3124"/>
      <c r="S3" s="88"/>
      <c r="T3" s="88" t="s">
        <v>76</v>
      </c>
    </row>
    <row r="4" spans="1:20" ht="24.75" customHeight="1">
      <c r="A4" s="602" t="s">
        <v>176</v>
      </c>
      <c r="B4" s="1141"/>
      <c r="C4" s="3247">
        <v>45144</v>
      </c>
      <c r="D4" s="3247"/>
      <c r="E4" s="3247"/>
      <c r="F4" s="3247"/>
      <c r="G4" s="3247"/>
      <c r="H4" s="3247"/>
      <c r="I4" s="3247"/>
      <c r="J4" s="3247"/>
      <c r="K4" s="2858"/>
      <c r="L4" s="2858"/>
      <c r="M4" s="2858"/>
      <c r="N4" s="3257"/>
      <c r="O4" s="3257"/>
      <c r="P4" s="248"/>
      <c r="Q4" s="248"/>
      <c r="R4" s="93" t="s">
        <v>7862</v>
      </c>
      <c r="S4" s="78"/>
      <c r="T4" s="88" t="s">
        <v>78</v>
      </c>
    </row>
    <row r="5" spans="1:20" ht="39.75" customHeight="1">
      <c r="A5" s="602" t="s">
        <v>177</v>
      </c>
      <c r="B5" s="1141"/>
      <c r="C5" s="2862"/>
      <c r="D5" s="2862"/>
      <c r="E5" s="2862"/>
      <c r="F5" s="2862"/>
      <c r="G5" s="2862"/>
      <c r="H5" s="2863"/>
      <c r="I5" s="2863"/>
      <c r="J5" s="2863"/>
      <c r="K5" s="2858"/>
      <c r="L5" s="2858"/>
      <c r="M5" s="2858"/>
      <c r="N5" s="3257"/>
      <c r="O5" s="3257"/>
      <c r="P5" s="248"/>
      <c r="Q5" s="248"/>
      <c r="R5" s="93"/>
      <c r="S5" s="249"/>
      <c r="T5" s="187" t="s">
        <v>80</v>
      </c>
    </row>
    <row r="6" spans="1:20" s="256" customFormat="1">
      <c r="A6" s="454" t="s">
        <v>4595</v>
      </c>
      <c r="B6" s="251"/>
      <c r="C6" s="1871"/>
      <c r="D6" s="1871"/>
      <c r="E6" s="1872"/>
      <c r="F6" s="1872"/>
      <c r="G6" s="1872"/>
      <c r="H6" s="1872"/>
      <c r="I6" s="1872"/>
      <c r="J6" s="254"/>
      <c r="K6" s="255"/>
      <c r="L6" s="1871"/>
      <c r="M6" s="1872"/>
      <c r="N6" s="1872"/>
      <c r="O6" s="1872"/>
      <c r="P6" s="1872"/>
      <c r="Q6" s="1872"/>
      <c r="R6" s="1872"/>
      <c r="S6" s="1873"/>
      <c r="T6" s="1874" t="s">
        <v>4596</v>
      </c>
    </row>
    <row r="7" spans="1:20" s="264" customFormat="1" ht="24" customHeight="1">
      <c r="A7" s="1875" t="s">
        <v>4597</v>
      </c>
      <c r="B7" s="258"/>
      <c r="C7" s="258"/>
      <c r="D7" s="259"/>
      <c r="E7" s="260"/>
      <c r="F7" s="260"/>
      <c r="G7" s="261"/>
      <c r="H7" s="260"/>
      <c r="I7" s="260"/>
      <c r="J7" s="1876"/>
      <c r="K7" s="1877"/>
      <c r="L7" s="259"/>
      <c r="M7" s="260"/>
      <c r="N7" s="260"/>
      <c r="O7" s="261"/>
      <c r="P7" s="260"/>
      <c r="Q7" s="1878"/>
      <c r="R7" s="1878"/>
      <c r="S7" s="1878"/>
      <c r="T7" s="1876" t="s">
        <v>4598</v>
      </c>
    </row>
    <row r="8" spans="1:20" s="1886" customFormat="1" ht="24.75" customHeight="1">
      <c r="A8" s="1879" t="s">
        <v>4599</v>
      </c>
      <c r="B8" s="1880"/>
      <c r="C8" s="812"/>
      <c r="D8" s="1881"/>
      <c r="E8" s="1881"/>
      <c r="F8" s="1881"/>
      <c r="G8" s="1881"/>
      <c r="H8" s="1881"/>
      <c r="I8" s="1881"/>
      <c r="J8" s="813"/>
      <c r="K8" s="1882"/>
      <c r="L8" s="1883"/>
      <c r="M8" s="1883"/>
      <c r="N8" s="1883"/>
      <c r="O8" s="1883"/>
      <c r="P8" s="1883"/>
      <c r="Q8" s="1883"/>
      <c r="R8" s="812"/>
      <c r="S8" s="1884"/>
      <c r="T8" s="1885" t="s">
        <v>4600</v>
      </c>
    </row>
    <row r="9" spans="1:20" s="1889" customFormat="1" ht="30" customHeight="1">
      <c r="A9" s="123" t="s">
        <v>633</v>
      </c>
      <c r="B9" s="663" t="s">
        <v>574</v>
      </c>
      <c r="C9" s="663" t="s">
        <v>407</v>
      </c>
      <c r="D9" s="664">
        <v>2017</v>
      </c>
      <c r="E9" s="664">
        <v>2018</v>
      </c>
      <c r="F9" s="664">
        <v>2019</v>
      </c>
      <c r="G9" s="664">
        <v>2020</v>
      </c>
      <c r="H9" s="664">
        <v>2021</v>
      </c>
      <c r="I9" s="1887">
        <v>2022</v>
      </c>
      <c r="J9" s="665" t="s">
        <v>195</v>
      </c>
      <c r="K9" s="1888" t="s">
        <v>196</v>
      </c>
      <c r="L9" s="666">
        <v>2022</v>
      </c>
      <c r="M9" s="666">
        <v>2021</v>
      </c>
      <c r="N9" s="666">
        <v>2020</v>
      </c>
      <c r="O9" s="666">
        <v>2019</v>
      </c>
      <c r="P9" s="666">
        <v>2018</v>
      </c>
      <c r="Q9" s="666">
        <v>2017</v>
      </c>
      <c r="R9" s="667" t="s">
        <v>414</v>
      </c>
      <c r="S9" s="667" t="s">
        <v>634</v>
      </c>
      <c r="T9" s="123" t="s">
        <v>577</v>
      </c>
    </row>
    <row r="10" spans="1:20" s="1889" customFormat="1" ht="64.5" customHeight="1">
      <c r="A10" s="275" t="str">
        <f>IF(B10="",""," B-4.1.1."&amp;""&amp;SUBTOTAL(3,$B$10:B10))</f>
        <v xml:space="preserve"> B-4.1.1.1</v>
      </c>
      <c r="B10" s="1890" t="s">
        <v>4601</v>
      </c>
      <c r="C10" s="789" t="s">
        <v>611</v>
      </c>
      <c r="D10" s="307">
        <v>39</v>
      </c>
      <c r="E10" s="307">
        <v>39</v>
      </c>
      <c r="F10" s="307">
        <v>43</v>
      </c>
      <c r="G10" s="307">
        <v>44</v>
      </c>
      <c r="H10" s="307">
        <v>45</v>
      </c>
      <c r="I10" s="307">
        <v>49</v>
      </c>
      <c r="J10" s="307"/>
      <c r="K10" s="1891"/>
      <c r="L10" s="307">
        <v>49</v>
      </c>
      <c r="M10" s="307">
        <v>45</v>
      </c>
      <c r="N10" s="307">
        <v>44</v>
      </c>
      <c r="O10" s="307">
        <v>43</v>
      </c>
      <c r="P10" s="307">
        <v>39</v>
      </c>
      <c r="Q10" s="307">
        <v>39</v>
      </c>
      <c r="R10" s="1892" t="s">
        <v>612</v>
      </c>
      <c r="S10" s="49" t="s">
        <v>4602</v>
      </c>
      <c r="T10" s="289" t="s">
        <v>4603</v>
      </c>
    </row>
    <row r="11" spans="1:20" s="1064" customFormat="1" ht="64.5" customHeight="1">
      <c r="A11" s="275" t="str">
        <f>IF(B11="",""," B-4.1.1."&amp;""&amp;SUBTOTAL(3,$B$10:B11))</f>
        <v xml:space="preserve"> B-4.1.1.2</v>
      </c>
      <c r="B11" s="1893" t="s">
        <v>4604</v>
      </c>
      <c r="C11" s="1602" t="s">
        <v>4605</v>
      </c>
      <c r="D11" s="307">
        <v>1574</v>
      </c>
      <c r="E11" s="307">
        <v>1574</v>
      </c>
      <c r="F11" s="307">
        <v>1701</v>
      </c>
      <c r="G11" s="307">
        <v>1731</v>
      </c>
      <c r="H11" s="307">
        <v>1761</v>
      </c>
      <c r="I11" s="307">
        <v>1946</v>
      </c>
      <c r="J11" s="307"/>
      <c r="K11" s="1001"/>
      <c r="L11" s="307">
        <v>1946</v>
      </c>
      <c r="M11" s="307">
        <v>1761</v>
      </c>
      <c r="N11" s="307">
        <v>1731</v>
      </c>
      <c r="O11" s="307">
        <v>1701</v>
      </c>
      <c r="P11" s="307">
        <v>1574</v>
      </c>
      <c r="Q11" s="307">
        <v>1574</v>
      </c>
      <c r="R11" s="140" t="s">
        <v>4606</v>
      </c>
      <c r="S11" s="49" t="s">
        <v>4607</v>
      </c>
      <c r="T11" s="289" t="s">
        <v>4608</v>
      </c>
    </row>
    <row r="12" spans="1:20" s="1889" customFormat="1" ht="64.5" customHeight="1">
      <c r="A12" s="275" t="str">
        <f>IF(B12="",""," B-4.1.1."&amp;""&amp;SUBTOTAL(3,$B$10:B12))</f>
        <v xml:space="preserve"> B-4.1.1.3</v>
      </c>
      <c r="B12" s="286" t="s">
        <v>4609</v>
      </c>
      <c r="C12" s="139" t="s">
        <v>3896</v>
      </c>
      <c r="D12" s="307">
        <v>1719</v>
      </c>
      <c r="E12" s="307">
        <v>1719</v>
      </c>
      <c r="F12" s="307">
        <v>1846</v>
      </c>
      <c r="G12" s="307">
        <v>1876</v>
      </c>
      <c r="H12" s="307">
        <v>1906</v>
      </c>
      <c r="I12" s="307">
        <v>2091</v>
      </c>
      <c r="J12" s="307"/>
      <c r="K12" s="288"/>
      <c r="L12" s="307">
        <v>2091</v>
      </c>
      <c r="M12" s="307">
        <v>1906</v>
      </c>
      <c r="N12" s="307">
        <v>1876</v>
      </c>
      <c r="O12" s="307">
        <v>1846</v>
      </c>
      <c r="P12" s="307">
        <v>1719</v>
      </c>
      <c r="Q12" s="307">
        <v>1719</v>
      </c>
      <c r="R12" s="141" t="s">
        <v>3897</v>
      </c>
      <c r="S12" s="49" t="s">
        <v>4610</v>
      </c>
      <c r="T12" s="289" t="s">
        <v>4611</v>
      </c>
    </row>
    <row r="13" spans="1:20" s="1889" customFormat="1" ht="64.5" customHeight="1">
      <c r="A13" s="275" t="str">
        <f>IF(B13="",""," B-4.1.1."&amp;""&amp;SUBTOTAL(3,$B$10:B13))</f>
        <v xml:space="preserve"> B-4.1.1.4</v>
      </c>
      <c r="B13" s="286" t="s">
        <v>4612</v>
      </c>
      <c r="C13" s="299" t="s">
        <v>611</v>
      </c>
      <c r="D13" s="307">
        <v>16</v>
      </c>
      <c r="E13" s="307">
        <v>16</v>
      </c>
      <c r="F13" s="307">
        <v>16</v>
      </c>
      <c r="G13" s="307">
        <v>16</v>
      </c>
      <c r="H13" s="307">
        <v>16</v>
      </c>
      <c r="I13" s="307">
        <v>16</v>
      </c>
      <c r="J13" s="307"/>
      <c r="K13" s="1894"/>
      <c r="L13" s="307">
        <v>16</v>
      </c>
      <c r="M13" s="307">
        <v>16</v>
      </c>
      <c r="N13" s="307">
        <v>16</v>
      </c>
      <c r="O13" s="307">
        <v>16</v>
      </c>
      <c r="P13" s="307">
        <v>16</v>
      </c>
      <c r="Q13" s="307">
        <v>16</v>
      </c>
      <c r="R13" s="1892" t="s">
        <v>612</v>
      </c>
      <c r="S13" s="680" t="s">
        <v>4613</v>
      </c>
      <c r="T13" s="289" t="s">
        <v>4614</v>
      </c>
    </row>
    <row r="14" spans="1:20" s="1064" customFormat="1" ht="64.5" customHeight="1">
      <c r="A14" s="275" t="str">
        <f>IF(B14="",""," B-4.1.1."&amp;""&amp;SUBTOTAL(3,$B$10:B14))</f>
        <v xml:space="preserve"> B-4.1.1.5</v>
      </c>
      <c r="B14" s="1893" t="s">
        <v>4615</v>
      </c>
      <c r="C14" s="140" t="s">
        <v>4616</v>
      </c>
      <c r="D14" s="307">
        <v>9334</v>
      </c>
      <c r="E14" s="307">
        <v>9334</v>
      </c>
      <c r="F14" s="307">
        <v>9334</v>
      </c>
      <c r="G14" s="307">
        <v>9334</v>
      </c>
      <c r="H14" s="307">
        <v>9334</v>
      </c>
      <c r="I14" s="307">
        <v>9334</v>
      </c>
      <c r="J14" s="307"/>
      <c r="K14" s="1001"/>
      <c r="L14" s="307">
        <v>9334</v>
      </c>
      <c r="M14" s="307">
        <v>9334</v>
      </c>
      <c r="N14" s="307">
        <v>9334</v>
      </c>
      <c r="O14" s="307">
        <v>9334</v>
      </c>
      <c r="P14" s="307">
        <v>9334</v>
      </c>
      <c r="Q14" s="307">
        <v>9334</v>
      </c>
      <c r="R14" s="140" t="s">
        <v>4617</v>
      </c>
      <c r="S14" s="1895" t="s">
        <v>4618</v>
      </c>
      <c r="T14" s="280" t="s">
        <v>4619</v>
      </c>
    </row>
    <row r="15" spans="1:20" s="1064" customFormat="1" ht="64.5" customHeight="1">
      <c r="A15" s="275" t="str">
        <f>IF(B15="",""," B-4.1.1."&amp;""&amp;SUBTOTAL(3,$B$10:B15))</f>
        <v xml:space="preserve"> B-4.1.1.6</v>
      </c>
      <c r="B15" s="1896" t="s">
        <v>4620</v>
      </c>
      <c r="C15" s="140" t="s">
        <v>611</v>
      </c>
      <c r="D15" s="307">
        <v>9</v>
      </c>
      <c r="E15" s="307">
        <v>9</v>
      </c>
      <c r="F15" s="307">
        <v>9</v>
      </c>
      <c r="G15" s="307">
        <v>9</v>
      </c>
      <c r="H15" s="307">
        <v>9</v>
      </c>
      <c r="I15" s="307">
        <v>9</v>
      </c>
      <c r="J15" s="307"/>
      <c r="K15" s="1001"/>
      <c r="L15" s="307">
        <v>9</v>
      </c>
      <c r="M15" s="307">
        <v>9</v>
      </c>
      <c r="N15" s="307">
        <v>9</v>
      </c>
      <c r="O15" s="307">
        <v>9</v>
      </c>
      <c r="P15" s="307">
        <v>9</v>
      </c>
      <c r="Q15" s="307">
        <v>9</v>
      </c>
      <c r="R15" s="140" t="s">
        <v>612</v>
      </c>
      <c r="S15" s="1895" t="s">
        <v>4621</v>
      </c>
      <c r="T15" s="280" t="s">
        <v>4622</v>
      </c>
    </row>
    <row r="16" spans="1:20" s="1886" customFormat="1" ht="24.75" customHeight="1">
      <c r="A16" s="1879" t="s">
        <v>4599</v>
      </c>
      <c r="B16" s="1880"/>
      <c r="C16" s="812"/>
      <c r="D16" s="1881"/>
      <c r="E16" s="1881"/>
      <c r="F16" s="1881"/>
      <c r="G16" s="1881"/>
      <c r="H16" s="1881"/>
      <c r="I16" s="1881"/>
      <c r="J16" s="813"/>
      <c r="K16" s="1882"/>
      <c r="L16" s="1883"/>
      <c r="M16" s="1883"/>
      <c r="N16" s="1883"/>
      <c r="O16" s="1883"/>
      <c r="P16" s="1883"/>
      <c r="Q16" s="1883"/>
      <c r="R16" s="812"/>
      <c r="S16" s="1884"/>
      <c r="T16" s="1885" t="s">
        <v>4600</v>
      </c>
    </row>
    <row r="17" spans="1:20" s="1889" customFormat="1" ht="30" customHeight="1">
      <c r="A17" s="123" t="s">
        <v>633</v>
      </c>
      <c r="B17" s="663" t="s">
        <v>574</v>
      </c>
      <c r="C17" s="663" t="s">
        <v>407</v>
      </c>
      <c r="D17" s="664">
        <v>2017</v>
      </c>
      <c r="E17" s="664">
        <v>2018</v>
      </c>
      <c r="F17" s="664">
        <v>2019</v>
      </c>
      <c r="G17" s="664">
        <v>2020</v>
      </c>
      <c r="H17" s="664">
        <v>2021</v>
      </c>
      <c r="I17" s="1887">
        <v>2022</v>
      </c>
      <c r="J17" s="665" t="s">
        <v>195</v>
      </c>
      <c r="K17" s="1888" t="s">
        <v>196</v>
      </c>
      <c r="L17" s="666">
        <v>2022</v>
      </c>
      <c r="M17" s="666">
        <v>2021</v>
      </c>
      <c r="N17" s="666">
        <v>2020</v>
      </c>
      <c r="O17" s="666">
        <v>2019</v>
      </c>
      <c r="P17" s="666">
        <v>2018</v>
      </c>
      <c r="Q17" s="666">
        <v>2017</v>
      </c>
      <c r="R17" s="667" t="s">
        <v>414</v>
      </c>
      <c r="S17" s="667"/>
      <c r="T17" s="123" t="s">
        <v>577</v>
      </c>
    </row>
    <row r="18" spans="1:20" s="1064" customFormat="1" ht="60.75" customHeight="1">
      <c r="A18" s="275" t="str">
        <f>IF(B18="",""," B-4.1.1."&amp;""&amp;SUBTOTAL(3,$B$10:B18))</f>
        <v xml:space="preserve"> B-4.1.1.8</v>
      </c>
      <c r="B18" s="1893" t="s">
        <v>4623</v>
      </c>
      <c r="C18" s="140" t="s">
        <v>4616</v>
      </c>
      <c r="D18" s="307">
        <v>4560</v>
      </c>
      <c r="E18" s="307">
        <v>4560</v>
      </c>
      <c r="F18" s="307">
        <v>4560</v>
      </c>
      <c r="G18" s="307">
        <v>4560</v>
      </c>
      <c r="H18" s="307">
        <v>4560</v>
      </c>
      <c r="I18" s="307">
        <v>4560</v>
      </c>
      <c r="J18" s="854"/>
      <c r="K18" s="1001"/>
      <c r="L18" s="307">
        <v>4560</v>
      </c>
      <c r="M18" s="307">
        <v>4560</v>
      </c>
      <c r="N18" s="307">
        <v>4560</v>
      </c>
      <c r="O18" s="307">
        <v>4560</v>
      </c>
      <c r="P18" s="307">
        <v>4560</v>
      </c>
      <c r="Q18" s="307">
        <v>4560</v>
      </c>
      <c r="R18" s="140" t="s">
        <v>4617</v>
      </c>
      <c r="S18" s="336" t="s">
        <v>4624</v>
      </c>
      <c r="T18" s="280" t="s">
        <v>4625</v>
      </c>
    </row>
    <row r="19" spans="1:20" s="1064" customFormat="1" ht="46.5" customHeight="1">
      <c r="A19" s="275" t="str">
        <f>IF(B19="",""," B-4.1.1."&amp;""&amp;SUBTOTAL(3,$B$10:B19))</f>
        <v xml:space="preserve"> B-4.1.1.9</v>
      </c>
      <c r="B19" s="1893" t="s">
        <v>4626</v>
      </c>
      <c r="C19" s="141" t="s">
        <v>693</v>
      </c>
      <c r="D19" s="307"/>
      <c r="E19" s="1897">
        <v>10053</v>
      </c>
      <c r="F19" s="1897">
        <v>18338</v>
      </c>
      <c r="G19" s="1897">
        <v>15573</v>
      </c>
      <c r="H19" s="1897">
        <v>17228</v>
      </c>
      <c r="I19" s="1897">
        <v>21898</v>
      </c>
      <c r="J19" s="854"/>
      <c r="K19" s="1001"/>
      <c r="L19" s="1897">
        <v>21898</v>
      </c>
      <c r="M19" s="1897">
        <v>17228</v>
      </c>
      <c r="N19" s="1897">
        <v>15573</v>
      </c>
      <c r="O19" s="1897">
        <v>18338</v>
      </c>
      <c r="P19" s="1897">
        <v>10053</v>
      </c>
      <c r="Q19" s="307"/>
      <c r="R19" s="141" t="s">
        <v>4627</v>
      </c>
      <c r="S19" s="336" t="s">
        <v>4628</v>
      </c>
      <c r="T19" s="280" t="s">
        <v>4629</v>
      </c>
    </row>
    <row r="20" spans="1:20" s="1889" customFormat="1" ht="60.75" customHeight="1">
      <c r="A20" s="275" t="str">
        <f>IF(B20="",""," B-4.1.1."&amp;""&amp;SUBTOTAL(3,$B$10:B20))</f>
        <v xml:space="preserve"> B-4.1.1.10</v>
      </c>
      <c r="B20" s="286" t="s">
        <v>4630</v>
      </c>
      <c r="C20" s="139" t="s">
        <v>4631</v>
      </c>
      <c r="D20" s="1898"/>
      <c r="E20" s="1897">
        <v>2502024</v>
      </c>
      <c r="F20" s="1897">
        <v>4684219.5</v>
      </c>
      <c r="G20" s="1897">
        <v>4220019.5</v>
      </c>
      <c r="H20" s="1897">
        <v>4572495.5</v>
      </c>
      <c r="I20" s="1899">
        <v>4395826</v>
      </c>
      <c r="J20" s="326"/>
      <c r="K20" s="288"/>
      <c r="L20" s="1899">
        <v>4395826</v>
      </c>
      <c r="M20" s="1897">
        <v>4572495.5</v>
      </c>
      <c r="N20" s="1897">
        <v>4220019.5</v>
      </c>
      <c r="O20" s="1897">
        <v>4684219.5</v>
      </c>
      <c r="P20" s="1897">
        <v>2502024</v>
      </c>
      <c r="Q20" s="1898"/>
      <c r="R20" s="139" t="s">
        <v>3897</v>
      </c>
      <c r="S20" s="442" t="s">
        <v>4632</v>
      </c>
      <c r="T20" s="289" t="s">
        <v>4633</v>
      </c>
    </row>
    <row r="21" spans="1:20" s="1064" customFormat="1" ht="48" customHeight="1">
      <c r="A21" s="275" t="str">
        <f>IF(B21="",""," B-4.1.1."&amp;""&amp;SUBTOTAL(3,$B$10:B21))</f>
        <v xml:space="preserve"> B-4.1.1.11</v>
      </c>
      <c r="B21" s="1893" t="s">
        <v>4634</v>
      </c>
      <c r="C21" s="141" t="s">
        <v>4635</v>
      </c>
      <c r="D21" s="856"/>
      <c r="E21" s="1897">
        <v>841260</v>
      </c>
      <c r="F21" s="1897">
        <v>1586806</v>
      </c>
      <c r="G21" s="1897">
        <v>1448427</v>
      </c>
      <c r="H21" s="1897">
        <v>1643033</v>
      </c>
      <c r="I21" s="1899">
        <v>2451252</v>
      </c>
      <c r="J21" s="854"/>
      <c r="K21" s="1001"/>
      <c r="L21" s="1899">
        <v>2451252</v>
      </c>
      <c r="M21" s="1897">
        <v>1643033</v>
      </c>
      <c r="N21" s="1897">
        <v>1448427</v>
      </c>
      <c r="O21" s="1897">
        <v>1586806</v>
      </c>
      <c r="P21" s="1897">
        <v>841260</v>
      </c>
      <c r="Q21" s="856"/>
      <c r="R21" s="141" t="s">
        <v>4636</v>
      </c>
      <c r="S21" s="329" t="s">
        <v>4637</v>
      </c>
      <c r="T21" s="280" t="s">
        <v>4638</v>
      </c>
    </row>
    <row r="22" spans="1:20" s="1064" customFormat="1" ht="50.25" customHeight="1">
      <c r="A22" s="275" t="str">
        <f>IF(B22="",""," B-4.1.1."&amp;""&amp;SUBTOTAL(3,$B$10:B22))</f>
        <v xml:space="preserve"> B-4.1.1.12</v>
      </c>
      <c r="B22" s="1893" t="s">
        <v>4639</v>
      </c>
      <c r="C22" s="141" t="s">
        <v>3885</v>
      </c>
      <c r="D22" s="856"/>
      <c r="E22" s="1897">
        <v>673008000</v>
      </c>
      <c r="F22" s="1897">
        <v>1269444800</v>
      </c>
      <c r="G22" s="1897">
        <v>1158741600</v>
      </c>
      <c r="H22" s="1897">
        <v>1314426400</v>
      </c>
      <c r="I22" s="1899">
        <v>1961001600</v>
      </c>
      <c r="J22" s="854"/>
      <c r="K22" s="1001"/>
      <c r="L22" s="1899">
        <v>1961001600</v>
      </c>
      <c r="M22" s="1897">
        <v>1314426400</v>
      </c>
      <c r="N22" s="1897">
        <v>1158741600</v>
      </c>
      <c r="O22" s="1897">
        <v>1269444800</v>
      </c>
      <c r="P22" s="1897">
        <v>673008000</v>
      </c>
      <c r="Q22" s="856"/>
      <c r="R22" s="141" t="s">
        <v>3887</v>
      </c>
      <c r="S22" s="336" t="s">
        <v>4640</v>
      </c>
      <c r="T22" s="280" t="s">
        <v>4641</v>
      </c>
    </row>
    <row r="23" spans="1:20" s="1064" customFormat="1" ht="48.75" customHeight="1">
      <c r="A23" s="275" t="str">
        <f>IF(B23="",""," B-4.1.1."&amp;""&amp;SUBTOTAL(3,$B$10:B23))</f>
        <v xml:space="preserve"> B-4.1.1.13</v>
      </c>
      <c r="B23" s="1893" t="s">
        <v>4642</v>
      </c>
      <c r="C23" s="140" t="s">
        <v>611</v>
      </c>
      <c r="D23" s="182" t="s">
        <v>1048</v>
      </c>
      <c r="E23" s="182" t="s">
        <v>1048</v>
      </c>
      <c r="F23" s="182">
        <v>12</v>
      </c>
      <c r="G23" s="182">
        <v>13</v>
      </c>
      <c r="H23" s="182">
        <v>13</v>
      </c>
      <c r="I23" s="182">
        <v>14</v>
      </c>
      <c r="J23" s="182" t="s">
        <v>4643</v>
      </c>
      <c r="K23" s="2807" t="s">
        <v>7713</v>
      </c>
      <c r="L23" s="2786">
        <v>14</v>
      </c>
      <c r="M23" s="2786">
        <v>13</v>
      </c>
      <c r="N23" s="2786">
        <v>13</v>
      </c>
      <c r="O23" s="2786">
        <v>12</v>
      </c>
      <c r="P23" s="2786" t="s">
        <v>1048</v>
      </c>
      <c r="Q23" s="2786" t="s">
        <v>1048</v>
      </c>
      <c r="R23" s="140" t="s">
        <v>612</v>
      </c>
      <c r="S23" s="336" t="s">
        <v>4644</v>
      </c>
      <c r="T23" s="280" t="s">
        <v>4645</v>
      </c>
    </row>
    <row r="24" spans="1:20" s="1064" customFormat="1" ht="114" customHeight="1">
      <c r="A24" s="275" t="str">
        <f>IF(B24="",""," B-4.1.1."&amp;""&amp;SUBTOTAL(3,$B$10:B24))</f>
        <v xml:space="preserve"> B-4.1.1.14</v>
      </c>
      <c r="B24" s="1893" t="s">
        <v>4646</v>
      </c>
      <c r="C24" s="1602" t="s">
        <v>4605</v>
      </c>
      <c r="D24" s="182" t="s">
        <v>1048</v>
      </c>
      <c r="E24" s="182" t="s">
        <v>1048</v>
      </c>
      <c r="F24" s="1900">
        <v>562.32000000000005</v>
      </c>
      <c r="G24" s="1900">
        <v>1099.52</v>
      </c>
      <c r="H24" s="1900">
        <v>1099.52</v>
      </c>
      <c r="I24" s="1900">
        <v>1151.5999999999999</v>
      </c>
      <c r="J24" s="182" t="s">
        <v>4647</v>
      </c>
      <c r="K24" s="2807" t="s">
        <v>7714</v>
      </c>
      <c r="L24" s="1900">
        <v>1151.5999999999999</v>
      </c>
      <c r="M24" s="1900">
        <v>1099.52</v>
      </c>
      <c r="N24" s="1900">
        <v>1099.52</v>
      </c>
      <c r="O24" s="1900">
        <v>562.32000000000005</v>
      </c>
      <c r="P24" s="2786" t="s">
        <v>1048</v>
      </c>
      <c r="Q24" s="2786" t="s">
        <v>1048</v>
      </c>
      <c r="R24" s="1602" t="s">
        <v>4648</v>
      </c>
      <c r="S24" s="336" t="s">
        <v>4649</v>
      </c>
      <c r="T24" s="280" t="s">
        <v>4650</v>
      </c>
    </row>
    <row r="25" spans="1:20" s="1886" customFormat="1" ht="24.75" customHeight="1">
      <c r="A25" s="1879" t="s">
        <v>4651</v>
      </c>
      <c r="B25" s="1880"/>
      <c r="C25" s="812"/>
      <c r="D25" s="1881"/>
      <c r="E25" s="1881"/>
      <c r="F25" s="1881"/>
      <c r="G25" s="1881"/>
      <c r="H25" s="1881"/>
      <c r="I25" s="1881"/>
      <c r="J25" s="813"/>
      <c r="K25" s="1882"/>
      <c r="L25" s="1883"/>
      <c r="M25" s="1883"/>
      <c r="N25" s="1883"/>
      <c r="O25" s="1883"/>
      <c r="P25" s="1883"/>
      <c r="Q25" s="1883"/>
      <c r="R25" s="812"/>
      <c r="S25" s="1884"/>
      <c r="T25" s="1885" t="s">
        <v>4600</v>
      </c>
    </row>
    <row r="26" spans="1:20" s="1889" customFormat="1" ht="30" customHeight="1">
      <c r="A26" s="123" t="s">
        <v>633</v>
      </c>
      <c r="B26" s="663" t="s">
        <v>574</v>
      </c>
      <c r="C26" s="663" t="s">
        <v>407</v>
      </c>
      <c r="D26" s="664">
        <v>2017</v>
      </c>
      <c r="E26" s="664">
        <v>2018</v>
      </c>
      <c r="F26" s="664">
        <v>2019</v>
      </c>
      <c r="G26" s="664">
        <v>2020</v>
      </c>
      <c r="H26" s="664">
        <v>2021</v>
      </c>
      <c r="I26" s="1887">
        <v>2022</v>
      </c>
      <c r="J26" s="665" t="s">
        <v>195</v>
      </c>
      <c r="K26" s="1888" t="s">
        <v>196</v>
      </c>
      <c r="L26" s="666">
        <v>2022</v>
      </c>
      <c r="M26" s="666">
        <v>2021</v>
      </c>
      <c r="N26" s="666">
        <v>2020</v>
      </c>
      <c r="O26" s="666">
        <v>2019</v>
      </c>
      <c r="P26" s="666">
        <v>2018</v>
      </c>
      <c r="Q26" s="666">
        <v>2017</v>
      </c>
      <c r="R26" s="667" t="s">
        <v>414</v>
      </c>
      <c r="S26" s="667"/>
      <c r="T26" s="123" t="s">
        <v>577</v>
      </c>
    </row>
    <row r="27" spans="1:20" s="1064" customFormat="1" ht="90.75" customHeight="1">
      <c r="A27" s="275" t="str">
        <f>IF(B27="",""," B-4.1.1."&amp;""&amp;SUBTOTAL(3,$B$10:B27))</f>
        <v xml:space="preserve"> B-4.1.1.16</v>
      </c>
      <c r="B27" s="1893" t="s">
        <v>4652</v>
      </c>
      <c r="C27" s="141" t="s">
        <v>693</v>
      </c>
      <c r="D27" s="182" t="s">
        <v>1048</v>
      </c>
      <c r="E27" s="182" t="s">
        <v>1048</v>
      </c>
      <c r="F27" s="1900">
        <v>342</v>
      </c>
      <c r="G27" s="1900">
        <v>2316</v>
      </c>
      <c r="H27" s="1900">
        <v>4164</v>
      </c>
      <c r="I27" s="1900">
        <v>5478</v>
      </c>
      <c r="J27" s="182" t="s">
        <v>4653</v>
      </c>
      <c r="K27" s="2789" t="s">
        <v>7715</v>
      </c>
      <c r="L27" s="1900">
        <v>5478</v>
      </c>
      <c r="M27" s="1900">
        <v>4164</v>
      </c>
      <c r="N27" s="1900">
        <v>2316</v>
      </c>
      <c r="O27" s="1900">
        <v>342</v>
      </c>
      <c r="P27" s="2786" t="s">
        <v>1048</v>
      </c>
      <c r="Q27" s="2786" t="s">
        <v>1048</v>
      </c>
      <c r="R27" s="141" t="s">
        <v>4627</v>
      </c>
      <c r="S27" s="1895" t="s">
        <v>4654</v>
      </c>
      <c r="T27" s="280" t="s">
        <v>4655</v>
      </c>
    </row>
    <row r="28" spans="1:20" s="1889" customFormat="1" ht="59.25" customHeight="1">
      <c r="A28" s="275" t="str">
        <f>IF(B28="",""," B-4.1.1."&amp;""&amp;SUBTOTAL(3,$B$10:B28))</f>
        <v xml:space="preserve"> B-4.1.1.17</v>
      </c>
      <c r="B28" s="286" t="s">
        <v>4656</v>
      </c>
      <c r="C28" s="139" t="s">
        <v>3896</v>
      </c>
      <c r="D28" s="182" t="s">
        <v>1048</v>
      </c>
      <c r="E28" s="182" t="s">
        <v>1048</v>
      </c>
      <c r="F28" s="1900">
        <v>93024</v>
      </c>
      <c r="G28" s="1900">
        <v>641697</v>
      </c>
      <c r="H28" s="1900">
        <v>1286163</v>
      </c>
      <c r="I28" s="1900">
        <v>1348113</v>
      </c>
      <c r="J28" s="182"/>
      <c r="K28" s="288"/>
      <c r="L28" s="1900">
        <v>1348113</v>
      </c>
      <c r="M28" s="1900">
        <v>1286163</v>
      </c>
      <c r="N28" s="1900">
        <v>641697</v>
      </c>
      <c r="O28" s="1900">
        <v>93024</v>
      </c>
      <c r="P28" s="2786" t="s">
        <v>1048</v>
      </c>
      <c r="Q28" s="2786" t="s">
        <v>1048</v>
      </c>
      <c r="R28" s="139" t="s">
        <v>3897</v>
      </c>
      <c r="S28" s="55" t="s">
        <v>4657</v>
      </c>
      <c r="T28" s="289" t="s">
        <v>4658</v>
      </c>
    </row>
    <row r="29" spans="1:20" s="1064" customFormat="1" ht="52.5" customHeight="1">
      <c r="A29" s="275" t="str">
        <f>IF(B29="",""," B-4.1.1."&amp;""&amp;SUBTOTAL(3,$B$10:B29))</f>
        <v xml:space="preserve"> B-4.1.1.18</v>
      </c>
      <c r="B29" s="1893" t="s">
        <v>4659</v>
      </c>
      <c r="C29" s="140" t="s">
        <v>611</v>
      </c>
      <c r="D29" s="810">
        <v>49</v>
      </c>
      <c r="E29" s="810">
        <v>49</v>
      </c>
      <c r="F29" s="810">
        <v>51</v>
      </c>
      <c r="G29" s="810">
        <v>51</v>
      </c>
      <c r="H29" s="810">
        <v>51</v>
      </c>
      <c r="I29" s="810">
        <v>51</v>
      </c>
      <c r="J29" s="368"/>
      <c r="K29" s="1001"/>
      <c r="L29" s="2787">
        <v>51</v>
      </c>
      <c r="M29" s="2787">
        <v>51</v>
      </c>
      <c r="N29" s="2787">
        <v>51</v>
      </c>
      <c r="O29" s="2787">
        <v>51</v>
      </c>
      <c r="P29" s="2787">
        <v>49</v>
      </c>
      <c r="Q29" s="2787">
        <v>49</v>
      </c>
      <c r="R29" s="140" t="s">
        <v>612</v>
      </c>
      <c r="S29" s="336" t="s">
        <v>4660</v>
      </c>
      <c r="T29" s="280" t="s">
        <v>4661</v>
      </c>
    </row>
    <row r="30" spans="1:20" s="1889" customFormat="1" ht="57" customHeight="1">
      <c r="A30" s="275" t="str">
        <f>IF(B30="",""," B-4.1.1."&amp;""&amp;SUBTOTAL(3,$B$10:B30))</f>
        <v xml:space="preserve"> B-4.1.1.19</v>
      </c>
      <c r="B30" s="286" t="s">
        <v>4662</v>
      </c>
      <c r="C30" s="139" t="s">
        <v>3896</v>
      </c>
      <c r="D30" s="808">
        <v>5848756</v>
      </c>
      <c r="E30" s="808">
        <v>5848756</v>
      </c>
      <c r="F30" s="808">
        <v>4833721</v>
      </c>
      <c r="G30" s="808">
        <v>5055740</v>
      </c>
      <c r="H30" s="808">
        <v>4905429</v>
      </c>
      <c r="I30" s="808">
        <v>4395826</v>
      </c>
      <c r="J30" s="326"/>
      <c r="K30" s="288"/>
      <c r="L30" s="808">
        <v>4395826</v>
      </c>
      <c r="M30" s="808">
        <v>4905429</v>
      </c>
      <c r="N30" s="808">
        <v>5055740</v>
      </c>
      <c r="O30" s="808">
        <v>4833721</v>
      </c>
      <c r="P30" s="808">
        <v>5848756</v>
      </c>
      <c r="Q30" s="808">
        <v>5848756</v>
      </c>
      <c r="R30" s="139" t="s">
        <v>3897</v>
      </c>
      <c r="S30" s="55" t="s">
        <v>4663</v>
      </c>
      <c r="T30" s="289" t="s">
        <v>4664</v>
      </c>
    </row>
    <row r="31" spans="1:20" s="1889" customFormat="1" ht="59.25" customHeight="1">
      <c r="A31" s="275" t="str">
        <f>IF(B31="",""," B-4.1.1."&amp;""&amp;SUBTOTAL(3,$B$10:B31))</f>
        <v xml:space="preserve"> B-4.1.1.20</v>
      </c>
      <c r="B31" s="286" t="s">
        <v>4665</v>
      </c>
      <c r="C31" s="139" t="s">
        <v>3885</v>
      </c>
      <c r="D31" s="808">
        <v>175462680</v>
      </c>
      <c r="E31" s="808">
        <v>175462680</v>
      </c>
      <c r="F31" s="808">
        <v>145011630</v>
      </c>
      <c r="G31" s="808">
        <v>151672200</v>
      </c>
      <c r="H31" s="808">
        <v>147162870</v>
      </c>
      <c r="I31" s="808">
        <v>439582600</v>
      </c>
      <c r="J31" s="326"/>
      <c r="K31" s="288"/>
      <c r="L31" s="808">
        <v>439582600</v>
      </c>
      <c r="M31" s="808">
        <v>147162870</v>
      </c>
      <c r="N31" s="808">
        <v>151672200</v>
      </c>
      <c r="O31" s="808">
        <v>145011630</v>
      </c>
      <c r="P31" s="808">
        <v>175462680</v>
      </c>
      <c r="Q31" s="808">
        <v>175462680</v>
      </c>
      <c r="R31" s="139" t="s">
        <v>3887</v>
      </c>
      <c r="S31" s="55" t="s">
        <v>4666</v>
      </c>
      <c r="T31" s="289" t="s">
        <v>4667</v>
      </c>
    </row>
    <row r="32" spans="1:20" s="1889" customFormat="1" ht="54" customHeight="1">
      <c r="A32" s="275" t="str">
        <f>IF(B32="",""," B-4.1.1."&amp;""&amp;SUBTOTAL(3,$B$10:B32))</f>
        <v xml:space="preserve"> B-4.1.1.21</v>
      </c>
      <c r="B32" s="286" t="s">
        <v>4668</v>
      </c>
      <c r="C32" s="139" t="s">
        <v>3896</v>
      </c>
      <c r="D32" s="810" t="s">
        <v>650</v>
      </c>
      <c r="E32" s="810" t="s">
        <v>650</v>
      </c>
      <c r="F32" s="810" t="s">
        <v>650</v>
      </c>
      <c r="G32" s="810" t="s">
        <v>650</v>
      </c>
      <c r="H32" s="810" t="s">
        <v>650</v>
      </c>
      <c r="I32" s="810" t="s">
        <v>650</v>
      </c>
      <c r="J32" s="326"/>
      <c r="K32" s="288"/>
      <c r="L32" s="2787" t="s">
        <v>650</v>
      </c>
      <c r="M32" s="2787" t="s">
        <v>650</v>
      </c>
      <c r="N32" s="2787" t="s">
        <v>650</v>
      </c>
      <c r="O32" s="2787" t="s">
        <v>650</v>
      </c>
      <c r="P32" s="2787" t="s">
        <v>650</v>
      </c>
      <c r="Q32" s="2787" t="s">
        <v>650</v>
      </c>
      <c r="R32" s="139" t="s">
        <v>3897</v>
      </c>
      <c r="S32" s="55" t="s">
        <v>4669</v>
      </c>
      <c r="T32" s="289" t="s">
        <v>4670</v>
      </c>
    </row>
    <row r="33" spans="1:20" s="1889" customFormat="1" ht="55.5" customHeight="1">
      <c r="A33" s="275" t="str">
        <f>IF(B33="",""," B-4.1.1."&amp;""&amp;SUBTOTAL(3,$B$10:B33))</f>
        <v xml:space="preserve"> B-4.1.1.22</v>
      </c>
      <c r="B33" s="55" t="s">
        <v>4671</v>
      </c>
      <c r="C33" s="373" t="s">
        <v>3885</v>
      </c>
      <c r="D33" s="810" t="s">
        <v>650</v>
      </c>
      <c r="E33" s="810" t="s">
        <v>650</v>
      </c>
      <c r="F33" s="810" t="s">
        <v>650</v>
      </c>
      <c r="G33" s="810" t="s">
        <v>650</v>
      </c>
      <c r="H33" s="810" t="s">
        <v>650</v>
      </c>
      <c r="I33" s="810" t="s">
        <v>650</v>
      </c>
      <c r="J33" s="287"/>
      <c r="K33" s="288"/>
      <c r="L33" s="2787" t="s">
        <v>650</v>
      </c>
      <c r="M33" s="2787" t="s">
        <v>650</v>
      </c>
      <c r="N33" s="2787" t="s">
        <v>650</v>
      </c>
      <c r="O33" s="2787" t="s">
        <v>650</v>
      </c>
      <c r="P33" s="2787" t="s">
        <v>650</v>
      </c>
      <c r="Q33" s="2787" t="s">
        <v>650</v>
      </c>
      <c r="R33" s="373" t="s">
        <v>3887</v>
      </c>
      <c r="S33" s="55" t="s">
        <v>4672</v>
      </c>
      <c r="T33" s="289" t="s">
        <v>4673</v>
      </c>
    </row>
    <row r="34" spans="1:20" s="1886" customFormat="1" ht="24.75" customHeight="1">
      <c r="A34" s="1879" t="s">
        <v>4674</v>
      </c>
      <c r="B34" s="1880"/>
      <c r="C34" s="812"/>
      <c r="D34" s="1881"/>
      <c r="E34" s="1881"/>
      <c r="F34" s="1881"/>
      <c r="G34" s="1881"/>
      <c r="H34" s="1881"/>
      <c r="I34" s="1881"/>
      <c r="J34" s="1901"/>
      <c r="K34" s="1882"/>
      <c r="L34" s="812"/>
      <c r="M34" s="1883"/>
      <c r="N34" s="1883"/>
      <c r="O34" s="1883"/>
      <c r="P34" s="1883"/>
      <c r="Q34" s="1883"/>
      <c r="R34" s="812"/>
      <c r="S34" s="1902"/>
      <c r="T34" s="1903" t="s">
        <v>4675</v>
      </c>
    </row>
    <row r="35" spans="1:20" s="274" customFormat="1" ht="30" customHeight="1">
      <c r="A35" s="1904" t="s">
        <v>182</v>
      </c>
      <c r="B35" s="1905" t="s">
        <v>574</v>
      </c>
      <c r="C35" s="1905" t="s">
        <v>575</v>
      </c>
      <c r="D35" s="1905">
        <v>2017</v>
      </c>
      <c r="E35" s="1905">
        <v>2018</v>
      </c>
      <c r="F35" s="1905">
        <v>2019</v>
      </c>
      <c r="G35" s="1905">
        <v>2020</v>
      </c>
      <c r="H35" s="1905">
        <v>2021</v>
      </c>
      <c r="I35" s="1904">
        <v>2022</v>
      </c>
      <c r="J35" s="665" t="s">
        <v>195</v>
      </c>
      <c r="K35" s="1888" t="s">
        <v>196</v>
      </c>
      <c r="L35" s="1906">
        <v>2002</v>
      </c>
      <c r="M35" s="1906">
        <v>2021</v>
      </c>
      <c r="N35" s="1906">
        <v>2020</v>
      </c>
      <c r="O35" s="1906">
        <v>2019</v>
      </c>
      <c r="P35" s="1906">
        <v>2018</v>
      </c>
      <c r="Q35" s="1906">
        <v>2017</v>
      </c>
      <c r="R35" s="1906" t="s">
        <v>414</v>
      </c>
      <c r="S35" s="1907" t="s">
        <v>576</v>
      </c>
      <c r="T35" s="1907" t="s">
        <v>577</v>
      </c>
    </row>
    <row r="36" spans="1:20" s="1889" customFormat="1" ht="60.75" customHeight="1">
      <c r="A36" s="275" t="str">
        <f>IF(B36="",""," B-4.1.2."&amp;""&amp;SUBTOTAL(3,$B$36:B36))</f>
        <v xml:space="preserve"> B-4.1.2.1</v>
      </c>
      <c r="B36" s="1908" t="s">
        <v>4676</v>
      </c>
      <c r="C36" s="584" t="s">
        <v>611</v>
      </c>
      <c r="D36" s="1909">
        <v>8</v>
      </c>
      <c r="E36" s="1909">
        <v>8</v>
      </c>
      <c r="F36" s="1909">
        <v>8</v>
      </c>
      <c r="G36" s="1909">
        <v>8</v>
      </c>
      <c r="H36" s="1909">
        <v>8</v>
      </c>
      <c r="I36" s="1909">
        <v>8</v>
      </c>
      <c r="J36" s="307"/>
      <c r="K36" s="1891"/>
      <c r="L36" s="1909">
        <v>8</v>
      </c>
      <c r="M36" s="1909">
        <v>8</v>
      </c>
      <c r="N36" s="1909">
        <v>8</v>
      </c>
      <c r="O36" s="1909">
        <v>8</v>
      </c>
      <c r="P36" s="1909">
        <v>8</v>
      </c>
      <c r="Q36" s="1909">
        <v>8</v>
      </c>
      <c r="R36" s="1892" t="s">
        <v>612</v>
      </c>
      <c r="S36" s="49" t="s">
        <v>4677</v>
      </c>
      <c r="T36" s="289" t="s">
        <v>4678</v>
      </c>
    </row>
    <row r="37" spans="1:20" s="1889" customFormat="1" ht="60.75" customHeight="1">
      <c r="A37" s="275" t="str">
        <f>IF(B37="",""," B-4.1.2."&amp;""&amp;SUBTOTAL(3,$B$36:B37))</f>
        <v xml:space="preserve"> B-4.1.2.2</v>
      </c>
      <c r="B37" s="49" t="s">
        <v>4679</v>
      </c>
      <c r="C37" s="141" t="s">
        <v>4680</v>
      </c>
      <c r="D37" s="1909">
        <v>2320</v>
      </c>
      <c r="E37" s="1909">
        <v>2320</v>
      </c>
      <c r="F37" s="1909">
        <v>2320</v>
      </c>
      <c r="G37" s="1909">
        <v>2320</v>
      </c>
      <c r="H37" s="1909">
        <v>2320</v>
      </c>
      <c r="I37" s="1909">
        <v>2320</v>
      </c>
      <c r="J37" s="287"/>
      <c r="K37" s="288"/>
      <c r="L37" s="1909">
        <v>2320</v>
      </c>
      <c r="M37" s="1909">
        <v>2320</v>
      </c>
      <c r="N37" s="1909">
        <v>2320</v>
      </c>
      <c r="O37" s="1909">
        <v>2320</v>
      </c>
      <c r="P37" s="1909">
        <v>2320</v>
      </c>
      <c r="Q37" s="1909">
        <v>2320</v>
      </c>
      <c r="R37" s="141" t="s">
        <v>4606</v>
      </c>
      <c r="S37" s="49" t="s">
        <v>4681</v>
      </c>
      <c r="T37" s="289" t="s">
        <v>4682</v>
      </c>
    </row>
    <row r="38" spans="1:20" s="1889" customFormat="1" ht="60.75" customHeight="1">
      <c r="A38" s="275" t="str">
        <f>IF(B38="",""," B-4.1.2."&amp;""&amp;SUBTOTAL(3,$B$36:B38))</f>
        <v xml:space="preserve"> B-4.1.2.3</v>
      </c>
      <c r="B38" s="675" t="s">
        <v>4683</v>
      </c>
      <c r="C38" s="141" t="s">
        <v>3896</v>
      </c>
      <c r="D38" s="1909">
        <v>1073</v>
      </c>
      <c r="E38" s="1909">
        <v>1073</v>
      </c>
      <c r="F38" s="1909">
        <v>1073</v>
      </c>
      <c r="G38" s="1909">
        <v>1073</v>
      </c>
      <c r="H38" s="1909">
        <v>1073</v>
      </c>
      <c r="I38" s="1909">
        <v>1073</v>
      </c>
      <c r="J38" s="287"/>
      <c r="K38" s="288"/>
      <c r="L38" s="1909">
        <v>1073</v>
      </c>
      <c r="M38" s="1909">
        <v>1073</v>
      </c>
      <c r="N38" s="1909">
        <v>1073</v>
      </c>
      <c r="O38" s="1909">
        <v>1073</v>
      </c>
      <c r="P38" s="1909">
        <v>1073</v>
      </c>
      <c r="Q38" s="1909">
        <v>1073</v>
      </c>
      <c r="R38" s="141" t="s">
        <v>3897</v>
      </c>
      <c r="S38" s="49" t="s">
        <v>4684</v>
      </c>
      <c r="T38" s="289" t="s">
        <v>4685</v>
      </c>
    </row>
    <row r="39" spans="1:20" s="1889" customFormat="1" ht="60.75" customHeight="1">
      <c r="A39" s="275" t="str">
        <f>IF(B39="",""," B-4.1.2."&amp;""&amp;SUBTOTAL(3,$B$36:B39))</f>
        <v xml:space="preserve"> B-4.1.2.4</v>
      </c>
      <c r="B39" s="675" t="s">
        <v>4686</v>
      </c>
      <c r="C39" s="141" t="s">
        <v>611</v>
      </c>
      <c r="D39" s="1909">
        <v>8</v>
      </c>
      <c r="E39" s="1909">
        <v>8</v>
      </c>
      <c r="F39" s="1909">
        <v>8</v>
      </c>
      <c r="G39" s="1909">
        <v>8</v>
      </c>
      <c r="H39" s="1909">
        <v>8</v>
      </c>
      <c r="I39" s="1909">
        <v>8</v>
      </c>
      <c r="J39" s="287"/>
      <c r="K39" s="288"/>
      <c r="L39" s="1909">
        <v>8</v>
      </c>
      <c r="M39" s="1909">
        <v>8</v>
      </c>
      <c r="N39" s="1909">
        <v>8</v>
      </c>
      <c r="O39" s="1909">
        <v>8</v>
      </c>
      <c r="P39" s="1909">
        <v>8</v>
      </c>
      <c r="Q39" s="1909">
        <v>8</v>
      </c>
      <c r="R39" s="141" t="s">
        <v>612</v>
      </c>
      <c r="S39" s="680" t="s">
        <v>4687</v>
      </c>
      <c r="T39" s="289" t="s">
        <v>4688</v>
      </c>
    </row>
    <row r="40" spans="1:20" s="1889" customFormat="1" ht="60.75" customHeight="1">
      <c r="A40" s="275" t="str">
        <f>IF(B40="",""," B-4.1.2."&amp;""&amp;SUBTOTAL(3,$B$36:B40))</f>
        <v xml:space="preserve"> B-4.1.2.5</v>
      </c>
      <c r="B40" s="49" t="s">
        <v>4689</v>
      </c>
      <c r="C40" s="141" t="s">
        <v>4690</v>
      </c>
      <c r="D40" s="1909">
        <v>2400</v>
      </c>
      <c r="E40" s="1909">
        <v>2400</v>
      </c>
      <c r="F40" s="1909">
        <v>2400</v>
      </c>
      <c r="G40" s="1909">
        <v>2400</v>
      </c>
      <c r="H40" s="1909">
        <v>2400</v>
      </c>
      <c r="I40" s="1909">
        <v>2400</v>
      </c>
      <c r="J40" s="287"/>
      <c r="K40" s="288"/>
      <c r="L40" s="1909">
        <v>2400</v>
      </c>
      <c r="M40" s="1909">
        <v>2400</v>
      </c>
      <c r="N40" s="1909">
        <v>2400</v>
      </c>
      <c r="O40" s="1909">
        <v>2400</v>
      </c>
      <c r="P40" s="1909">
        <v>2400</v>
      </c>
      <c r="Q40" s="1909">
        <v>2400</v>
      </c>
      <c r="R40" s="141" t="s">
        <v>4617</v>
      </c>
      <c r="S40" s="49" t="s">
        <v>4691</v>
      </c>
      <c r="T40" s="289" t="s">
        <v>4692</v>
      </c>
    </row>
    <row r="41" spans="1:20" s="1889" customFormat="1" ht="60.75" customHeight="1">
      <c r="A41" s="275" t="str">
        <f>IF(B41="",""," B-4.1.2."&amp;""&amp;SUBTOTAL(3,$B$36:B41))</f>
        <v xml:space="preserve"> B-4.1.2.6</v>
      </c>
      <c r="B41" s="49" t="s">
        <v>4693</v>
      </c>
      <c r="C41" s="141" t="s">
        <v>611</v>
      </c>
      <c r="D41" s="1909">
        <v>8</v>
      </c>
      <c r="E41" s="1909">
        <v>8</v>
      </c>
      <c r="F41" s="1909">
        <v>8</v>
      </c>
      <c r="G41" s="1909">
        <v>8</v>
      </c>
      <c r="H41" s="1909">
        <v>8</v>
      </c>
      <c r="I41" s="1909">
        <v>8</v>
      </c>
      <c r="J41" s="287"/>
      <c r="K41" s="288"/>
      <c r="L41" s="1909">
        <v>8</v>
      </c>
      <c r="M41" s="1909">
        <v>8</v>
      </c>
      <c r="N41" s="1909">
        <v>8</v>
      </c>
      <c r="O41" s="1909">
        <v>8</v>
      </c>
      <c r="P41" s="1909">
        <v>8</v>
      </c>
      <c r="Q41" s="1909">
        <v>8</v>
      </c>
      <c r="R41" s="141" t="s">
        <v>612</v>
      </c>
      <c r="S41" s="49" t="s">
        <v>4694</v>
      </c>
      <c r="T41" s="289" t="s">
        <v>4695</v>
      </c>
    </row>
    <row r="42" spans="1:20" s="1889" customFormat="1" ht="60.75" customHeight="1">
      <c r="A42" s="275" t="str">
        <f>IF(B42="",""," B-4.1.2."&amp;""&amp;SUBTOTAL(3,$B$36:B42))</f>
        <v xml:space="preserve"> B-4.1.2.7</v>
      </c>
      <c r="B42" s="675" t="s">
        <v>4696</v>
      </c>
      <c r="C42" s="1910" t="s">
        <v>4690</v>
      </c>
      <c r="D42" s="1909">
        <v>2400</v>
      </c>
      <c r="E42" s="1909">
        <v>2400</v>
      </c>
      <c r="F42" s="1909">
        <v>2400</v>
      </c>
      <c r="G42" s="1909">
        <v>2400</v>
      </c>
      <c r="H42" s="1909">
        <v>2400</v>
      </c>
      <c r="I42" s="1909">
        <v>2400</v>
      </c>
      <c r="J42" s="1911"/>
      <c r="K42" s="1894"/>
      <c r="L42" s="1909">
        <v>2400</v>
      </c>
      <c r="M42" s="1909">
        <v>2400</v>
      </c>
      <c r="N42" s="1909">
        <v>2400</v>
      </c>
      <c r="O42" s="1909">
        <v>2400</v>
      </c>
      <c r="P42" s="1909">
        <v>2400</v>
      </c>
      <c r="Q42" s="1909">
        <v>2400</v>
      </c>
      <c r="R42" s="1892" t="s">
        <v>4617</v>
      </c>
      <c r="S42" s="680" t="s">
        <v>4697</v>
      </c>
      <c r="T42" s="289" t="s">
        <v>4698</v>
      </c>
    </row>
    <row r="43" spans="1:20" s="1886" customFormat="1" ht="24.75" customHeight="1">
      <c r="A43" s="1879" t="s">
        <v>4674</v>
      </c>
      <c r="B43" s="1880"/>
      <c r="C43" s="812"/>
      <c r="D43" s="1881"/>
      <c r="E43" s="1881"/>
      <c r="F43" s="1881"/>
      <c r="G43" s="1881"/>
      <c r="H43" s="1881"/>
      <c r="I43" s="1881"/>
      <c r="J43" s="1901"/>
      <c r="K43" s="1882"/>
      <c r="L43" s="812"/>
      <c r="M43" s="1883"/>
      <c r="N43" s="1883"/>
      <c r="O43" s="1883"/>
      <c r="P43" s="1883"/>
      <c r="Q43" s="1883"/>
      <c r="R43" s="812"/>
      <c r="S43" s="1902"/>
      <c r="T43" s="1903" t="s">
        <v>4675</v>
      </c>
    </row>
    <row r="44" spans="1:20" s="274" customFormat="1" ht="30" customHeight="1">
      <c r="A44" s="1904" t="s">
        <v>182</v>
      </c>
      <c r="B44" s="1905" t="s">
        <v>574</v>
      </c>
      <c r="C44" s="1905" t="s">
        <v>575</v>
      </c>
      <c r="D44" s="1905">
        <v>2017</v>
      </c>
      <c r="E44" s="1905">
        <v>2018</v>
      </c>
      <c r="F44" s="1905">
        <v>2019</v>
      </c>
      <c r="G44" s="1905">
        <v>2020</v>
      </c>
      <c r="H44" s="1905">
        <v>2021</v>
      </c>
      <c r="I44" s="1904">
        <v>2022</v>
      </c>
      <c r="J44" s="665" t="s">
        <v>195</v>
      </c>
      <c r="K44" s="1888" t="s">
        <v>196</v>
      </c>
      <c r="L44" s="1906">
        <v>2022</v>
      </c>
      <c r="M44" s="1906">
        <v>2021</v>
      </c>
      <c r="N44" s="1906">
        <v>2020</v>
      </c>
      <c r="O44" s="1906">
        <v>2019</v>
      </c>
      <c r="P44" s="1906">
        <v>2018</v>
      </c>
      <c r="Q44" s="1906">
        <v>2017</v>
      </c>
      <c r="R44" s="1906" t="s">
        <v>414</v>
      </c>
      <c r="S44" s="1907"/>
      <c r="T44" s="1907" t="s">
        <v>577</v>
      </c>
    </row>
    <row r="45" spans="1:20" s="1889" customFormat="1" ht="60" customHeight="1">
      <c r="A45" s="275" t="str">
        <f>IF(B45="",""," B-4.1.2."&amp;""&amp;SUBTOTAL(3,$B$36:B45))</f>
        <v xml:space="preserve"> B-4.1.2.9</v>
      </c>
      <c r="B45" s="49" t="s">
        <v>4699</v>
      </c>
      <c r="C45" s="141" t="s">
        <v>693</v>
      </c>
      <c r="D45" s="1912">
        <v>3920</v>
      </c>
      <c r="E45" s="1912">
        <v>3920</v>
      </c>
      <c r="F45" s="1912">
        <v>3920</v>
      </c>
      <c r="G45" s="1912">
        <v>3920</v>
      </c>
      <c r="H45" s="1912">
        <v>3920</v>
      </c>
      <c r="I45" s="1912">
        <v>3920</v>
      </c>
      <c r="J45" s="1913" t="s">
        <v>927</v>
      </c>
      <c r="K45" s="1894"/>
      <c r="L45" s="1912">
        <v>3920</v>
      </c>
      <c r="M45" s="1912">
        <v>3920</v>
      </c>
      <c r="N45" s="1912">
        <v>3920</v>
      </c>
      <c r="O45" s="1912">
        <v>3920</v>
      </c>
      <c r="P45" s="1912">
        <v>3920</v>
      </c>
      <c r="Q45" s="1912">
        <v>3920</v>
      </c>
      <c r="R45" s="1892" t="s">
        <v>4627</v>
      </c>
      <c r="S45" s="49" t="s">
        <v>4700</v>
      </c>
      <c r="T45" s="289" t="s">
        <v>4701</v>
      </c>
    </row>
    <row r="46" spans="1:20" s="1889" customFormat="1" ht="59.25" customHeight="1">
      <c r="A46" s="275" t="str">
        <f>IF(B46="",""," B-4.1.2."&amp;""&amp;SUBTOTAL(3,$B$36:B46))</f>
        <v xml:space="preserve"> B-4.1.2.10</v>
      </c>
      <c r="B46" s="675" t="s">
        <v>4702</v>
      </c>
      <c r="C46" s="141" t="s">
        <v>3896</v>
      </c>
      <c r="D46" s="1912">
        <v>2400</v>
      </c>
      <c r="E46" s="1912">
        <v>2400</v>
      </c>
      <c r="F46" s="1912">
        <v>2400</v>
      </c>
      <c r="G46" s="1912">
        <v>2400</v>
      </c>
      <c r="H46" s="1912">
        <v>2400</v>
      </c>
      <c r="I46" s="1912">
        <v>2400</v>
      </c>
      <c r="J46" s="1914"/>
      <c r="K46" s="1894"/>
      <c r="L46" s="1912">
        <v>2400</v>
      </c>
      <c r="M46" s="1912">
        <v>2400</v>
      </c>
      <c r="N46" s="1912">
        <v>2400</v>
      </c>
      <c r="O46" s="1912">
        <v>2400</v>
      </c>
      <c r="P46" s="1912">
        <v>2400</v>
      </c>
      <c r="Q46" s="1912">
        <v>2400</v>
      </c>
      <c r="R46" s="1892" t="s">
        <v>3897</v>
      </c>
      <c r="S46" s="49" t="s">
        <v>4703</v>
      </c>
      <c r="T46" s="289" t="s">
        <v>4704</v>
      </c>
    </row>
    <row r="47" spans="1:20" s="1889" customFormat="1" ht="62.25" customHeight="1">
      <c r="A47" s="275" t="str">
        <f>IF(B47="",""," B-4.1.2."&amp;""&amp;SUBTOTAL(3,$B$36:B47))</f>
        <v xml:space="preserve"> B-4.1.2.11</v>
      </c>
      <c r="B47" s="675" t="s">
        <v>4705</v>
      </c>
      <c r="C47" s="141" t="s">
        <v>4635</v>
      </c>
      <c r="D47" s="1912">
        <v>696000</v>
      </c>
      <c r="E47" s="1912">
        <v>696000</v>
      </c>
      <c r="F47" s="1912">
        <v>696000</v>
      </c>
      <c r="G47" s="1912">
        <v>696000</v>
      </c>
      <c r="H47" s="1912">
        <v>696000</v>
      </c>
      <c r="I47" s="1912">
        <v>696000</v>
      </c>
      <c r="J47" s="1914"/>
      <c r="K47" s="1894"/>
      <c r="L47" s="1912">
        <v>696000</v>
      </c>
      <c r="M47" s="1912">
        <v>696000</v>
      </c>
      <c r="N47" s="1912">
        <v>696000</v>
      </c>
      <c r="O47" s="1912">
        <v>696000</v>
      </c>
      <c r="P47" s="1912">
        <v>696000</v>
      </c>
      <c r="Q47" s="1912">
        <v>696000</v>
      </c>
      <c r="R47" s="1892" t="s">
        <v>4636</v>
      </c>
      <c r="S47" s="49" t="s">
        <v>4706</v>
      </c>
      <c r="T47" s="289" t="s">
        <v>4707</v>
      </c>
    </row>
    <row r="48" spans="1:20" s="1889" customFormat="1" ht="62.25" customHeight="1">
      <c r="A48" s="275" t="str">
        <f>IF(B48="",""," B-4.1.2."&amp;""&amp;SUBTOTAL(3,$B$36:B48))</f>
        <v xml:space="preserve"> B-4.1.2.12</v>
      </c>
      <c r="B48" s="49" t="s">
        <v>4708</v>
      </c>
      <c r="C48" s="140" t="s">
        <v>3885</v>
      </c>
      <c r="D48" s="1912">
        <f t="shared" ref="D48:I48" si="0">D47*800</f>
        <v>556800000</v>
      </c>
      <c r="E48" s="1912">
        <f t="shared" si="0"/>
        <v>556800000</v>
      </c>
      <c r="F48" s="1912">
        <f t="shared" si="0"/>
        <v>556800000</v>
      </c>
      <c r="G48" s="1912">
        <f t="shared" si="0"/>
        <v>556800000</v>
      </c>
      <c r="H48" s="1912">
        <f t="shared" si="0"/>
        <v>556800000</v>
      </c>
      <c r="I48" s="1912">
        <f t="shared" si="0"/>
        <v>556800000</v>
      </c>
      <c r="J48" s="1915"/>
      <c r="K48" s="1916"/>
      <c r="L48" s="1912">
        <f t="shared" ref="L48" si="1">L47*800</f>
        <v>556800000</v>
      </c>
      <c r="M48" s="1912">
        <f t="shared" ref="M48" si="2">M47*800</f>
        <v>556800000</v>
      </c>
      <c r="N48" s="1912">
        <f t="shared" ref="N48" si="3">N47*800</f>
        <v>556800000</v>
      </c>
      <c r="O48" s="1912">
        <f t="shared" ref="O48" si="4">O47*800</f>
        <v>556800000</v>
      </c>
      <c r="P48" s="1912">
        <f t="shared" ref="P48" si="5">P47*800</f>
        <v>556800000</v>
      </c>
      <c r="Q48" s="1912">
        <f t="shared" ref="Q48" si="6">Q47*800</f>
        <v>556800000</v>
      </c>
      <c r="R48" s="141" t="s">
        <v>3887</v>
      </c>
      <c r="S48" s="49" t="s">
        <v>4709</v>
      </c>
      <c r="T48" s="289" t="s">
        <v>4710</v>
      </c>
    </row>
    <row r="49" spans="1:20" s="1889" customFormat="1" ht="59.25" customHeight="1">
      <c r="A49" s="275" t="str">
        <f>IF(B49="",""," B-4.1.2."&amp;""&amp;SUBTOTAL(3,$B$36:B49))</f>
        <v xml:space="preserve"> B-4.1.2.13</v>
      </c>
      <c r="B49" s="49" t="s">
        <v>4711</v>
      </c>
      <c r="C49" s="140" t="s">
        <v>611</v>
      </c>
      <c r="D49" s="810" t="s">
        <v>650</v>
      </c>
      <c r="E49" s="810" t="s">
        <v>650</v>
      </c>
      <c r="F49" s="810" t="s">
        <v>650</v>
      </c>
      <c r="G49" s="810" t="s">
        <v>650</v>
      </c>
      <c r="H49" s="810" t="s">
        <v>650</v>
      </c>
      <c r="I49" s="810" t="s">
        <v>650</v>
      </c>
      <c r="J49" s="1915"/>
      <c r="K49" s="1916"/>
      <c r="L49" s="2787" t="s">
        <v>650</v>
      </c>
      <c r="M49" s="2787" t="s">
        <v>650</v>
      </c>
      <c r="N49" s="2787" t="s">
        <v>650</v>
      </c>
      <c r="O49" s="2787" t="s">
        <v>650</v>
      </c>
      <c r="P49" s="2787" t="s">
        <v>650</v>
      </c>
      <c r="Q49" s="2787" t="s">
        <v>650</v>
      </c>
      <c r="R49" s="141" t="s">
        <v>612</v>
      </c>
      <c r="S49" s="49" t="s">
        <v>4712</v>
      </c>
      <c r="T49" s="289" t="s">
        <v>4713</v>
      </c>
    </row>
    <row r="50" spans="1:20" s="1889" customFormat="1" ht="62.25" customHeight="1">
      <c r="A50" s="275" t="str">
        <f>IF(B50="",""," B-4.1.2."&amp;""&amp;SUBTOTAL(3,$B$36:B50))</f>
        <v xml:space="preserve"> B-4.1.2.14</v>
      </c>
      <c r="B50" s="49" t="s">
        <v>4714</v>
      </c>
      <c r="C50" s="141" t="s">
        <v>4715</v>
      </c>
      <c r="D50" s="810" t="s">
        <v>650</v>
      </c>
      <c r="E50" s="810" t="s">
        <v>650</v>
      </c>
      <c r="F50" s="810" t="s">
        <v>650</v>
      </c>
      <c r="G50" s="810" t="s">
        <v>650</v>
      </c>
      <c r="H50" s="810" t="s">
        <v>650</v>
      </c>
      <c r="I50" s="810" t="s">
        <v>650</v>
      </c>
      <c r="J50" s="1914"/>
      <c r="K50" s="1894"/>
      <c r="L50" s="2787" t="s">
        <v>650</v>
      </c>
      <c r="M50" s="2787" t="s">
        <v>650</v>
      </c>
      <c r="N50" s="2787" t="s">
        <v>650</v>
      </c>
      <c r="O50" s="2787" t="s">
        <v>650</v>
      </c>
      <c r="P50" s="2787" t="s">
        <v>650</v>
      </c>
      <c r="Q50" s="2787" t="s">
        <v>650</v>
      </c>
      <c r="R50" s="1892" t="s">
        <v>4606</v>
      </c>
      <c r="S50" s="49" t="s">
        <v>4716</v>
      </c>
      <c r="T50" s="289" t="s">
        <v>4717</v>
      </c>
    </row>
    <row r="51" spans="1:20" s="1889" customFormat="1" ht="62.25" customHeight="1">
      <c r="A51" s="275" t="str">
        <f>IF(B51="",""," B-4.1.2."&amp;""&amp;SUBTOTAL(3,$B$36:B51))</f>
        <v xml:space="preserve"> B-4.1.2.15</v>
      </c>
      <c r="B51" s="49" t="s">
        <v>4718</v>
      </c>
      <c r="C51" s="34" t="s">
        <v>693</v>
      </c>
      <c r="D51" s="810" t="s">
        <v>650</v>
      </c>
      <c r="E51" s="810" t="s">
        <v>650</v>
      </c>
      <c r="F51" s="810" t="s">
        <v>650</v>
      </c>
      <c r="G51" s="810" t="s">
        <v>650</v>
      </c>
      <c r="H51" s="810" t="s">
        <v>650</v>
      </c>
      <c r="I51" s="810" t="s">
        <v>650</v>
      </c>
      <c r="J51" s="1917"/>
      <c r="K51" s="1918"/>
      <c r="L51" s="2787" t="s">
        <v>650</v>
      </c>
      <c r="M51" s="2787" t="s">
        <v>650</v>
      </c>
      <c r="N51" s="2787" t="s">
        <v>650</v>
      </c>
      <c r="O51" s="2787" t="s">
        <v>650</v>
      </c>
      <c r="P51" s="2787" t="s">
        <v>650</v>
      </c>
      <c r="Q51" s="2787" t="s">
        <v>650</v>
      </c>
      <c r="R51" s="1892" t="s">
        <v>4627</v>
      </c>
      <c r="S51" s="49" t="s">
        <v>4719</v>
      </c>
      <c r="T51" s="289" t="s">
        <v>4720</v>
      </c>
    </row>
    <row r="52" spans="1:20" s="1886" customFormat="1" ht="24.75" customHeight="1">
      <c r="A52" s="1879" t="s">
        <v>4674</v>
      </c>
      <c r="B52" s="1880"/>
      <c r="C52" s="812"/>
      <c r="D52" s="1881"/>
      <c r="E52" s="1881"/>
      <c r="F52" s="1881"/>
      <c r="G52" s="1881"/>
      <c r="H52" s="1881"/>
      <c r="I52" s="1881"/>
      <c r="J52" s="1901"/>
      <c r="K52" s="1882"/>
      <c r="L52" s="812"/>
      <c r="M52" s="1883"/>
      <c r="N52" s="1883"/>
      <c r="O52" s="1883"/>
      <c r="P52" s="1883"/>
      <c r="Q52" s="1883"/>
      <c r="R52" s="812"/>
      <c r="S52" s="1902"/>
      <c r="T52" s="1903" t="s">
        <v>4675</v>
      </c>
    </row>
    <row r="53" spans="1:20" s="274" customFormat="1" ht="30" customHeight="1">
      <c r="A53" s="1904" t="s">
        <v>182</v>
      </c>
      <c r="B53" s="1905" t="s">
        <v>574</v>
      </c>
      <c r="C53" s="1905" t="s">
        <v>575</v>
      </c>
      <c r="D53" s="1905">
        <v>2017</v>
      </c>
      <c r="E53" s="1905">
        <v>2018</v>
      </c>
      <c r="F53" s="1905">
        <v>2019</v>
      </c>
      <c r="G53" s="1905">
        <v>2020</v>
      </c>
      <c r="H53" s="1905">
        <v>2021</v>
      </c>
      <c r="I53" s="1904">
        <v>2022</v>
      </c>
      <c r="J53" s="665" t="s">
        <v>195</v>
      </c>
      <c r="K53" s="1888" t="s">
        <v>196</v>
      </c>
      <c r="L53" s="1906">
        <v>2022</v>
      </c>
      <c r="M53" s="1906">
        <v>2021</v>
      </c>
      <c r="N53" s="1906">
        <v>2020</v>
      </c>
      <c r="O53" s="1906">
        <v>2019</v>
      </c>
      <c r="P53" s="1906">
        <v>2018</v>
      </c>
      <c r="Q53" s="1906">
        <v>2017</v>
      </c>
      <c r="R53" s="1906" t="s">
        <v>414</v>
      </c>
      <c r="S53" s="1907"/>
      <c r="T53" s="1907" t="s">
        <v>577</v>
      </c>
    </row>
    <row r="54" spans="1:20" s="1889" customFormat="1" ht="69.75" customHeight="1">
      <c r="A54" s="275" t="str">
        <f>IF(B54="",""," B-4.1.2."&amp;""&amp;SUBTOTAL(3,$B$36:B54))</f>
        <v xml:space="preserve"> B-4.1.2.17</v>
      </c>
      <c r="B54" s="1908" t="s">
        <v>4721</v>
      </c>
      <c r="C54" s="140" t="s">
        <v>3896</v>
      </c>
      <c r="D54" s="810" t="s">
        <v>650</v>
      </c>
      <c r="E54" s="810" t="s">
        <v>650</v>
      </c>
      <c r="F54" s="810" t="s">
        <v>650</v>
      </c>
      <c r="G54" s="810" t="s">
        <v>650</v>
      </c>
      <c r="H54" s="810" t="s">
        <v>650</v>
      </c>
      <c r="I54" s="810" t="s">
        <v>650</v>
      </c>
      <c r="J54" s="1918"/>
      <c r="K54" s="1918"/>
      <c r="L54" s="2787" t="s">
        <v>650</v>
      </c>
      <c r="M54" s="2787" t="s">
        <v>650</v>
      </c>
      <c r="N54" s="2787" t="s">
        <v>650</v>
      </c>
      <c r="O54" s="2787" t="s">
        <v>650</v>
      </c>
      <c r="P54" s="2787" t="s">
        <v>650</v>
      </c>
      <c r="Q54" s="2787" t="s">
        <v>650</v>
      </c>
      <c r="R54" s="181" t="s">
        <v>3897</v>
      </c>
      <c r="S54" s="1919" t="s">
        <v>4722</v>
      </c>
      <c r="T54" s="289" t="s">
        <v>4723</v>
      </c>
    </row>
    <row r="55" spans="1:20" s="1889" customFormat="1" ht="69.75" customHeight="1">
      <c r="A55" s="275" t="str">
        <f>IF(B55="",""," B-4.1.2."&amp;""&amp;SUBTOTAL(3,$B$36:B55))</f>
        <v xml:space="preserve"> B-4.1.2.18</v>
      </c>
      <c r="B55" s="49" t="s">
        <v>4724</v>
      </c>
      <c r="C55" s="140" t="s">
        <v>611</v>
      </c>
      <c r="D55" s="810" t="s">
        <v>650</v>
      </c>
      <c r="E55" s="810" t="s">
        <v>650</v>
      </c>
      <c r="F55" s="810" t="s">
        <v>650</v>
      </c>
      <c r="G55" s="810" t="s">
        <v>650</v>
      </c>
      <c r="H55" s="810" t="s">
        <v>650</v>
      </c>
      <c r="I55" s="810" t="s">
        <v>650</v>
      </c>
      <c r="J55" s="1918"/>
      <c r="K55" s="1918"/>
      <c r="L55" s="2787" t="s">
        <v>650</v>
      </c>
      <c r="M55" s="2787" t="s">
        <v>650</v>
      </c>
      <c r="N55" s="2787" t="s">
        <v>650</v>
      </c>
      <c r="O55" s="2787" t="s">
        <v>650</v>
      </c>
      <c r="P55" s="2787" t="s">
        <v>650</v>
      </c>
      <c r="Q55" s="2787" t="s">
        <v>650</v>
      </c>
      <c r="R55" s="140" t="s">
        <v>612</v>
      </c>
      <c r="S55" s="49" t="s">
        <v>4725</v>
      </c>
      <c r="T55" s="289" t="s">
        <v>4726</v>
      </c>
    </row>
    <row r="56" spans="1:20" s="1889" customFormat="1" ht="69.75" customHeight="1">
      <c r="A56" s="275" t="str">
        <f>IF(B56="",""," B-4.1.2."&amp;""&amp;SUBTOTAL(3,$B$36:B56))</f>
        <v xml:space="preserve"> B-4.1.2.19</v>
      </c>
      <c r="B56" s="49" t="s">
        <v>4727</v>
      </c>
      <c r="C56" s="140" t="s">
        <v>3896</v>
      </c>
      <c r="D56" s="810" t="s">
        <v>650</v>
      </c>
      <c r="E56" s="810" t="s">
        <v>650</v>
      </c>
      <c r="F56" s="810" t="s">
        <v>650</v>
      </c>
      <c r="G56" s="810" t="s">
        <v>650</v>
      </c>
      <c r="H56" s="810" t="s">
        <v>650</v>
      </c>
      <c r="I56" s="810" t="s">
        <v>650</v>
      </c>
      <c r="J56" s="1918"/>
      <c r="K56" s="1918"/>
      <c r="L56" s="2787" t="s">
        <v>650</v>
      </c>
      <c r="M56" s="2787" t="s">
        <v>650</v>
      </c>
      <c r="N56" s="2787" t="s">
        <v>650</v>
      </c>
      <c r="O56" s="2787" t="s">
        <v>650</v>
      </c>
      <c r="P56" s="2787" t="s">
        <v>650</v>
      </c>
      <c r="Q56" s="2787" t="s">
        <v>650</v>
      </c>
      <c r="R56" s="1892" t="s">
        <v>3897</v>
      </c>
      <c r="S56" s="49" t="s">
        <v>4728</v>
      </c>
      <c r="T56" s="289" t="s">
        <v>4729</v>
      </c>
    </row>
    <row r="57" spans="1:20" s="1889" customFormat="1" ht="69.75" customHeight="1">
      <c r="A57" s="275" t="str">
        <f>IF(B57="",""," B-4.1.2."&amp;""&amp;SUBTOTAL(3,$B$36:B57))</f>
        <v xml:space="preserve"> B-4.1.2.20</v>
      </c>
      <c r="B57" s="49" t="s">
        <v>4730</v>
      </c>
      <c r="C57" s="140" t="s">
        <v>3885</v>
      </c>
      <c r="D57" s="810" t="s">
        <v>650</v>
      </c>
      <c r="E57" s="810" t="s">
        <v>650</v>
      </c>
      <c r="F57" s="810" t="s">
        <v>650</v>
      </c>
      <c r="G57" s="810" t="s">
        <v>650</v>
      </c>
      <c r="H57" s="810" t="s">
        <v>650</v>
      </c>
      <c r="I57" s="810" t="s">
        <v>650</v>
      </c>
      <c r="J57" s="1918"/>
      <c r="K57" s="1918"/>
      <c r="L57" s="2787" t="s">
        <v>650</v>
      </c>
      <c r="M57" s="2787" t="s">
        <v>650</v>
      </c>
      <c r="N57" s="2787" t="s">
        <v>650</v>
      </c>
      <c r="O57" s="2787" t="s">
        <v>650</v>
      </c>
      <c r="P57" s="2787" t="s">
        <v>650</v>
      </c>
      <c r="Q57" s="2787" t="s">
        <v>650</v>
      </c>
      <c r="R57" s="1892" t="s">
        <v>3887</v>
      </c>
      <c r="S57" s="49" t="s">
        <v>4731</v>
      </c>
      <c r="T57" s="289" t="s">
        <v>4732</v>
      </c>
    </row>
    <row r="58" spans="1:20" s="1889" customFormat="1" ht="69.75" customHeight="1">
      <c r="A58" s="275" t="str">
        <f>IF(B58="",""," B-4.1.2."&amp;""&amp;SUBTOTAL(3,$B$36:B58))</f>
        <v xml:space="preserve"> B-4.1.2.21</v>
      </c>
      <c r="B58" s="49" t="s">
        <v>4733</v>
      </c>
      <c r="C58" s="140" t="s">
        <v>3896</v>
      </c>
      <c r="D58" s="810" t="s">
        <v>650</v>
      </c>
      <c r="E58" s="810" t="s">
        <v>650</v>
      </c>
      <c r="F58" s="810" t="s">
        <v>650</v>
      </c>
      <c r="G58" s="810" t="s">
        <v>650</v>
      </c>
      <c r="H58" s="810" t="s">
        <v>650</v>
      </c>
      <c r="I58" s="810" t="s">
        <v>650</v>
      </c>
      <c r="J58" s="1918"/>
      <c r="K58" s="1918"/>
      <c r="L58" s="2787" t="s">
        <v>650</v>
      </c>
      <c r="M58" s="2787" t="s">
        <v>650</v>
      </c>
      <c r="N58" s="2787" t="s">
        <v>650</v>
      </c>
      <c r="O58" s="2787" t="s">
        <v>650</v>
      </c>
      <c r="P58" s="2787" t="s">
        <v>650</v>
      </c>
      <c r="Q58" s="2787" t="s">
        <v>650</v>
      </c>
      <c r="R58" s="1892" t="s">
        <v>3897</v>
      </c>
      <c r="S58" s="49" t="s">
        <v>4734</v>
      </c>
      <c r="T58" s="289" t="s">
        <v>4735</v>
      </c>
    </row>
    <row r="59" spans="1:20" s="1889" customFormat="1" ht="69.75" customHeight="1">
      <c r="A59" s="275" t="str">
        <f>IF(B59="",""," B-4.1.2."&amp;""&amp;SUBTOTAL(3,$B$36:B59))</f>
        <v xml:space="preserve"> B-4.1.2.22</v>
      </c>
      <c r="B59" s="49" t="s">
        <v>4736</v>
      </c>
      <c r="C59" s="684" t="s">
        <v>3885</v>
      </c>
      <c r="D59" s="810" t="s">
        <v>650</v>
      </c>
      <c r="E59" s="810" t="s">
        <v>650</v>
      </c>
      <c r="F59" s="810" t="s">
        <v>650</v>
      </c>
      <c r="G59" s="810" t="s">
        <v>650</v>
      </c>
      <c r="H59" s="810" t="s">
        <v>650</v>
      </c>
      <c r="I59" s="810" t="s">
        <v>650</v>
      </c>
      <c r="J59" s="1918"/>
      <c r="K59" s="1918"/>
      <c r="L59" s="2787" t="s">
        <v>650</v>
      </c>
      <c r="M59" s="2787" t="s">
        <v>650</v>
      </c>
      <c r="N59" s="2787" t="s">
        <v>650</v>
      </c>
      <c r="O59" s="2787" t="s">
        <v>650</v>
      </c>
      <c r="P59" s="2787" t="s">
        <v>650</v>
      </c>
      <c r="Q59" s="2787" t="s">
        <v>650</v>
      </c>
      <c r="R59" s="1892" t="s">
        <v>3887</v>
      </c>
      <c r="S59" s="49" t="s">
        <v>4737</v>
      </c>
      <c r="T59" s="289" t="s">
        <v>4738</v>
      </c>
    </row>
    <row r="60" spans="1:20">
      <c r="A60" s="1920"/>
      <c r="B60" s="1921"/>
      <c r="C60" s="1922"/>
      <c r="D60" s="1923"/>
      <c r="E60" s="1923"/>
      <c r="F60" s="1924"/>
      <c r="G60" s="1924"/>
      <c r="H60" s="1924"/>
      <c r="I60" s="1924"/>
      <c r="J60" s="1924"/>
    </row>
    <row r="62" spans="1:20" s="370" customFormat="1">
      <c r="A62" s="243"/>
      <c r="B62" s="243"/>
      <c r="C62" s="244"/>
      <c r="D62" s="244"/>
      <c r="E62" s="243"/>
      <c r="F62" s="243"/>
      <c r="G62" s="243"/>
      <c r="H62" s="243"/>
      <c r="I62" s="243"/>
      <c r="J62" s="243"/>
    </row>
    <row r="68" spans="1:10">
      <c r="A68" s="1925"/>
      <c r="B68" s="71"/>
      <c r="C68" s="1598"/>
      <c r="D68" s="1598"/>
      <c r="E68" s="74"/>
      <c r="F68" s="74"/>
      <c r="G68" s="74"/>
      <c r="H68" s="74"/>
      <c r="I68" s="74"/>
      <c r="J68" s="74"/>
    </row>
    <row r="70" spans="1:10" ht="19.5" customHeight="1"/>
    <row r="81" spans="1:10">
      <c r="A81" s="390"/>
      <c r="B81" s="391"/>
      <c r="C81" s="392"/>
      <c r="D81" s="392"/>
      <c r="E81" s="393"/>
      <c r="F81" s="393"/>
      <c r="G81" s="393"/>
      <c r="H81" s="393"/>
      <c r="I81" s="393"/>
      <c r="J81" s="393"/>
    </row>
    <row r="83" spans="1:10" ht="14.25" customHeight="1"/>
  </sheetData>
  <mergeCells count="14">
    <mergeCell ref="C4:J4"/>
    <mergeCell ref="K4:M4"/>
    <mergeCell ref="N4:O4"/>
    <mergeCell ref="K3:R3"/>
    <mergeCell ref="C5:E5"/>
    <mergeCell ref="F5:G5"/>
    <mergeCell ref="H5:J5"/>
    <mergeCell ref="K5:M5"/>
    <mergeCell ref="N5:O5"/>
    <mergeCell ref="C1:J1"/>
    <mergeCell ref="C2:J2"/>
    <mergeCell ref="K1:R1"/>
    <mergeCell ref="K2:R2"/>
    <mergeCell ref="C3:J3"/>
  </mergeCells>
  <conditionalFormatting sqref="B52">
    <cfRule type="duplicateValues" dxfId="4" priority="3"/>
  </conditionalFormatting>
  <conditionalFormatting sqref="B43">
    <cfRule type="duplicateValues" dxfId="3" priority="4"/>
  </conditionalFormatting>
  <conditionalFormatting sqref="F23">
    <cfRule type="duplicateValues" dxfId="2" priority="5"/>
  </conditionalFormatting>
  <conditionalFormatting sqref="B36:B42 B10:B15 B18:B24 B27:B34 B45:B51 B54:B59">
    <cfRule type="duplicateValues" dxfId="1" priority="6"/>
  </conditionalFormatting>
  <conditionalFormatting sqref="O23">
    <cfRule type="duplicateValues" dxfId="0" priority="1"/>
  </conditionalFormatting>
  <printOptions horizontalCentered="1"/>
  <pageMargins left="0.23611111111111099" right="0.23611111111111099" top="0.72708333333333297" bottom="0.23611111111111099" header="0.511811023622047" footer="3.9583333333333297E-2"/>
  <pageSetup paperSize="9" scale="35" fitToHeight="0" pageOrder="overThenDown" orientation="landscape" horizontalDpi="300" verticalDpi="300" r:id="rId1"/>
  <headerFooter>
    <oddFooter>&amp;C &amp;P of &amp;N</oddFooter>
  </headerFooter>
  <rowBreaks count="5" manualBreakCount="5">
    <brk id="15" max="16383" man="1"/>
    <brk id="24" max="16383" man="1"/>
    <brk id="33" max="16383" man="1"/>
    <brk id="42" max="16383" man="1"/>
    <brk id="5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H64"/>
  <sheetViews>
    <sheetView rightToLeft="1" view="pageBreakPreview" zoomScale="40" zoomScaleNormal="59" zoomScaleSheetLayoutView="40" zoomScalePageLayoutView="50" workbookViewId="0">
      <selection activeCell="AD1" sqref="AD1"/>
    </sheetView>
  </sheetViews>
  <sheetFormatPr defaultColWidth="9.21875" defaultRowHeight="13.8"/>
  <cols>
    <col min="1" max="1" width="12.44140625" style="601" customWidth="1"/>
    <col min="2" max="2" width="21" style="601" customWidth="1"/>
    <col min="3" max="3" width="16.77734375" style="601" customWidth="1"/>
    <col min="4" max="4" width="21" style="601" customWidth="1"/>
    <col min="5" max="16" width="14.77734375" style="601" customWidth="1"/>
    <col min="17" max="17" width="10.77734375" style="601" customWidth="1"/>
    <col min="18" max="18" width="9.109375" style="601" customWidth="1"/>
    <col min="19" max="20" width="9.21875" style="601"/>
    <col min="21" max="21" width="17.5546875" style="601" customWidth="1"/>
    <col min="22" max="22" width="15.5546875" style="601" customWidth="1"/>
    <col min="23" max="23" width="15.77734375" style="601" customWidth="1"/>
    <col min="24" max="24" width="9.6640625" style="601" customWidth="1"/>
    <col min="25" max="25" width="10.88671875" style="601" customWidth="1"/>
    <col min="26" max="26" width="18.21875" style="601" customWidth="1"/>
    <col min="27" max="27" width="12.33203125" style="601" customWidth="1"/>
    <col min="28" max="28" width="12.6640625" style="601" customWidth="1"/>
    <col min="29" max="29" width="15.5546875" style="601" customWidth="1"/>
    <col min="30" max="30" width="15.6640625" style="601" customWidth="1"/>
    <col min="31" max="31" width="8.44140625" style="601" customWidth="1"/>
    <col min="32" max="32" width="16.77734375" style="601" customWidth="1"/>
    <col min="33" max="33" width="14.77734375" style="601" customWidth="1"/>
    <col min="34" max="34" width="21.21875" style="601" customWidth="1"/>
    <col min="35" max="16384" width="9.21875" style="601"/>
  </cols>
  <sheetData>
    <row r="1" spans="1:34" ht="24.75" customHeight="1">
      <c r="A1" s="602" t="s">
        <v>71</v>
      </c>
      <c r="B1" s="1141"/>
      <c r="C1" s="3246" t="s">
        <v>168</v>
      </c>
      <c r="D1" s="3246"/>
      <c r="E1" s="3246"/>
      <c r="F1" s="3246"/>
      <c r="G1" s="3246"/>
      <c r="H1" s="3246"/>
      <c r="I1" s="3246"/>
      <c r="J1" s="3246"/>
      <c r="K1" s="604"/>
      <c r="L1" s="604"/>
      <c r="M1" s="963"/>
      <c r="N1" s="963"/>
      <c r="O1" s="1926"/>
      <c r="P1" s="604"/>
      <c r="Q1" s="964"/>
      <c r="R1" s="957"/>
      <c r="S1" s="958"/>
      <c r="T1" s="958"/>
      <c r="U1" s="958"/>
      <c r="V1" s="958"/>
      <c r="W1" s="958"/>
      <c r="X1" s="958"/>
      <c r="Y1" s="958"/>
      <c r="Z1" s="958"/>
      <c r="AA1" s="958"/>
      <c r="AB1" s="959"/>
      <c r="AC1" s="959"/>
      <c r="AD1" s="958" t="s">
        <v>6602</v>
      </c>
      <c r="AE1" s="960"/>
      <c r="AF1" s="961"/>
      <c r="AG1" s="962"/>
      <c r="AH1" s="187" t="s">
        <v>2138</v>
      </c>
    </row>
    <row r="2" spans="1:34" ht="24.75" customHeight="1">
      <c r="A2" s="602" t="s">
        <v>170</v>
      </c>
      <c r="B2" s="1141"/>
      <c r="C2" s="3246" t="s">
        <v>4739</v>
      </c>
      <c r="D2" s="3246"/>
      <c r="E2" s="3246"/>
      <c r="F2" s="3246"/>
      <c r="G2" s="3246"/>
      <c r="H2" s="3246"/>
      <c r="I2" s="3246"/>
      <c r="J2" s="3246"/>
      <c r="K2" s="604"/>
      <c r="L2" s="604"/>
      <c r="M2" s="963"/>
      <c r="N2" s="963"/>
      <c r="O2" s="1926"/>
      <c r="P2" s="604"/>
      <c r="Q2" s="964"/>
      <c r="R2" s="957"/>
      <c r="S2" s="958"/>
      <c r="T2" s="958"/>
      <c r="U2" s="958"/>
      <c r="V2" s="958"/>
      <c r="W2" s="958"/>
      <c r="X2" s="958"/>
      <c r="Y2" s="3258" t="s">
        <v>7863</v>
      </c>
      <c r="Z2" s="3258"/>
      <c r="AA2" s="3258"/>
      <c r="AB2" s="3258"/>
      <c r="AC2" s="3258"/>
      <c r="AD2" s="3259"/>
      <c r="AE2" s="960"/>
      <c r="AF2" s="961"/>
      <c r="AG2" s="962"/>
      <c r="AH2" s="187"/>
    </row>
    <row r="3" spans="1:34" ht="24.75" customHeight="1">
      <c r="A3" s="602" t="s">
        <v>173</v>
      </c>
      <c r="B3" s="1141"/>
      <c r="C3" s="3246" t="s">
        <v>4740</v>
      </c>
      <c r="D3" s="3246"/>
      <c r="E3" s="3246"/>
      <c r="F3" s="3246"/>
      <c r="G3" s="3246"/>
      <c r="H3" s="3246"/>
      <c r="I3" s="3246"/>
      <c r="J3" s="3246"/>
      <c r="K3" s="604"/>
      <c r="L3" s="604"/>
      <c r="M3" s="963"/>
      <c r="N3" s="963"/>
      <c r="O3" s="604"/>
      <c r="P3" s="604"/>
      <c r="Q3" s="964"/>
      <c r="R3" s="957"/>
      <c r="S3" s="958"/>
      <c r="T3" s="958"/>
      <c r="U3" s="958"/>
      <c r="V3" s="958"/>
      <c r="W3" s="958"/>
      <c r="X3" s="958"/>
      <c r="Y3" s="3258" t="s">
        <v>7864</v>
      </c>
      <c r="Z3" s="3258"/>
      <c r="AA3" s="3258"/>
      <c r="AB3" s="3258"/>
      <c r="AC3" s="3258"/>
      <c r="AD3" s="3259"/>
      <c r="AE3" s="960"/>
      <c r="AF3" s="961"/>
      <c r="AG3" s="962"/>
      <c r="AH3" s="187"/>
    </row>
    <row r="4" spans="1:34" ht="24.75" customHeight="1">
      <c r="A4" s="602" t="s">
        <v>176</v>
      </c>
      <c r="B4" s="1141"/>
      <c r="C4" s="2862"/>
      <c r="D4" s="2862"/>
      <c r="E4" s="2862"/>
      <c r="F4" s="604"/>
      <c r="G4" s="604"/>
      <c r="H4" s="604"/>
      <c r="I4" s="604"/>
      <c r="J4" s="604"/>
      <c r="K4" s="604"/>
      <c r="L4" s="604"/>
      <c r="M4" s="963"/>
      <c r="N4" s="963"/>
      <c r="O4" s="604"/>
      <c r="P4" s="604"/>
      <c r="Q4" s="964"/>
      <c r="R4" s="957"/>
      <c r="S4" s="958"/>
      <c r="T4" s="958"/>
      <c r="U4" s="958"/>
      <c r="V4" s="958"/>
      <c r="W4" s="958"/>
      <c r="X4" s="958"/>
      <c r="Y4" s="958"/>
      <c r="Z4" s="958"/>
      <c r="AA4" s="958"/>
      <c r="AB4" s="959"/>
      <c r="AC4" s="959"/>
      <c r="AD4" s="958"/>
      <c r="AE4" s="960"/>
      <c r="AF4" s="961"/>
      <c r="AG4" s="962"/>
      <c r="AH4" s="187" t="s">
        <v>78</v>
      </c>
    </row>
    <row r="5" spans="1:34" ht="39.75" customHeight="1">
      <c r="A5" s="1398" t="s">
        <v>177</v>
      </c>
      <c r="B5" s="1399"/>
      <c r="C5" s="2862"/>
      <c r="D5" s="2862"/>
      <c r="E5" s="2862"/>
      <c r="F5" s="604"/>
      <c r="G5" s="604"/>
      <c r="H5" s="604"/>
      <c r="I5" s="604"/>
      <c r="J5" s="604"/>
      <c r="K5" s="604"/>
      <c r="L5" s="604"/>
      <c r="M5" s="963"/>
      <c r="N5" s="963"/>
      <c r="O5" s="604"/>
      <c r="P5" s="604"/>
      <c r="Q5" s="964"/>
      <c r="R5" s="957"/>
      <c r="S5" s="958"/>
      <c r="T5" s="958"/>
      <c r="U5" s="958"/>
      <c r="V5" s="958"/>
      <c r="W5" s="958"/>
      <c r="X5" s="958"/>
      <c r="Y5" s="958"/>
      <c r="Z5" s="958"/>
      <c r="AA5" s="958"/>
      <c r="AB5" s="959"/>
      <c r="AC5" s="959"/>
      <c r="AD5" s="958"/>
      <c r="AE5" s="960"/>
      <c r="AF5" s="961"/>
      <c r="AG5" s="962"/>
      <c r="AH5" s="187" t="s">
        <v>80</v>
      </c>
    </row>
    <row r="6" spans="1:34" s="910" customFormat="1">
      <c r="A6" s="521" t="s">
        <v>4741</v>
      </c>
      <c r="B6" s="1927"/>
      <c r="C6" s="1927"/>
      <c r="D6" s="1927"/>
      <c r="E6" s="1927"/>
      <c r="F6" s="1927"/>
      <c r="G6" s="1927"/>
      <c r="H6" s="1927"/>
      <c r="I6" s="1927"/>
      <c r="J6" s="1927"/>
      <c r="K6" s="1927"/>
      <c r="L6" s="1927"/>
      <c r="M6" s="1928"/>
      <c r="N6" s="1928"/>
      <c r="O6" s="1927"/>
      <c r="P6" s="1929"/>
      <c r="Q6" s="1930"/>
      <c r="R6" s="1931"/>
      <c r="S6" s="1932"/>
      <c r="T6" s="1932"/>
      <c r="U6" s="1932"/>
      <c r="V6" s="1932"/>
      <c r="W6" s="1932"/>
      <c r="X6" s="1932"/>
      <c r="Y6" s="1932"/>
      <c r="Z6" s="1932"/>
      <c r="AA6" s="1932"/>
      <c r="AB6" s="1933"/>
      <c r="AC6" s="1933"/>
      <c r="AD6" s="1932"/>
      <c r="AE6" s="1934"/>
      <c r="AF6" s="1934"/>
      <c r="AG6" s="1932"/>
      <c r="AH6" s="1874" t="s">
        <v>4742</v>
      </c>
    </row>
    <row r="7" spans="1:34">
      <c r="A7" s="1935" t="s">
        <v>4743</v>
      </c>
      <c r="B7" s="1936"/>
      <c r="C7" s="1936"/>
      <c r="D7" s="1936"/>
      <c r="E7" s="1936"/>
      <c r="F7" s="1936"/>
      <c r="G7" s="1936"/>
      <c r="H7" s="1936"/>
      <c r="I7" s="1936"/>
      <c r="J7" s="1936"/>
      <c r="K7" s="1936"/>
      <c r="L7" s="1936"/>
      <c r="M7" s="1937"/>
      <c r="N7" s="1937"/>
      <c r="O7" s="1936"/>
      <c r="P7" s="1938"/>
      <c r="Q7" s="1939"/>
      <c r="R7" s="1940"/>
      <c r="S7" s="1941"/>
      <c r="T7" s="1941"/>
      <c r="U7" s="1941"/>
      <c r="V7" s="1941"/>
      <c r="W7" s="1941"/>
      <c r="X7" s="1941"/>
      <c r="Y7" s="1941"/>
      <c r="Z7" s="1941"/>
      <c r="AA7" s="1941"/>
      <c r="AB7" s="1942"/>
      <c r="AC7" s="1942"/>
      <c r="AD7" s="1941"/>
      <c r="AE7" s="1943"/>
      <c r="AF7" s="1943"/>
      <c r="AG7" s="1941"/>
      <c r="AH7" s="1944" t="s">
        <v>4744</v>
      </c>
    </row>
    <row r="8" spans="1:34" s="910" customFormat="1" ht="24.75" customHeight="1">
      <c r="A8" s="1945" t="s">
        <v>4745</v>
      </c>
      <c r="B8" s="1081"/>
      <c r="C8" s="1081"/>
      <c r="D8" s="987"/>
      <c r="E8" s="987"/>
      <c r="F8" s="987"/>
      <c r="G8" s="987"/>
      <c r="H8" s="987"/>
      <c r="I8" s="987"/>
      <c r="J8" s="987"/>
      <c r="K8" s="987"/>
      <c r="L8" s="987"/>
      <c r="M8" s="987"/>
      <c r="N8" s="987"/>
      <c r="O8" s="1034"/>
      <c r="P8" s="1034"/>
      <c r="Q8" s="1035"/>
      <c r="R8" s="1157"/>
      <c r="S8" s="987"/>
      <c r="T8" s="987"/>
      <c r="U8" s="987"/>
      <c r="V8" s="987"/>
      <c r="W8" s="987"/>
      <c r="X8" s="987"/>
      <c r="Y8" s="987"/>
      <c r="Z8" s="987"/>
      <c r="AA8" s="987"/>
      <c r="AB8" s="987"/>
      <c r="AC8" s="987"/>
      <c r="AD8" s="1081"/>
      <c r="AE8" s="1081"/>
      <c r="AF8" s="1081"/>
      <c r="AG8" s="1081"/>
      <c r="AH8" s="923" t="s">
        <v>4746</v>
      </c>
    </row>
    <row r="9" spans="1:34" s="1946" customFormat="1" ht="69" customHeight="1">
      <c r="A9" s="992" t="s">
        <v>182</v>
      </c>
      <c r="B9" s="3020" t="s">
        <v>4747</v>
      </c>
      <c r="C9" s="3020"/>
      <c r="D9" s="3261" t="s">
        <v>4748</v>
      </c>
      <c r="E9" s="3261"/>
      <c r="F9" s="992" t="s">
        <v>4749</v>
      </c>
      <c r="G9" s="992" t="s">
        <v>4750</v>
      </c>
      <c r="H9" s="992" t="s">
        <v>4751</v>
      </c>
      <c r="I9" s="992" t="s">
        <v>4752</v>
      </c>
      <c r="J9" s="992" t="s">
        <v>4753</v>
      </c>
      <c r="K9" s="994" t="s">
        <v>4754</v>
      </c>
      <c r="L9" s="994" t="s">
        <v>4263</v>
      </c>
      <c r="M9" s="2999" t="s">
        <v>2379</v>
      </c>
      <c r="N9" s="2999"/>
      <c r="O9" s="2999"/>
      <c r="P9" s="2999" t="s">
        <v>195</v>
      </c>
      <c r="Q9" s="2999"/>
      <c r="R9" s="3262" t="s">
        <v>196</v>
      </c>
      <c r="S9" s="3262"/>
      <c r="T9" s="2995" t="s">
        <v>2158</v>
      </c>
      <c r="U9" s="2995"/>
      <c r="V9" s="2995"/>
      <c r="W9" s="995" t="s">
        <v>4204</v>
      </c>
      <c r="X9" s="995" t="s">
        <v>4205</v>
      </c>
      <c r="Y9" s="995" t="s">
        <v>4755</v>
      </c>
      <c r="Z9" s="995" t="s">
        <v>4756</v>
      </c>
      <c r="AA9" s="992" t="s">
        <v>4757</v>
      </c>
      <c r="AB9" s="992" t="s">
        <v>4758</v>
      </c>
      <c r="AC9" s="992" t="s">
        <v>4759</v>
      </c>
      <c r="AD9" s="3020" t="s">
        <v>4760</v>
      </c>
      <c r="AE9" s="3020"/>
      <c r="AF9" s="3020" t="s">
        <v>4761</v>
      </c>
      <c r="AG9" s="3020"/>
      <c r="AH9" s="992" t="s">
        <v>577</v>
      </c>
    </row>
    <row r="10" spans="1:34" ht="52.5" customHeight="1">
      <c r="A10" s="1947" t="s">
        <v>4762</v>
      </c>
      <c r="B10" s="3263" t="s">
        <v>1283</v>
      </c>
      <c r="C10" s="3263"/>
      <c r="D10" s="3263" t="s">
        <v>4763</v>
      </c>
      <c r="E10" s="3263"/>
      <c r="F10" s="934" t="s">
        <v>4764</v>
      </c>
      <c r="G10" s="934">
        <v>400</v>
      </c>
      <c r="H10" s="934">
        <v>11000</v>
      </c>
      <c r="I10" s="934">
        <v>750</v>
      </c>
      <c r="J10" s="934">
        <v>358</v>
      </c>
      <c r="K10" s="1044">
        <v>1</v>
      </c>
      <c r="L10" s="1044">
        <v>1</v>
      </c>
      <c r="M10" s="3264"/>
      <c r="N10" s="3264"/>
      <c r="O10" s="3264"/>
      <c r="P10" s="3264"/>
      <c r="Q10" s="3264"/>
      <c r="R10" s="3265"/>
      <c r="S10" s="3265"/>
      <c r="T10" s="3231"/>
      <c r="U10" s="3231"/>
      <c r="V10" s="3231"/>
      <c r="W10" s="2747">
        <v>1</v>
      </c>
      <c r="X10" s="2747">
        <v>1</v>
      </c>
      <c r="Y10" s="2746">
        <v>358</v>
      </c>
      <c r="Z10" s="2746">
        <v>750</v>
      </c>
      <c r="AA10" s="2746">
        <v>11000</v>
      </c>
      <c r="AB10" s="2746">
        <v>400</v>
      </c>
      <c r="AC10" s="2746" t="s">
        <v>4764</v>
      </c>
      <c r="AD10" s="3264"/>
      <c r="AE10" s="3264"/>
      <c r="AF10" s="3264"/>
      <c r="AG10" s="3264"/>
      <c r="AH10" s="1045" t="s">
        <v>4762</v>
      </c>
    </row>
    <row r="11" spans="1:34" ht="63" customHeight="1">
      <c r="A11" s="1948"/>
      <c r="B11" s="3263"/>
      <c r="C11" s="3263"/>
      <c r="D11" s="3263"/>
      <c r="E11" s="3263"/>
      <c r="F11" s="934" t="s">
        <v>4765</v>
      </c>
      <c r="G11" s="934">
        <v>10500</v>
      </c>
      <c r="H11" s="934">
        <v>380</v>
      </c>
      <c r="I11" s="934">
        <v>1000</v>
      </c>
      <c r="J11" s="934">
        <v>345</v>
      </c>
      <c r="K11" s="1044">
        <v>1</v>
      </c>
      <c r="L11" s="1044">
        <v>1</v>
      </c>
      <c r="M11" s="3264"/>
      <c r="N11" s="3264"/>
      <c r="O11" s="3264"/>
      <c r="P11" s="3264" t="s">
        <v>4766</v>
      </c>
      <c r="Q11" s="3264"/>
      <c r="R11" s="3266" t="s">
        <v>7708</v>
      </c>
      <c r="S11" s="3267"/>
      <c r="T11" s="3231"/>
      <c r="U11" s="3231"/>
      <c r="V11" s="3231"/>
      <c r="W11" s="2747">
        <v>1</v>
      </c>
      <c r="X11" s="2747">
        <v>1</v>
      </c>
      <c r="Y11" s="2746">
        <v>345</v>
      </c>
      <c r="Z11" s="2746">
        <v>1000</v>
      </c>
      <c r="AA11" s="2746">
        <v>380</v>
      </c>
      <c r="AB11" s="2746">
        <v>10500</v>
      </c>
      <c r="AC11" s="2746" t="s">
        <v>4765</v>
      </c>
      <c r="AD11" s="3264"/>
      <c r="AE11" s="3264"/>
      <c r="AF11" s="3264"/>
      <c r="AG11" s="3264"/>
      <c r="AH11" s="1045" t="s">
        <v>4767</v>
      </c>
    </row>
    <row r="12" spans="1:34" ht="53.25" customHeight="1">
      <c r="A12" s="1076" t="s">
        <v>4767</v>
      </c>
      <c r="B12" s="3263" t="s">
        <v>4768</v>
      </c>
      <c r="C12" s="3263"/>
      <c r="D12" s="3263" t="s">
        <v>4763</v>
      </c>
      <c r="E12" s="3263"/>
      <c r="F12" s="934" t="s">
        <v>4764</v>
      </c>
      <c r="G12" s="934">
        <v>400</v>
      </c>
      <c r="H12" s="934">
        <v>11000</v>
      </c>
      <c r="I12" s="934">
        <v>1250</v>
      </c>
      <c r="J12" s="934">
        <v>385</v>
      </c>
      <c r="K12" s="1044">
        <v>1</v>
      </c>
      <c r="L12" s="1044">
        <v>1</v>
      </c>
      <c r="M12" s="3264"/>
      <c r="N12" s="3264"/>
      <c r="O12" s="3264"/>
      <c r="P12" s="3264" t="s">
        <v>4769</v>
      </c>
      <c r="Q12" s="3264"/>
      <c r="R12" s="3266" t="s">
        <v>7709</v>
      </c>
      <c r="S12" s="3267"/>
      <c r="T12" s="3231"/>
      <c r="U12" s="3231"/>
      <c r="V12" s="3231"/>
      <c r="W12" s="2747">
        <v>1</v>
      </c>
      <c r="X12" s="2747">
        <v>1</v>
      </c>
      <c r="Y12" s="2746">
        <v>385</v>
      </c>
      <c r="Z12" s="2746">
        <v>1250</v>
      </c>
      <c r="AA12" s="2746">
        <v>11000</v>
      </c>
      <c r="AB12" s="2746">
        <v>400</v>
      </c>
      <c r="AC12" s="2746" t="s">
        <v>4764</v>
      </c>
      <c r="AD12" s="3264"/>
      <c r="AE12" s="3264"/>
      <c r="AF12" s="3264"/>
      <c r="AG12" s="3264"/>
      <c r="AH12" s="1045" t="s">
        <v>4770</v>
      </c>
    </row>
    <row r="13" spans="1:34" ht="52.5" customHeight="1">
      <c r="A13" s="3268" t="s">
        <v>4770</v>
      </c>
      <c r="B13" s="3263" t="s">
        <v>4771</v>
      </c>
      <c r="C13" s="3263"/>
      <c r="D13" s="3263" t="s">
        <v>4763</v>
      </c>
      <c r="E13" s="3263"/>
      <c r="F13" s="934" t="s">
        <v>4764</v>
      </c>
      <c r="G13" s="934">
        <v>400</v>
      </c>
      <c r="H13" s="934">
        <v>11000</v>
      </c>
      <c r="I13" s="934">
        <v>750</v>
      </c>
      <c r="J13" s="934">
        <v>357.5</v>
      </c>
      <c r="K13" s="1044">
        <v>1</v>
      </c>
      <c r="L13" s="1044">
        <v>1</v>
      </c>
      <c r="M13" s="3264"/>
      <c r="N13" s="3264"/>
      <c r="O13" s="3264"/>
      <c r="P13" s="3264"/>
      <c r="Q13" s="3264"/>
      <c r="R13" s="3266"/>
      <c r="S13" s="3267"/>
      <c r="T13" s="3231"/>
      <c r="U13" s="3231"/>
      <c r="V13" s="3231"/>
      <c r="W13" s="2747">
        <v>1</v>
      </c>
      <c r="X13" s="2747">
        <v>1</v>
      </c>
      <c r="Y13" s="2746">
        <v>357.5</v>
      </c>
      <c r="Z13" s="2746">
        <v>750</v>
      </c>
      <c r="AA13" s="2746">
        <v>11000</v>
      </c>
      <c r="AB13" s="2746">
        <v>400</v>
      </c>
      <c r="AC13" s="2746" t="s">
        <v>4764</v>
      </c>
      <c r="AD13" s="3264"/>
      <c r="AE13" s="3264"/>
      <c r="AF13" s="3264"/>
      <c r="AG13" s="3264"/>
      <c r="AH13" s="1045" t="s">
        <v>4772</v>
      </c>
    </row>
    <row r="14" spans="1:34" ht="63" customHeight="1">
      <c r="A14" s="3268"/>
      <c r="B14" s="3263"/>
      <c r="C14" s="3263"/>
      <c r="D14" s="3263"/>
      <c r="E14" s="3263"/>
      <c r="F14" s="934" t="s">
        <v>4765</v>
      </c>
      <c r="G14" s="934">
        <v>10500</v>
      </c>
      <c r="H14" s="934">
        <v>380</v>
      </c>
      <c r="I14" s="934">
        <v>1000</v>
      </c>
      <c r="J14" s="934">
        <v>345</v>
      </c>
      <c r="K14" s="1044">
        <v>1</v>
      </c>
      <c r="L14" s="1044">
        <v>1</v>
      </c>
      <c r="M14" s="3264"/>
      <c r="N14" s="3264"/>
      <c r="O14" s="3264"/>
      <c r="P14" s="3264" t="s">
        <v>4773</v>
      </c>
      <c r="Q14" s="3264"/>
      <c r="R14" s="3266" t="s">
        <v>7710</v>
      </c>
      <c r="S14" s="3267"/>
      <c r="T14" s="3231"/>
      <c r="U14" s="3231"/>
      <c r="V14" s="3231"/>
      <c r="W14" s="2747">
        <v>1</v>
      </c>
      <c r="X14" s="2747">
        <v>1</v>
      </c>
      <c r="Y14" s="2746">
        <v>345</v>
      </c>
      <c r="Z14" s="2746">
        <v>1000</v>
      </c>
      <c r="AA14" s="2746">
        <v>380</v>
      </c>
      <c r="AB14" s="2746">
        <v>10500</v>
      </c>
      <c r="AC14" s="2746" t="s">
        <v>4765</v>
      </c>
      <c r="AD14" s="3264"/>
      <c r="AE14" s="3264"/>
      <c r="AF14" s="3264"/>
      <c r="AG14" s="3264"/>
      <c r="AH14" s="1045" t="s">
        <v>4774</v>
      </c>
    </row>
    <row r="15" spans="1:34" ht="52.5" customHeight="1">
      <c r="A15" s="1947" t="s">
        <v>4772</v>
      </c>
      <c r="B15" s="3263" t="s">
        <v>4775</v>
      </c>
      <c r="C15" s="3263"/>
      <c r="D15" s="3263" t="s">
        <v>4763</v>
      </c>
      <c r="E15" s="3263"/>
      <c r="F15" s="934" t="s">
        <v>4764</v>
      </c>
      <c r="G15" s="934">
        <v>400</v>
      </c>
      <c r="H15" s="934">
        <v>11000</v>
      </c>
      <c r="I15" s="934">
        <v>315</v>
      </c>
      <c r="J15" s="934">
        <v>138</v>
      </c>
      <c r="K15" s="1044">
        <v>1</v>
      </c>
      <c r="L15" s="1044">
        <v>1</v>
      </c>
      <c r="M15" s="3264"/>
      <c r="N15" s="3264"/>
      <c r="O15" s="3264"/>
      <c r="P15" s="3264"/>
      <c r="Q15" s="3264"/>
      <c r="R15" s="3266"/>
      <c r="S15" s="3267"/>
      <c r="T15" s="3231"/>
      <c r="U15" s="3231"/>
      <c r="V15" s="3231"/>
      <c r="W15" s="2747">
        <v>1</v>
      </c>
      <c r="X15" s="2747">
        <v>1</v>
      </c>
      <c r="Y15" s="2746">
        <v>138</v>
      </c>
      <c r="Z15" s="2746">
        <v>315</v>
      </c>
      <c r="AA15" s="2746">
        <v>11000</v>
      </c>
      <c r="AB15" s="2746">
        <v>400</v>
      </c>
      <c r="AC15" s="2746" t="s">
        <v>4764</v>
      </c>
      <c r="AD15" s="3264"/>
      <c r="AE15" s="3264"/>
      <c r="AF15" s="3264"/>
      <c r="AG15" s="3264"/>
      <c r="AH15" s="1045" t="s">
        <v>4776</v>
      </c>
    </row>
    <row r="16" spans="1:34" ht="52.5" customHeight="1">
      <c r="A16" s="1948"/>
      <c r="B16" s="3263"/>
      <c r="C16" s="3263"/>
      <c r="D16" s="3263"/>
      <c r="E16" s="3263"/>
      <c r="F16" s="934" t="s">
        <v>4765</v>
      </c>
      <c r="G16" s="934">
        <v>10500</v>
      </c>
      <c r="H16" s="934">
        <v>380</v>
      </c>
      <c r="I16" s="934">
        <v>315</v>
      </c>
      <c r="J16" s="934">
        <v>133</v>
      </c>
      <c r="K16" s="1044">
        <v>1</v>
      </c>
      <c r="L16" s="1044">
        <v>1</v>
      </c>
      <c r="M16" s="3264"/>
      <c r="N16" s="3264"/>
      <c r="O16" s="3264"/>
      <c r="P16" s="3264" t="s">
        <v>4777</v>
      </c>
      <c r="Q16" s="3264"/>
      <c r="R16" s="3266" t="s">
        <v>7711</v>
      </c>
      <c r="S16" s="3267"/>
      <c r="T16" s="3231"/>
      <c r="U16" s="3231"/>
      <c r="V16" s="3231"/>
      <c r="W16" s="2747">
        <v>1</v>
      </c>
      <c r="X16" s="2747">
        <v>1</v>
      </c>
      <c r="Y16" s="2746">
        <v>133</v>
      </c>
      <c r="Z16" s="2746">
        <v>315</v>
      </c>
      <c r="AA16" s="2746">
        <v>380</v>
      </c>
      <c r="AB16" s="2746">
        <v>10500</v>
      </c>
      <c r="AC16" s="2746" t="s">
        <v>4765</v>
      </c>
      <c r="AD16" s="3264"/>
      <c r="AE16" s="3264"/>
      <c r="AF16" s="3264"/>
      <c r="AG16" s="3264"/>
      <c r="AH16" s="1045" t="s">
        <v>4778</v>
      </c>
    </row>
    <row r="17" spans="1:34" ht="52.5" customHeight="1">
      <c r="A17" s="1947" t="s">
        <v>4774</v>
      </c>
      <c r="B17" s="3263" t="s">
        <v>1189</v>
      </c>
      <c r="C17" s="3263"/>
      <c r="D17" s="3263" t="s">
        <v>4763</v>
      </c>
      <c r="E17" s="3263"/>
      <c r="F17" s="934" t="s">
        <v>4764</v>
      </c>
      <c r="G17" s="934">
        <v>400</v>
      </c>
      <c r="H17" s="934">
        <v>11000</v>
      </c>
      <c r="I17" s="934">
        <v>500</v>
      </c>
      <c r="J17" s="934">
        <v>297</v>
      </c>
      <c r="K17" s="1044">
        <v>1</v>
      </c>
      <c r="L17" s="1044">
        <v>1</v>
      </c>
      <c r="M17" s="3264"/>
      <c r="N17" s="3264"/>
      <c r="O17" s="3264"/>
      <c r="P17" s="3264"/>
      <c r="Q17" s="3264"/>
      <c r="R17" s="3266"/>
      <c r="S17" s="3267"/>
      <c r="T17" s="3231"/>
      <c r="U17" s="3231"/>
      <c r="V17" s="3231"/>
      <c r="W17" s="2747">
        <v>1</v>
      </c>
      <c r="X17" s="2747">
        <v>1</v>
      </c>
      <c r="Y17" s="2746">
        <v>297</v>
      </c>
      <c r="Z17" s="2746">
        <v>500</v>
      </c>
      <c r="AA17" s="2746">
        <v>11000</v>
      </c>
      <c r="AB17" s="2746">
        <v>400</v>
      </c>
      <c r="AC17" s="2746" t="s">
        <v>4764</v>
      </c>
      <c r="AD17" s="3264"/>
      <c r="AE17" s="3264"/>
      <c r="AF17" s="3264"/>
      <c r="AG17" s="3264"/>
      <c r="AH17" s="1045" t="s">
        <v>4779</v>
      </c>
    </row>
    <row r="18" spans="1:34" ht="63.75" customHeight="1">
      <c r="A18" s="1948"/>
      <c r="B18" s="3263"/>
      <c r="C18" s="3263"/>
      <c r="D18" s="3263"/>
      <c r="E18" s="3263"/>
      <c r="F18" s="934" t="s">
        <v>4765</v>
      </c>
      <c r="G18" s="934">
        <v>10500</v>
      </c>
      <c r="H18" s="934">
        <v>380</v>
      </c>
      <c r="I18" s="934">
        <v>750</v>
      </c>
      <c r="J18" s="934">
        <v>381.6</v>
      </c>
      <c r="K18" s="1044">
        <v>1</v>
      </c>
      <c r="L18" s="1044">
        <v>1</v>
      </c>
      <c r="M18" s="3264"/>
      <c r="N18" s="3264"/>
      <c r="O18" s="3264"/>
      <c r="P18" s="3264" t="s">
        <v>4780</v>
      </c>
      <c r="Q18" s="3264"/>
      <c r="R18" s="3266" t="s">
        <v>7712</v>
      </c>
      <c r="S18" s="3267"/>
      <c r="T18" s="3231"/>
      <c r="U18" s="3231"/>
      <c r="V18" s="3231"/>
      <c r="W18" s="2747">
        <v>1</v>
      </c>
      <c r="X18" s="2747">
        <v>1</v>
      </c>
      <c r="Y18" s="2746">
        <v>381.6</v>
      </c>
      <c r="Z18" s="2746">
        <v>750</v>
      </c>
      <c r="AA18" s="2746">
        <v>380</v>
      </c>
      <c r="AB18" s="2746">
        <v>10500</v>
      </c>
      <c r="AC18" s="2746" t="s">
        <v>4765</v>
      </c>
      <c r="AD18" s="3264"/>
      <c r="AE18" s="3264"/>
      <c r="AF18" s="3264"/>
      <c r="AG18" s="3264"/>
      <c r="AH18" s="1045" t="s">
        <v>4781</v>
      </c>
    </row>
    <row r="19" spans="1:34" ht="52.5" customHeight="1">
      <c r="A19" s="1076" t="s">
        <v>4782</v>
      </c>
      <c r="B19" s="3263"/>
      <c r="C19" s="3263"/>
      <c r="D19" s="3263"/>
      <c r="E19" s="3263"/>
      <c r="F19" s="934"/>
      <c r="G19" s="934"/>
      <c r="H19" s="934"/>
      <c r="I19" s="934"/>
      <c r="J19" s="934"/>
      <c r="K19" s="1044"/>
      <c r="L19" s="1044"/>
      <c r="M19" s="3264"/>
      <c r="N19" s="3264"/>
      <c r="O19" s="3264"/>
      <c r="P19" s="3264"/>
      <c r="Q19" s="3264"/>
      <c r="R19" s="3265"/>
      <c r="S19" s="3265"/>
      <c r="T19" s="3231"/>
      <c r="U19" s="3231"/>
      <c r="V19" s="3231"/>
      <c r="W19" s="934"/>
      <c r="X19" s="934"/>
      <c r="Y19" s="939"/>
      <c r="Z19" s="939"/>
      <c r="AA19" s="1044"/>
      <c r="AB19" s="1044"/>
      <c r="AC19" s="1044"/>
      <c r="AD19" s="3264"/>
      <c r="AE19" s="3264"/>
      <c r="AF19" s="3264"/>
      <c r="AG19" s="3264"/>
      <c r="AH19" s="1045" t="s">
        <v>4782</v>
      </c>
    </row>
    <row r="20" spans="1:34" s="1010" customFormat="1">
      <c r="A20" s="1782" t="s">
        <v>2356</v>
      </c>
      <c r="B20" s="1020"/>
      <c r="C20" s="1020"/>
      <c r="D20" s="1007"/>
      <c r="E20" s="1007"/>
      <c r="F20" s="1007"/>
      <c r="G20" s="1007"/>
      <c r="H20" s="1007"/>
      <c r="I20" s="1007"/>
      <c r="J20" s="1007"/>
      <c r="K20" s="1007"/>
      <c r="L20" s="1007"/>
      <c r="M20" s="1007"/>
      <c r="N20" s="1007"/>
      <c r="O20" s="1007"/>
      <c r="P20" s="1007"/>
      <c r="Q20" s="1007"/>
      <c r="R20" s="1007"/>
      <c r="S20" s="1007"/>
      <c r="T20" s="1009"/>
      <c r="U20" s="1949"/>
      <c r="V20" s="1007"/>
      <c r="W20" s="1007"/>
      <c r="X20" s="1007"/>
      <c r="Y20" s="1007"/>
      <c r="Z20" s="1007"/>
      <c r="AA20" s="1007"/>
      <c r="AB20" s="1007"/>
      <c r="AC20" s="1007"/>
      <c r="AD20" s="1007"/>
      <c r="AE20" s="1950"/>
      <c r="AF20" s="1070"/>
      <c r="AG20" s="1951"/>
      <c r="AH20" s="1009" t="s">
        <v>983</v>
      </c>
    </row>
    <row r="21" spans="1:34" s="1016" customFormat="1" ht="27" customHeight="1">
      <c r="A21" s="1952" t="s">
        <v>4783</v>
      </c>
      <c r="B21" s="1013"/>
      <c r="C21" s="1013"/>
      <c r="D21" s="1014"/>
      <c r="E21" s="1014"/>
      <c r="F21" s="1014"/>
      <c r="G21" s="1014"/>
      <c r="H21" s="1014"/>
      <c r="I21" s="1014"/>
      <c r="J21" s="1014"/>
      <c r="K21" s="1014"/>
      <c r="L21" s="1014"/>
      <c r="M21" s="1014"/>
      <c r="N21" s="1014"/>
      <c r="O21" s="1014"/>
      <c r="P21" s="1014"/>
      <c r="Q21" s="1014"/>
      <c r="R21" s="2988" t="s">
        <v>4784</v>
      </c>
      <c r="S21" s="2988"/>
      <c r="T21" s="2988"/>
      <c r="U21" s="2988"/>
      <c r="V21" s="2988"/>
      <c r="W21" s="2988"/>
      <c r="X21" s="2988"/>
      <c r="Y21" s="2988"/>
      <c r="Z21" s="2988"/>
      <c r="AA21" s="2988"/>
      <c r="AB21" s="2988"/>
      <c r="AC21" s="2988"/>
      <c r="AD21" s="2988"/>
      <c r="AE21" s="2988"/>
      <c r="AF21" s="2988"/>
      <c r="AG21" s="2988"/>
      <c r="AH21" s="2988"/>
    </row>
    <row r="22" spans="1:34" s="1016" customFormat="1" ht="15" customHeight="1">
      <c r="A22" s="1019" t="s">
        <v>4785</v>
      </c>
      <c r="B22" s="1023"/>
      <c r="C22" s="1013"/>
      <c r="D22" s="1020"/>
      <c r="E22" s="1020"/>
      <c r="F22" s="1021"/>
      <c r="G22" s="1013"/>
      <c r="H22" s="1020"/>
      <c r="I22" s="1020"/>
      <c r="J22" s="1013"/>
      <c r="K22" s="1022"/>
      <c r="L22" s="1023"/>
      <c r="M22" s="1023"/>
      <c r="N22" s="1023"/>
      <c r="O22" s="1007"/>
      <c r="P22" s="1007"/>
      <c r="Q22" s="1007"/>
      <c r="R22" s="1007"/>
      <c r="S22" s="1023"/>
      <c r="T22" s="1023"/>
      <c r="U22" s="1953"/>
      <c r="V22" s="1954"/>
      <c r="W22" s="1022"/>
      <c r="X22" s="1022"/>
      <c r="Y22" s="1023"/>
      <c r="Z22" s="1025"/>
      <c r="AA22" s="1022"/>
      <c r="AB22" s="1025"/>
      <c r="AC22" s="1025"/>
      <c r="AD22" s="1025"/>
      <c r="AE22" s="1023"/>
      <c r="AF22" s="1023"/>
      <c r="AG22" s="1023"/>
      <c r="AH22" s="1196" t="s">
        <v>4786</v>
      </c>
    </row>
    <row r="23" spans="1:34" s="1016" customFormat="1" ht="15.75" customHeight="1">
      <c r="A23" s="1019" t="s">
        <v>4787</v>
      </c>
      <c r="B23" s="1023"/>
      <c r="C23" s="1013"/>
      <c r="D23" s="1023"/>
      <c r="E23" s="1013"/>
      <c r="F23" s="1013"/>
      <c r="G23" s="1013"/>
      <c r="H23" s="1020"/>
      <c r="I23" s="1021"/>
      <c r="J23" s="1013"/>
      <c r="K23" s="1023"/>
      <c r="L23" s="1023"/>
      <c r="M23" s="1023"/>
      <c r="N23" s="1023"/>
      <c r="O23" s="1023"/>
      <c r="P23" s="1013"/>
      <c r="Q23" s="1013"/>
      <c r="R23" s="1023"/>
      <c r="S23" s="1023"/>
      <c r="T23" s="1023"/>
      <c r="U23" s="1023"/>
      <c r="V23" s="1955"/>
      <c r="W23" s="1023"/>
      <c r="X23" s="1023"/>
      <c r="Y23" s="1023"/>
      <c r="Z23" s="1023"/>
      <c r="AA23" s="1023"/>
      <c r="AB23" s="1025"/>
      <c r="AC23" s="1023"/>
      <c r="AD23" s="1023"/>
      <c r="AE23" s="1023"/>
      <c r="AF23" s="1023"/>
      <c r="AG23" s="1023"/>
      <c r="AH23" s="1956" t="s">
        <v>4788</v>
      </c>
    </row>
    <row r="24" spans="1:34" ht="22.5" customHeight="1">
      <c r="A24" s="1050" t="s">
        <v>4789</v>
      </c>
      <c r="B24" s="1033"/>
      <c r="C24" s="1033"/>
      <c r="D24" s="1957"/>
      <c r="E24" s="1958"/>
      <c r="F24" s="1958"/>
      <c r="G24" s="1958"/>
      <c r="H24" s="1958"/>
      <c r="I24" s="1958"/>
      <c r="J24" s="1958"/>
      <c r="K24" s="1958"/>
      <c r="L24" s="1958"/>
      <c r="M24" s="1958"/>
      <c r="N24" s="1958"/>
      <c r="O24" s="1958"/>
      <c r="P24" s="1959"/>
      <c r="Q24" s="1960"/>
      <c r="R24" s="1961"/>
      <c r="S24" s="1958"/>
      <c r="T24" s="1958"/>
      <c r="U24" s="1958"/>
      <c r="V24" s="1958"/>
      <c r="W24" s="1958"/>
      <c r="X24" s="1958"/>
      <c r="Y24" s="1070"/>
      <c r="Z24" s="1070"/>
      <c r="AA24" s="1070"/>
      <c r="AB24" s="1070"/>
      <c r="AC24" s="1070"/>
      <c r="AD24" s="1070"/>
      <c r="AE24" s="1958"/>
      <c r="AF24" s="1958"/>
      <c r="AG24" s="1959"/>
      <c r="AH24" s="923" t="s">
        <v>4790</v>
      </c>
    </row>
    <row r="25" spans="1:34" ht="48" customHeight="1" thickBot="1">
      <c r="A25" s="1962" t="s">
        <v>182</v>
      </c>
      <c r="B25" s="992" t="s">
        <v>4791</v>
      </c>
      <c r="C25" s="616" t="s">
        <v>4748</v>
      </c>
      <c r="D25" s="1963" t="s">
        <v>4792</v>
      </c>
      <c r="E25" s="1962" t="s">
        <v>4793</v>
      </c>
      <c r="F25" s="1962" t="s">
        <v>2472</v>
      </c>
      <c r="G25" s="1964" t="s">
        <v>2734</v>
      </c>
      <c r="H25" s="1964" t="s">
        <v>4794</v>
      </c>
      <c r="I25" s="1962" t="s">
        <v>4795</v>
      </c>
      <c r="J25" s="3269" t="s">
        <v>4796</v>
      </c>
      <c r="K25" s="3269"/>
      <c r="L25" s="1962" t="s">
        <v>4797</v>
      </c>
      <c r="M25" s="994" t="s">
        <v>4754</v>
      </c>
      <c r="N25" s="994" t="s">
        <v>4263</v>
      </c>
      <c r="O25" s="3270" t="s">
        <v>2379</v>
      </c>
      <c r="P25" s="3270"/>
      <c r="Q25" s="1964" t="s">
        <v>879</v>
      </c>
      <c r="R25" s="1965" t="s">
        <v>196</v>
      </c>
      <c r="S25" s="2995" t="s">
        <v>2158</v>
      </c>
      <c r="T25" s="2995"/>
      <c r="U25" s="995" t="s">
        <v>4798</v>
      </c>
      <c r="V25" s="995" t="s">
        <v>4799</v>
      </c>
      <c r="W25" s="616" t="s">
        <v>4755</v>
      </c>
      <c r="X25" s="3261" t="s">
        <v>4800</v>
      </c>
      <c r="Y25" s="3261"/>
      <c r="Z25" s="616" t="s">
        <v>4801</v>
      </c>
      <c r="AA25" s="995" t="s">
        <v>4802</v>
      </c>
      <c r="AB25" s="995" t="s">
        <v>2735</v>
      </c>
      <c r="AC25" s="616" t="s">
        <v>4207</v>
      </c>
      <c r="AD25" s="616" t="s">
        <v>4803</v>
      </c>
      <c r="AE25" s="616" t="s">
        <v>4804</v>
      </c>
      <c r="AF25" s="992" t="s">
        <v>4760</v>
      </c>
      <c r="AG25" s="992" t="s">
        <v>4761</v>
      </c>
      <c r="AH25" s="616" t="s">
        <v>577</v>
      </c>
    </row>
    <row r="26" spans="1:34" ht="54.75" customHeight="1" thickBot="1">
      <c r="A26" s="1076" t="s">
        <v>4805</v>
      </c>
      <c r="B26" s="3260" t="s">
        <v>2118</v>
      </c>
      <c r="C26" s="1966" t="s">
        <v>4806</v>
      </c>
      <c r="D26" s="1967" t="s">
        <v>4807</v>
      </c>
      <c r="E26" s="1966" t="s">
        <v>4808</v>
      </c>
      <c r="F26" s="1968" t="s">
        <v>4809</v>
      </c>
      <c r="G26" s="1967" t="s">
        <v>4810</v>
      </c>
      <c r="H26" s="1966" t="s">
        <v>4811</v>
      </c>
      <c r="I26" s="1966" t="s">
        <v>4812</v>
      </c>
      <c r="J26" s="3260" t="s">
        <v>4813</v>
      </c>
      <c r="K26" s="3260"/>
      <c r="L26" s="1966">
        <v>345</v>
      </c>
      <c r="M26" s="1969">
        <v>4</v>
      </c>
      <c r="N26" s="1969">
        <v>4</v>
      </c>
      <c r="O26" s="3271" t="s">
        <v>4814</v>
      </c>
      <c r="P26" s="3271"/>
      <c r="Q26" s="1970"/>
      <c r="R26" s="1971"/>
      <c r="S26" s="3272" t="s">
        <v>7707</v>
      </c>
      <c r="T26" s="3272"/>
      <c r="U26" s="1969">
        <v>4</v>
      </c>
      <c r="V26" s="1969">
        <v>4</v>
      </c>
      <c r="W26" s="2748">
        <v>345</v>
      </c>
      <c r="X26" s="3273" t="s">
        <v>7705</v>
      </c>
      <c r="Y26" s="3274"/>
      <c r="Z26" s="2748" t="s">
        <v>4812</v>
      </c>
      <c r="AA26" s="2794" t="s">
        <v>7702</v>
      </c>
      <c r="AB26" s="1967" t="s">
        <v>4810</v>
      </c>
      <c r="AC26" s="1968" t="s">
        <v>4809</v>
      </c>
      <c r="AD26" s="2794" t="s">
        <v>7700</v>
      </c>
      <c r="AE26" s="1967" t="s">
        <v>4807</v>
      </c>
      <c r="AF26" s="2794" t="s">
        <v>7699</v>
      </c>
      <c r="AG26" s="2740" t="s">
        <v>4791</v>
      </c>
      <c r="AH26" s="1045" t="s">
        <v>4805</v>
      </c>
    </row>
    <row r="27" spans="1:34" ht="54.75" customHeight="1">
      <c r="A27" s="1076" t="s">
        <v>4815</v>
      </c>
      <c r="B27" s="3260"/>
      <c r="C27" s="1966" t="s">
        <v>4806</v>
      </c>
      <c r="D27" s="1973" t="s">
        <v>4816</v>
      </c>
      <c r="E27" s="1966" t="s">
        <v>4808</v>
      </c>
      <c r="F27" s="1968" t="s">
        <v>4817</v>
      </c>
      <c r="G27" s="1967" t="s">
        <v>4810</v>
      </c>
      <c r="H27" s="1966" t="s">
        <v>4811</v>
      </c>
      <c r="I27" s="1966" t="s">
        <v>4818</v>
      </c>
      <c r="J27" s="3260" t="s">
        <v>4813</v>
      </c>
      <c r="K27" s="3260"/>
      <c r="L27" s="1966">
        <v>345</v>
      </c>
      <c r="M27" s="1969">
        <v>1</v>
      </c>
      <c r="N27" s="1969">
        <v>2</v>
      </c>
      <c r="O27" s="3275"/>
      <c r="P27" s="3275"/>
      <c r="Q27" s="1974"/>
      <c r="R27" s="1972"/>
      <c r="S27" s="3276"/>
      <c r="T27" s="3276"/>
      <c r="U27" s="1969">
        <v>2</v>
      </c>
      <c r="V27" s="1969">
        <v>1</v>
      </c>
      <c r="W27" s="2748">
        <v>345</v>
      </c>
      <c r="X27" s="3273" t="s">
        <v>7705</v>
      </c>
      <c r="Y27" s="3274"/>
      <c r="Z27" s="2748" t="s">
        <v>4818</v>
      </c>
      <c r="AA27" s="2794" t="s">
        <v>7702</v>
      </c>
      <c r="AB27" s="1967" t="s">
        <v>4810</v>
      </c>
      <c r="AC27" s="1968" t="s">
        <v>4817</v>
      </c>
      <c r="AD27" s="2794" t="s">
        <v>7700</v>
      </c>
      <c r="AE27" s="1973" t="s">
        <v>4816</v>
      </c>
      <c r="AF27" s="2794" t="s">
        <v>7699</v>
      </c>
      <c r="AG27" s="3260" t="s">
        <v>6953</v>
      </c>
      <c r="AH27" s="1045" t="s">
        <v>4815</v>
      </c>
    </row>
    <row r="28" spans="1:34" ht="54.75" customHeight="1" thickBot="1">
      <c r="A28" s="1076" t="s">
        <v>4819</v>
      </c>
      <c r="B28" s="3260"/>
      <c r="C28" s="1966" t="s">
        <v>4806</v>
      </c>
      <c r="D28" s="1966" t="s">
        <v>4820</v>
      </c>
      <c r="E28" s="1966" t="s">
        <v>4821</v>
      </c>
      <c r="F28" s="1966" t="s">
        <v>4822</v>
      </c>
      <c r="G28" s="1966" t="s">
        <v>4823</v>
      </c>
      <c r="H28" s="1966" t="s">
        <v>4824</v>
      </c>
      <c r="I28" s="1966" t="s">
        <v>4825</v>
      </c>
      <c r="J28" s="3260" t="s">
        <v>4826</v>
      </c>
      <c r="K28" s="3260"/>
      <c r="L28" s="1966">
        <v>265</v>
      </c>
      <c r="M28" s="1969">
        <v>1</v>
      </c>
      <c r="N28" s="1969">
        <v>2</v>
      </c>
      <c r="O28" s="3275"/>
      <c r="P28" s="3275"/>
      <c r="Q28" s="1974"/>
      <c r="R28" s="1972"/>
      <c r="S28" s="3276"/>
      <c r="T28" s="3276"/>
      <c r="U28" s="1969">
        <v>2</v>
      </c>
      <c r="V28" s="1969">
        <v>1</v>
      </c>
      <c r="W28" s="2748">
        <v>265</v>
      </c>
      <c r="X28" s="3273" t="s">
        <v>7704</v>
      </c>
      <c r="Y28" s="3274"/>
      <c r="Z28" s="2748" t="s">
        <v>4825</v>
      </c>
      <c r="AA28" s="2794" t="s">
        <v>7703</v>
      </c>
      <c r="AB28" s="2748" t="s">
        <v>4823</v>
      </c>
      <c r="AC28" s="2748" t="s">
        <v>4822</v>
      </c>
      <c r="AD28" s="2795" t="s">
        <v>7701</v>
      </c>
      <c r="AE28" s="2748" t="s">
        <v>4820</v>
      </c>
      <c r="AF28" s="2794" t="s">
        <v>7699</v>
      </c>
      <c r="AG28" s="3260"/>
      <c r="AH28" s="1045" t="s">
        <v>4819</v>
      </c>
    </row>
    <row r="29" spans="1:34" ht="54.75" customHeight="1" thickBot="1">
      <c r="A29" s="1076" t="s">
        <v>4827</v>
      </c>
      <c r="B29" s="1966" t="s">
        <v>2126</v>
      </c>
      <c r="C29" s="1966" t="s">
        <v>4806</v>
      </c>
      <c r="D29" s="1966" t="s">
        <v>4807</v>
      </c>
      <c r="E29" s="1966" t="s">
        <v>4808</v>
      </c>
      <c r="F29" s="1975">
        <v>2015</v>
      </c>
      <c r="G29" s="1967" t="s">
        <v>4810</v>
      </c>
      <c r="H29" s="1966" t="s">
        <v>4811</v>
      </c>
      <c r="I29" s="1966" t="s">
        <v>4812</v>
      </c>
      <c r="J29" s="3260" t="s">
        <v>4813</v>
      </c>
      <c r="K29" s="3260"/>
      <c r="L29" s="1966">
        <v>372</v>
      </c>
      <c r="M29" s="1969">
        <v>1</v>
      </c>
      <c r="N29" s="1969">
        <v>2</v>
      </c>
      <c r="O29" s="3275"/>
      <c r="P29" s="3275"/>
      <c r="Q29" s="1974"/>
      <c r="R29" s="1972"/>
      <c r="S29" s="3276"/>
      <c r="T29" s="3276"/>
      <c r="U29" s="1969">
        <v>2</v>
      </c>
      <c r="V29" s="1969">
        <v>1</v>
      </c>
      <c r="W29" s="2748">
        <v>372</v>
      </c>
      <c r="X29" s="3273" t="s">
        <v>7706</v>
      </c>
      <c r="Y29" s="3274"/>
      <c r="Z29" s="2748" t="s">
        <v>4812</v>
      </c>
      <c r="AA29" s="2794" t="s">
        <v>7702</v>
      </c>
      <c r="AB29" s="1967" t="s">
        <v>4810</v>
      </c>
      <c r="AC29" s="1975">
        <v>2015</v>
      </c>
      <c r="AD29" s="2794" t="s">
        <v>7700</v>
      </c>
      <c r="AE29" s="2748" t="s">
        <v>4807</v>
      </c>
      <c r="AF29" s="2794" t="s">
        <v>7699</v>
      </c>
      <c r="AG29" s="3260"/>
      <c r="AH29" s="1045" t="s">
        <v>4827</v>
      </c>
    </row>
    <row r="30" spans="1:34" ht="54.75" customHeight="1">
      <c r="A30" s="1076" t="s">
        <v>4828</v>
      </c>
      <c r="B30" s="3260" t="s">
        <v>2657</v>
      </c>
      <c r="C30" s="1966" t="s">
        <v>4806</v>
      </c>
      <c r="D30" s="1966" t="s">
        <v>4829</v>
      </c>
      <c r="E30" s="1966" t="s">
        <v>4821</v>
      </c>
      <c r="F30" s="1966">
        <v>2019</v>
      </c>
      <c r="G30" s="1967" t="s">
        <v>4810</v>
      </c>
      <c r="H30" s="1966" t="s">
        <v>4811</v>
      </c>
      <c r="I30" s="1966" t="s">
        <v>4830</v>
      </c>
      <c r="J30" s="3260" t="s">
        <v>4826</v>
      </c>
      <c r="K30" s="3260"/>
      <c r="L30" s="1966">
        <v>130</v>
      </c>
      <c r="M30" s="1969">
        <v>4</v>
      </c>
      <c r="N30" s="1969">
        <v>3</v>
      </c>
      <c r="O30" s="3275"/>
      <c r="P30" s="3275"/>
      <c r="Q30" s="1974"/>
      <c r="R30" s="1972"/>
      <c r="S30" s="3276"/>
      <c r="T30" s="3276"/>
      <c r="U30" s="1969">
        <v>3</v>
      </c>
      <c r="V30" s="1969">
        <v>4</v>
      </c>
      <c r="W30" s="2748">
        <v>130</v>
      </c>
      <c r="X30" s="3273" t="s">
        <v>7704</v>
      </c>
      <c r="Y30" s="3274"/>
      <c r="Z30" s="2748" t="s">
        <v>4830</v>
      </c>
      <c r="AA30" s="2794" t="s">
        <v>7702</v>
      </c>
      <c r="AB30" s="1967" t="s">
        <v>4810</v>
      </c>
      <c r="AC30" s="2748">
        <v>2019</v>
      </c>
      <c r="AD30" s="2795" t="s">
        <v>7701</v>
      </c>
      <c r="AE30" s="2748" t="s">
        <v>4829</v>
      </c>
      <c r="AF30" s="2794" t="s">
        <v>7699</v>
      </c>
      <c r="AG30" s="2748" t="s">
        <v>6954</v>
      </c>
      <c r="AH30" s="1045" t="s">
        <v>4828</v>
      </c>
    </row>
    <row r="31" spans="1:34" ht="54.75" customHeight="1" thickBot="1">
      <c r="A31" s="1076" t="s">
        <v>4831</v>
      </c>
      <c r="B31" s="3260"/>
      <c r="C31" s="1966" t="s">
        <v>4806</v>
      </c>
      <c r="D31" s="1966" t="s">
        <v>4832</v>
      </c>
      <c r="E31" s="1966" t="s">
        <v>4808</v>
      </c>
      <c r="F31" s="1966">
        <v>2015</v>
      </c>
      <c r="G31" s="1966" t="s">
        <v>4823</v>
      </c>
      <c r="H31" s="1966" t="s">
        <v>4824</v>
      </c>
      <c r="I31" s="1966" t="s">
        <v>4818</v>
      </c>
      <c r="J31" s="3260" t="s">
        <v>4813</v>
      </c>
      <c r="K31" s="3260"/>
      <c r="L31" s="1966">
        <v>345</v>
      </c>
      <c r="M31" s="1969">
        <v>1</v>
      </c>
      <c r="N31" s="1969">
        <v>2</v>
      </c>
      <c r="O31" s="3275"/>
      <c r="P31" s="3275"/>
      <c r="Q31" s="1974"/>
      <c r="R31" s="1972"/>
      <c r="S31" s="3276"/>
      <c r="T31" s="3276"/>
      <c r="U31" s="1969">
        <v>2</v>
      </c>
      <c r="V31" s="1969">
        <v>1</v>
      </c>
      <c r="W31" s="2748">
        <v>345</v>
      </c>
      <c r="X31" s="3273" t="s">
        <v>7705</v>
      </c>
      <c r="Y31" s="3274"/>
      <c r="Z31" s="2748" t="s">
        <v>4818</v>
      </c>
      <c r="AA31" s="2794" t="s">
        <v>7703</v>
      </c>
      <c r="AB31" s="2748" t="s">
        <v>4823</v>
      </c>
      <c r="AC31" s="2748">
        <v>2015</v>
      </c>
      <c r="AD31" s="2794" t="s">
        <v>7700</v>
      </c>
      <c r="AE31" s="2748" t="s">
        <v>4832</v>
      </c>
      <c r="AF31" s="2794" t="s">
        <v>7699</v>
      </c>
      <c r="AG31" s="3260" t="s">
        <v>7038</v>
      </c>
      <c r="AH31" s="1045" t="s">
        <v>4831</v>
      </c>
    </row>
    <row r="32" spans="1:34" ht="54.75" customHeight="1" thickBot="1">
      <c r="A32" s="1076" t="s">
        <v>4833</v>
      </c>
      <c r="B32" s="3260" t="s">
        <v>2121</v>
      </c>
      <c r="C32" s="1966" t="s">
        <v>4806</v>
      </c>
      <c r="D32" s="1976" t="s">
        <v>4834</v>
      </c>
      <c r="E32" s="1966" t="s">
        <v>4808</v>
      </c>
      <c r="F32" s="1966">
        <v>2019</v>
      </c>
      <c r="G32" s="1967" t="s">
        <v>4810</v>
      </c>
      <c r="H32" s="1966" t="s">
        <v>4811</v>
      </c>
      <c r="I32" s="1966" t="s">
        <v>4835</v>
      </c>
      <c r="J32" s="3260" t="s">
        <v>4813</v>
      </c>
      <c r="K32" s="3260"/>
      <c r="L32" s="1966">
        <v>138</v>
      </c>
      <c r="M32" s="1969">
        <v>2</v>
      </c>
      <c r="N32" s="1969">
        <v>2</v>
      </c>
      <c r="O32" s="3275"/>
      <c r="P32" s="3275"/>
      <c r="Q32" s="1974"/>
      <c r="R32" s="1972"/>
      <c r="S32" s="3276"/>
      <c r="T32" s="3276"/>
      <c r="U32" s="1969">
        <v>2</v>
      </c>
      <c r="V32" s="1969">
        <v>2</v>
      </c>
      <c r="W32" s="2748">
        <v>138</v>
      </c>
      <c r="X32" s="3273" t="s">
        <v>7705</v>
      </c>
      <c r="Y32" s="3274"/>
      <c r="Z32" s="2748" t="s">
        <v>4835</v>
      </c>
      <c r="AA32" s="2794" t="s">
        <v>7702</v>
      </c>
      <c r="AB32" s="1967" t="s">
        <v>4810</v>
      </c>
      <c r="AC32" s="2748">
        <v>2019</v>
      </c>
      <c r="AD32" s="2794" t="s">
        <v>7700</v>
      </c>
      <c r="AE32" s="1976" t="s">
        <v>4834</v>
      </c>
      <c r="AF32" s="2794" t="s">
        <v>7699</v>
      </c>
      <c r="AG32" s="3260"/>
      <c r="AH32" s="1045" t="s">
        <v>4833</v>
      </c>
    </row>
    <row r="33" spans="1:34" ht="54.75" customHeight="1" thickTop="1" thickBot="1">
      <c r="A33" s="1076" t="s">
        <v>4836</v>
      </c>
      <c r="B33" s="3260"/>
      <c r="C33" s="1966" t="s">
        <v>4806</v>
      </c>
      <c r="D33" s="1976" t="s">
        <v>4834</v>
      </c>
      <c r="E33" s="1966" t="s">
        <v>4808</v>
      </c>
      <c r="F33" s="1966">
        <v>2019</v>
      </c>
      <c r="G33" s="1967" t="s">
        <v>4810</v>
      </c>
      <c r="H33" s="1966" t="s">
        <v>4811</v>
      </c>
      <c r="I33" s="1966" t="s">
        <v>4835</v>
      </c>
      <c r="J33" s="3260" t="s">
        <v>4813</v>
      </c>
      <c r="K33" s="3260"/>
      <c r="L33" s="1966">
        <v>138</v>
      </c>
      <c r="M33" s="1969">
        <v>2</v>
      </c>
      <c r="N33" s="1969">
        <v>2</v>
      </c>
      <c r="O33" s="3275"/>
      <c r="P33" s="3275"/>
      <c r="Q33" s="1974"/>
      <c r="R33" s="1972"/>
      <c r="S33" s="3276"/>
      <c r="T33" s="3276"/>
      <c r="U33" s="1969">
        <v>2</v>
      </c>
      <c r="V33" s="1969">
        <v>2</v>
      </c>
      <c r="W33" s="2748">
        <v>138</v>
      </c>
      <c r="X33" s="3273" t="s">
        <v>7705</v>
      </c>
      <c r="Y33" s="3274"/>
      <c r="Z33" s="2748" t="s">
        <v>4835</v>
      </c>
      <c r="AA33" s="2794" t="s">
        <v>7702</v>
      </c>
      <c r="AB33" s="1967" t="s">
        <v>4810</v>
      </c>
      <c r="AC33" s="2748">
        <v>2019</v>
      </c>
      <c r="AD33" s="2794" t="s">
        <v>7700</v>
      </c>
      <c r="AE33" s="1976" t="s">
        <v>4834</v>
      </c>
      <c r="AF33" s="2794" t="s">
        <v>7699</v>
      </c>
      <c r="AG33" s="3260" t="s">
        <v>7037</v>
      </c>
      <c r="AH33" s="1045" t="s">
        <v>4836</v>
      </c>
    </row>
    <row r="34" spans="1:34" ht="54.75" customHeight="1" thickTop="1">
      <c r="A34" s="1076" t="s">
        <v>4837</v>
      </c>
      <c r="B34" s="1966" t="s">
        <v>2124</v>
      </c>
      <c r="C34" s="1966" t="s">
        <v>4806</v>
      </c>
      <c r="D34" s="1966" t="s">
        <v>4820</v>
      </c>
      <c r="E34" s="1966" t="s">
        <v>4808</v>
      </c>
      <c r="F34" s="1966">
        <v>2015</v>
      </c>
      <c r="G34" s="1966" t="s">
        <v>4823</v>
      </c>
      <c r="H34" s="1966" t="s">
        <v>4824</v>
      </c>
      <c r="I34" s="1966" t="s">
        <v>4825</v>
      </c>
      <c r="J34" s="3260" t="s">
        <v>4813</v>
      </c>
      <c r="K34" s="3260"/>
      <c r="L34" s="1966">
        <v>286</v>
      </c>
      <c r="M34" s="1969">
        <v>2</v>
      </c>
      <c r="N34" s="1969">
        <v>2</v>
      </c>
      <c r="O34" s="3275"/>
      <c r="P34" s="3275"/>
      <c r="Q34" s="1974"/>
      <c r="R34" s="1972"/>
      <c r="S34" s="3276"/>
      <c r="T34" s="3276"/>
      <c r="U34" s="1969">
        <v>2</v>
      </c>
      <c r="V34" s="1969">
        <v>2</v>
      </c>
      <c r="W34" s="2748">
        <v>286</v>
      </c>
      <c r="X34" s="3273" t="s">
        <v>7705</v>
      </c>
      <c r="Y34" s="3274"/>
      <c r="Z34" s="2748" t="s">
        <v>4825</v>
      </c>
      <c r="AA34" s="2794" t="s">
        <v>7703</v>
      </c>
      <c r="AB34" s="2748" t="s">
        <v>4823</v>
      </c>
      <c r="AC34" s="2748">
        <v>2015</v>
      </c>
      <c r="AD34" s="2794" t="s">
        <v>7700</v>
      </c>
      <c r="AE34" s="2748" t="s">
        <v>4820</v>
      </c>
      <c r="AF34" s="2794" t="s">
        <v>7699</v>
      </c>
      <c r="AG34" s="3260"/>
      <c r="AH34" s="1045" t="s">
        <v>4837</v>
      </c>
    </row>
    <row r="35" spans="1:34" ht="54.75" customHeight="1">
      <c r="A35" s="1076" t="s">
        <v>4838</v>
      </c>
      <c r="B35" s="1966"/>
      <c r="C35" s="1966" t="s">
        <v>4806</v>
      </c>
      <c r="D35" s="1966" t="s">
        <v>4839</v>
      </c>
      <c r="E35" s="1966" t="s">
        <v>4808</v>
      </c>
      <c r="F35" s="1966">
        <v>2020</v>
      </c>
      <c r="G35" s="1966" t="s">
        <v>4823</v>
      </c>
      <c r="H35" s="1966" t="s">
        <v>4824</v>
      </c>
      <c r="I35" s="1966" t="s">
        <v>4812</v>
      </c>
      <c r="J35" s="3260" t="s">
        <v>4813</v>
      </c>
      <c r="K35" s="3260"/>
      <c r="L35" s="1966">
        <v>382</v>
      </c>
      <c r="M35" s="1969">
        <v>2</v>
      </c>
      <c r="N35" s="1969">
        <v>2</v>
      </c>
      <c r="O35" s="3275"/>
      <c r="P35" s="3275"/>
      <c r="Q35" s="1974"/>
      <c r="R35" s="1972"/>
      <c r="S35" s="3276"/>
      <c r="T35" s="3276"/>
      <c r="U35" s="1969">
        <v>2</v>
      </c>
      <c r="V35" s="1969">
        <v>2</v>
      </c>
      <c r="W35" s="2748">
        <v>382</v>
      </c>
      <c r="X35" s="3273" t="s">
        <v>7705</v>
      </c>
      <c r="Y35" s="3274"/>
      <c r="Z35" s="2748" t="s">
        <v>4812</v>
      </c>
      <c r="AA35" s="2794" t="s">
        <v>7703</v>
      </c>
      <c r="AB35" s="2748" t="s">
        <v>4823</v>
      </c>
      <c r="AC35" s="2748">
        <v>2020</v>
      </c>
      <c r="AD35" s="2794" t="s">
        <v>7700</v>
      </c>
      <c r="AE35" s="2748" t="s">
        <v>4839</v>
      </c>
      <c r="AF35" s="2794" t="s">
        <v>7699</v>
      </c>
      <c r="AG35" s="2748" t="s">
        <v>7039</v>
      </c>
      <c r="AH35" s="1045" t="s">
        <v>4838</v>
      </c>
    </row>
    <row r="36" spans="1:34" s="1010" customFormat="1">
      <c r="A36" s="1977" t="s">
        <v>2356</v>
      </c>
      <c r="B36" s="1007"/>
      <c r="C36" s="1007"/>
      <c r="D36" s="1007"/>
      <c r="E36" s="1007"/>
      <c r="F36" s="1007"/>
      <c r="G36" s="1007"/>
      <c r="H36" s="1007"/>
      <c r="I36" s="1007"/>
      <c r="J36" s="1007"/>
      <c r="K36" s="1007"/>
      <c r="L36" s="1007"/>
      <c r="M36" s="1007"/>
      <c r="N36" s="1007"/>
      <c r="O36" s="1007"/>
      <c r="P36" s="1007"/>
      <c r="Q36" s="1007"/>
      <c r="R36" s="1007"/>
      <c r="S36" s="1007"/>
      <c r="T36" s="1007"/>
      <c r="U36" s="1007"/>
      <c r="V36" s="1007"/>
      <c r="W36" s="1007"/>
      <c r="X36" s="1007"/>
      <c r="AC36" s="1007"/>
      <c r="AD36" s="1007"/>
      <c r="AE36" s="1007"/>
      <c r="AF36" s="1007"/>
      <c r="AG36" s="2748"/>
      <c r="AH36" s="1009" t="s">
        <v>983</v>
      </c>
    </row>
    <row r="37" spans="1:34" s="1016" customFormat="1" ht="29.25" customHeight="1">
      <c r="A37" s="1952" t="s">
        <v>4840</v>
      </c>
      <c r="B37" s="1046"/>
      <c r="C37" s="1782"/>
      <c r="D37" s="1014"/>
      <c r="E37" s="1014"/>
      <c r="F37" s="1014"/>
      <c r="G37" s="1014"/>
      <c r="H37" s="1014"/>
      <c r="I37" s="1014"/>
      <c r="J37" s="1014"/>
      <c r="K37" s="1014"/>
      <c r="L37" s="1014"/>
      <c r="M37" s="1014"/>
      <c r="N37" s="1014"/>
      <c r="O37" s="1014"/>
      <c r="P37" s="1014"/>
      <c r="Q37" s="1015"/>
      <c r="R37" s="3126" t="s">
        <v>4841</v>
      </c>
      <c r="S37" s="3126"/>
      <c r="T37" s="3126"/>
      <c r="U37" s="3126"/>
      <c r="V37" s="3126"/>
      <c r="W37" s="3126"/>
      <c r="X37" s="3126"/>
      <c r="Y37" s="3126"/>
      <c r="Z37" s="3126"/>
      <c r="AA37" s="3126"/>
      <c r="AB37" s="3126"/>
      <c r="AC37" s="3126"/>
      <c r="AD37" s="3126"/>
      <c r="AE37" s="3126"/>
      <c r="AF37" s="3126"/>
      <c r="AG37" s="3126"/>
      <c r="AH37" s="3126"/>
    </row>
    <row r="38" spans="1:34" s="1016" customFormat="1" ht="15.6">
      <c r="A38" s="1011" t="s">
        <v>4842</v>
      </c>
      <c r="B38" s="1046"/>
      <c r="C38" s="1782"/>
      <c r="D38" s="1014"/>
      <c r="E38" s="1014"/>
      <c r="F38" s="1014"/>
      <c r="G38" s="1014"/>
      <c r="H38" s="1014"/>
      <c r="I38" s="1014"/>
      <c r="J38" s="1014"/>
      <c r="K38" s="1014"/>
      <c r="L38" s="1014"/>
      <c r="M38" s="1014"/>
      <c r="N38" s="1014"/>
      <c r="O38" s="1014"/>
      <c r="P38" s="1014"/>
      <c r="Q38" s="1015"/>
      <c r="R38" s="1782"/>
      <c r="S38" s="1014"/>
      <c r="T38" s="1014"/>
      <c r="U38" s="1014"/>
      <c r="V38" s="1014"/>
      <c r="W38" s="1014"/>
      <c r="X38" s="1014"/>
      <c r="Y38" s="1023"/>
      <c r="Z38" s="1023"/>
      <c r="AA38" s="1023"/>
      <c r="AB38" s="1023"/>
      <c r="AC38" s="1014"/>
      <c r="AD38" s="1014"/>
      <c r="AE38" s="1014"/>
      <c r="AF38" s="1014"/>
      <c r="AG38" s="1014"/>
      <c r="AH38" s="1196" t="s">
        <v>4843</v>
      </c>
    </row>
    <row r="39" spans="1:34" s="1016" customFormat="1" ht="15.6">
      <c r="A39" s="1011" t="s">
        <v>4844</v>
      </c>
      <c r="B39" s="1046"/>
      <c r="C39" s="1782"/>
      <c r="D39" s="1014"/>
      <c r="E39" s="1014"/>
      <c r="F39" s="1014"/>
      <c r="G39" s="1014"/>
      <c r="H39" s="1014"/>
      <c r="I39" s="1014"/>
      <c r="J39" s="1014"/>
      <c r="K39" s="1014"/>
      <c r="L39" s="1014"/>
      <c r="M39" s="1014"/>
      <c r="N39" s="1014"/>
      <c r="O39" s="1014"/>
      <c r="P39" s="1014"/>
      <c r="Q39" s="1015"/>
      <c r="R39" s="1782"/>
      <c r="S39" s="1014"/>
      <c r="T39" s="1014"/>
      <c r="U39" s="1014"/>
      <c r="V39" s="1014"/>
      <c r="W39" s="1014"/>
      <c r="X39" s="1014"/>
      <c r="Y39" s="1023"/>
      <c r="Z39" s="1023"/>
      <c r="AA39" s="1023"/>
      <c r="AB39" s="1023"/>
      <c r="AC39" s="1014"/>
      <c r="AD39" s="1014"/>
      <c r="AE39" s="1014"/>
      <c r="AF39" s="1014"/>
      <c r="AG39" s="1014"/>
      <c r="AH39" s="1196" t="s">
        <v>4845</v>
      </c>
    </row>
    <row r="40" spans="1:34" s="1016" customFormat="1" ht="5.25" customHeight="1">
      <c r="A40" s="1121"/>
      <c r="B40" s="1023"/>
      <c r="C40" s="1023"/>
      <c r="D40" s="1023"/>
      <c r="E40" s="1023"/>
      <c r="F40" s="1023"/>
      <c r="G40" s="1023"/>
      <c r="H40" s="1023"/>
      <c r="I40" s="1023"/>
      <c r="J40" s="1023"/>
      <c r="K40" s="1023"/>
      <c r="L40" s="1023"/>
      <c r="M40" s="1023"/>
      <c r="N40" s="1023"/>
      <c r="O40" s="1023"/>
      <c r="P40" s="1023"/>
      <c r="Q40" s="1023"/>
      <c r="R40" s="1023"/>
      <c r="S40" s="1023"/>
      <c r="T40" s="1023"/>
      <c r="U40" s="1023"/>
      <c r="V40" s="1023"/>
      <c r="W40" s="1023"/>
      <c r="X40" s="1023"/>
      <c r="Y40" s="1023"/>
      <c r="Z40" s="1023"/>
      <c r="AA40" s="1023"/>
      <c r="AB40" s="1023"/>
      <c r="AC40" s="1023"/>
      <c r="AD40" s="1023"/>
      <c r="AE40" s="1023"/>
      <c r="AF40" s="1023"/>
      <c r="AG40" s="1023"/>
      <c r="AH40" s="1023"/>
    </row>
    <row r="41" spans="1:34" ht="22.5" customHeight="1">
      <c r="A41" s="985" t="s">
        <v>4846</v>
      </c>
      <c r="B41" s="986"/>
      <c r="C41" s="986"/>
      <c r="D41" s="986"/>
      <c r="E41" s="1978"/>
      <c r="F41" s="1978"/>
      <c r="G41" s="1978"/>
      <c r="H41" s="1978"/>
      <c r="I41" s="1978"/>
      <c r="J41" s="1978"/>
      <c r="K41" s="1978"/>
      <c r="L41" s="1978"/>
      <c r="M41" s="1978"/>
      <c r="N41" s="1978"/>
      <c r="O41" s="1978"/>
      <c r="P41" s="1063"/>
      <c r="Q41" s="1090"/>
      <c r="R41" s="1032"/>
      <c r="S41" s="986"/>
      <c r="T41" s="1978"/>
      <c r="U41" s="1978"/>
      <c r="V41" s="1978"/>
      <c r="W41" s="1978"/>
      <c r="X41" s="1978"/>
      <c r="Y41" s="1978"/>
      <c r="Z41" s="1978"/>
      <c r="AA41" s="1978"/>
      <c r="AB41" s="1978"/>
      <c r="AC41" s="1070"/>
      <c r="AD41" s="1978"/>
      <c r="AE41" s="1063"/>
      <c r="AF41" s="1063"/>
      <c r="AG41" s="1063"/>
      <c r="AH41" s="1979" t="s">
        <v>4847</v>
      </c>
    </row>
    <row r="42" spans="1:34" s="1946" customFormat="1" ht="96" customHeight="1">
      <c r="A42" s="992" t="s">
        <v>182</v>
      </c>
      <c r="B42" s="2999" t="s">
        <v>4791</v>
      </c>
      <c r="C42" s="2999"/>
      <c r="D42" s="3020" t="s">
        <v>4848</v>
      </c>
      <c r="E42" s="3020"/>
      <c r="F42" s="992" t="s">
        <v>4849</v>
      </c>
      <c r="G42" s="994" t="s">
        <v>4850</v>
      </c>
      <c r="H42" s="617" t="s">
        <v>2472</v>
      </c>
      <c r="I42" s="617" t="s">
        <v>4851</v>
      </c>
      <c r="J42" s="617" t="s">
        <v>4852</v>
      </c>
      <c r="K42" s="994" t="s">
        <v>4853</v>
      </c>
      <c r="L42" s="994" t="s">
        <v>4854</v>
      </c>
      <c r="M42" s="994" t="s">
        <v>4754</v>
      </c>
      <c r="N42" s="994" t="s">
        <v>4263</v>
      </c>
      <c r="O42" s="2999" t="s">
        <v>2379</v>
      </c>
      <c r="P42" s="2999"/>
      <c r="Q42" s="994" t="s">
        <v>879</v>
      </c>
      <c r="R42" s="995" t="s">
        <v>196</v>
      </c>
      <c r="S42" s="2995" t="s">
        <v>2158</v>
      </c>
      <c r="T42" s="2995"/>
      <c r="U42" s="995" t="s">
        <v>4204</v>
      </c>
      <c r="V42" s="995" t="s">
        <v>4205</v>
      </c>
      <c r="W42" s="995" t="s">
        <v>4855</v>
      </c>
      <c r="X42" s="995" t="s">
        <v>4856</v>
      </c>
      <c r="Y42" s="995" t="s">
        <v>4857</v>
      </c>
      <c r="Z42" s="992" t="s">
        <v>4858</v>
      </c>
      <c r="AA42" s="995" t="s">
        <v>4207</v>
      </c>
      <c r="AB42" s="995" t="s">
        <v>4859</v>
      </c>
      <c r="AC42" s="992" t="s">
        <v>4860</v>
      </c>
      <c r="AD42" s="3020" t="s">
        <v>4760</v>
      </c>
      <c r="AE42" s="3020"/>
      <c r="AF42" s="3020" t="s">
        <v>4761</v>
      </c>
      <c r="AG42" s="3020"/>
      <c r="AH42" s="992" t="s">
        <v>577</v>
      </c>
    </row>
    <row r="43" spans="1:34" ht="79.5" customHeight="1">
      <c r="A43" s="623" t="s">
        <v>4861</v>
      </c>
      <c r="B43" s="3277" t="s">
        <v>4862</v>
      </c>
      <c r="C43" s="3277"/>
      <c r="D43" s="3277" t="s">
        <v>4863</v>
      </c>
      <c r="E43" s="3277"/>
      <c r="F43" s="1980" t="s">
        <v>4864</v>
      </c>
      <c r="G43" s="1980" t="s">
        <v>4865</v>
      </c>
      <c r="H43" s="1981">
        <v>43769</v>
      </c>
      <c r="I43" s="1980">
        <v>561</v>
      </c>
      <c r="J43" s="1980">
        <v>272</v>
      </c>
      <c r="K43" s="1982" t="s">
        <v>4866</v>
      </c>
      <c r="L43" s="1982"/>
      <c r="M43" s="1983">
        <v>1</v>
      </c>
      <c r="N43" s="1983">
        <v>1</v>
      </c>
      <c r="O43" s="3278"/>
      <c r="P43" s="3278"/>
      <c r="Q43" s="1982"/>
      <c r="R43" s="1869"/>
      <c r="S43" s="3279"/>
      <c r="T43" s="3279"/>
      <c r="U43" s="1983">
        <v>1</v>
      </c>
      <c r="V43" s="1983">
        <v>1</v>
      </c>
      <c r="W43" s="2749">
        <v>272</v>
      </c>
      <c r="X43" s="1869"/>
      <c r="Y43" s="2793">
        <v>272</v>
      </c>
      <c r="Z43" s="2793">
        <v>561</v>
      </c>
      <c r="AA43" s="1981">
        <v>43769</v>
      </c>
      <c r="AB43" s="2750" t="s">
        <v>7697</v>
      </c>
      <c r="AC43" s="2792" t="s">
        <v>7694</v>
      </c>
      <c r="AD43" s="3017" t="s">
        <v>7693</v>
      </c>
      <c r="AE43" s="3019"/>
      <c r="AF43" s="3017" t="s">
        <v>7690</v>
      </c>
      <c r="AG43" s="3019"/>
      <c r="AH43" s="1134" t="s">
        <v>4861</v>
      </c>
    </row>
    <row r="44" spans="1:34" ht="79.5" customHeight="1">
      <c r="A44" s="623" t="s">
        <v>4867</v>
      </c>
      <c r="B44" s="3277" t="s">
        <v>4868</v>
      </c>
      <c r="C44" s="3277"/>
      <c r="D44" s="3277" t="s">
        <v>4863</v>
      </c>
      <c r="E44" s="3277"/>
      <c r="F44" s="1980" t="s">
        <v>4869</v>
      </c>
      <c r="G44" s="1980" t="s">
        <v>4870</v>
      </c>
      <c r="H44" s="1981">
        <v>44165</v>
      </c>
      <c r="I44" s="1980">
        <v>537.20000000000005</v>
      </c>
      <c r="J44" s="1980">
        <v>344.5</v>
      </c>
      <c r="K44" s="1982" t="s">
        <v>4871</v>
      </c>
      <c r="L44" s="1982"/>
      <c r="M44" s="1983">
        <v>1</v>
      </c>
      <c r="N44" s="1983">
        <v>1</v>
      </c>
      <c r="O44" s="3278"/>
      <c r="P44" s="3278"/>
      <c r="Q44" s="1982"/>
      <c r="R44" s="1869"/>
      <c r="S44" s="3279"/>
      <c r="T44" s="3279"/>
      <c r="U44" s="1983">
        <v>1</v>
      </c>
      <c r="V44" s="1983">
        <v>1</v>
      </c>
      <c r="W44" s="2749">
        <v>344.5</v>
      </c>
      <c r="X44" s="1869"/>
      <c r="Y44" s="2793">
        <v>344.5</v>
      </c>
      <c r="Z44" s="2793">
        <v>537.20000000000005</v>
      </c>
      <c r="AA44" s="1981">
        <v>44165</v>
      </c>
      <c r="AB44" s="2750" t="s">
        <v>7698</v>
      </c>
      <c r="AC44" s="2792" t="s">
        <v>7695</v>
      </c>
      <c r="AD44" s="3017" t="s">
        <v>7692</v>
      </c>
      <c r="AE44" s="3019"/>
      <c r="AF44" s="3017" t="s">
        <v>7685</v>
      </c>
      <c r="AG44" s="3019"/>
      <c r="AH44" s="1134" t="s">
        <v>4867</v>
      </c>
    </row>
    <row r="45" spans="1:34" ht="79.5" customHeight="1">
      <c r="A45" s="623" t="s">
        <v>4872</v>
      </c>
      <c r="B45" s="3277" t="s">
        <v>4873</v>
      </c>
      <c r="C45" s="3277"/>
      <c r="D45" s="3277" t="s">
        <v>4874</v>
      </c>
      <c r="E45" s="3277"/>
      <c r="F45" s="1980" t="s">
        <v>4875</v>
      </c>
      <c r="G45" s="1980" t="s">
        <v>4865</v>
      </c>
      <c r="H45" s="1981">
        <v>44713</v>
      </c>
      <c r="I45" s="1980">
        <v>52.08</v>
      </c>
      <c r="J45" s="1980">
        <v>35</v>
      </c>
      <c r="K45" s="1982" t="s">
        <v>4876</v>
      </c>
      <c r="L45" s="1982"/>
      <c r="M45" s="1983">
        <v>1</v>
      </c>
      <c r="N45" s="1983">
        <v>1</v>
      </c>
      <c r="O45" s="3278"/>
      <c r="P45" s="3278"/>
      <c r="Q45" s="1982"/>
      <c r="R45" s="1869"/>
      <c r="S45" s="3279"/>
      <c r="T45" s="3279"/>
      <c r="U45" s="1983">
        <v>1</v>
      </c>
      <c r="V45" s="1983">
        <v>1</v>
      </c>
      <c r="W45" s="2749">
        <v>35</v>
      </c>
      <c r="X45" s="1869"/>
      <c r="Y45" s="2793">
        <v>35</v>
      </c>
      <c r="Z45" s="2793">
        <v>52.08</v>
      </c>
      <c r="AA45" s="1981">
        <v>44713</v>
      </c>
      <c r="AB45" s="2750" t="s">
        <v>7697</v>
      </c>
      <c r="AC45" s="2792" t="s">
        <v>7696</v>
      </c>
      <c r="AD45" s="3017" t="s">
        <v>7691</v>
      </c>
      <c r="AE45" s="3019"/>
      <c r="AF45" s="3017" t="s">
        <v>7686</v>
      </c>
      <c r="AG45" s="3019"/>
      <c r="AH45" s="1134" t="s">
        <v>4872</v>
      </c>
    </row>
    <row r="46" spans="1:34" ht="79.5" customHeight="1">
      <c r="A46" s="623" t="s">
        <v>4877</v>
      </c>
      <c r="B46" s="3280"/>
      <c r="C46" s="3280"/>
      <c r="D46" s="3280"/>
      <c r="E46" s="3280"/>
      <c r="F46" s="1985"/>
      <c r="G46" s="1985"/>
      <c r="H46" s="1985"/>
      <c r="I46" s="1985"/>
      <c r="J46" s="1985"/>
      <c r="K46" s="1982"/>
      <c r="L46" s="1982"/>
      <c r="M46" s="1983"/>
      <c r="N46" s="1983"/>
      <c r="O46" s="3278"/>
      <c r="P46" s="3278"/>
      <c r="Q46" s="1982"/>
      <c r="R46" s="1869"/>
      <c r="S46" s="3279"/>
      <c r="T46" s="3279"/>
      <c r="U46" s="1043"/>
      <c r="V46" s="1043"/>
      <c r="W46" s="1869"/>
      <c r="X46" s="1869"/>
      <c r="Y46" s="1982"/>
      <c r="Z46" s="1982"/>
      <c r="AA46" s="1982"/>
      <c r="AB46" s="1982"/>
      <c r="AC46" s="1982"/>
      <c r="AD46" s="3281"/>
      <c r="AE46" s="3281"/>
      <c r="AF46" s="3281"/>
      <c r="AG46" s="3281"/>
      <c r="AH46" s="1134" t="s">
        <v>4877</v>
      </c>
    </row>
    <row r="47" spans="1:34" ht="79.5" customHeight="1">
      <c r="A47" s="623" t="s">
        <v>4878</v>
      </c>
      <c r="B47" s="3280"/>
      <c r="C47" s="3280"/>
      <c r="D47" s="3280"/>
      <c r="E47" s="3280"/>
      <c r="F47" s="1985"/>
      <c r="G47" s="1985"/>
      <c r="H47" s="1985"/>
      <c r="I47" s="1985"/>
      <c r="J47" s="1985"/>
      <c r="K47" s="1982"/>
      <c r="L47" s="1982"/>
      <c r="M47" s="1983"/>
      <c r="N47" s="1983"/>
      <c r="O47" s="3278"/>
      <c r="P47" s="3278"/>
      <c r="Q47" s="1982"/>
      <c r="R47" s="1869"/>
      <c r="S47" s="3279"/>
      <c r="T47" s="3279"/>
      <c r="U47" s="1043"/>
      <c r="V47" s="1043"/>
      <c r="W47" s="1869"/>
      <c r="X47" s="1869"/>
      <c r="Y47" s="1982"/>
      <c r="Z47" s="1982"/>
      <c r="AA47" s="1982"/>
      <c r="AB47" s="1982"/>
      <c r="AC47" s="1982"/>
      <c r="AD47" s="3281"/>
      <c r="AE47" s="3281"/>
      <c r="AF47" s="3281"/>
      <c r="AG47" s="3281"/>
      <c r="AH47" s="1134" t="s">
        <v>4878</v>
      </c>
    </row>
    <row r="48" spans="1:34" ht="79.5" customHeight="1">
      <c r="A48" s="623" t="s">
        <v>4879</v>
      </c>
      <c r="B48" s="3280"/>
      <c r="C48" s="3280"/>
      <c r="D48" s="3280"/>
      <c r="E48" s="3280"/>
      <c r="F48" s="1985"/>
      <c r="G48" s="1985"/>
      <c r="H48" s="1985"/>
      <c r="I48" s="1985"/>
      <c r="J48" s="1985"/>
      <c r="K48" s="1982"/>
      <c r="L48" s="1982"/>
      <c r="M48" s="1983"/>
      <c r="N48" s="1983"/>
      <c r="O48" s="3278"/>
      <c r="P48" s="3278"/>
      <c r="Q48" s="1982"/>
      <c r="R48" s="1869"/>
      <c r="S48" s="3279"/>
      <c r="T48" s="3279"/>
      <c r="U48" s="1043"/>
      <c r="V48" s="1043"/>
      <c r="W48" s="1869"/>
      <c r="X48" s="1869"/>
      <c r="Y48" s="1982"/>
      <c r="Z48" s="1982"/>
      <c r="AA48" s="1982"/>
      <c r="AB48" s="1982"/>
      <c r="AC48" s="1982"/>
      <c r="AD48" s="3281"/>
      <c r="AE48" s="3281"/>
      <c r="AF48" s="3281"/>
      <c r="AG48" s="3281"/>
      <c r="AH48" s="1134" t="s">
        <v>4879</v>
      </c>
    </row>
    <row r="49" spans="1:34" ht="79.5" customHeight="1">
      <c r="A49" s="623" t="s">
        <v>4880</v>
      </c>
      <c r="B49" s="3280"/>
      <c r="C49" s="3280"/>
      <c r="D49" s="3280"/>
      <c r="E49" s="3280"/>
      <c r="F49" s="1985"/>
      <c r="G49" s="1985"/>
      <c r="H49" s="1985"/>
      <c r="I49" s="1985"/>
      <c r="J49" s="1985"/>
      <c r="K49" s="1982"/>
      <c r="L49" s="1982"/>
      <c r="M49" s="1983"/>
      <c r="N49" s="1983"/>
      <c r="O49" s="3278"/>
      <c r="P49" s="3278"/>
      <c r="Q49" s="1982"/>
      <c r="R49" s="1869"/>
      <c r="S49" s="3279"/>
      <c r="T49" s="3279"/>
      <c r="U49" s="1043"/>
      <c r="V49" s="1043"/>
      <c r="W49" s="1869"/>
      <c r="X49" s="1869"/>
      <c r="Y49" s="1982"/>
      <c r="Z49" s="1982"/>
      <c r="AA49" s="1982"/>
      <c r="AB49" s="1982"/>
      <c r="AC49" s="1982"/>
      <c r="AD49" s="3281"/>
      <c r="AE49" s="3281"/>
      <c r="AF49" s="3281"/>
      <c r="AG49" s="3281"/>
      <c r="AH49" s="1134" t="s">
        <v>4880</v>
      </c>
    </row>
    <row r="50" spans="1:34" s="1010" customFormat="1">
      <c r="A50" s="1986" t="s">
        <v>2356</v>
      </c>
      <c r="B50" s="1007"/>
      <c r="C50" s="1007"/>
      <c r="D50" s="1007"/>
      <c r="E50" s="1007"/>
      <c r="F50" s="1007"/>
      <c r="G50" s="1007"/>
      <c r="H50" s="1007"/>
      <c r="I50" s="1007"/>
      <c r="J50" s="1007"/>
      <c r="K50" s="1007"/>
      <c r="L50" s="1007"/>
      <c r="M50" s="1007"/>
      <c r="N50" s="1007"/>
      <c r="O50" s="1007"/>
      <c r="P50" s="1007"/>
      <c r="Q50" s="1007"/>
      <c r="R50" s="1007"/>
      <c r="S50" s="1007"/>
      <c r="T50" s="1007"/>
      <c r="U50" s="1007"/>
      <c r="V50" s="1987"/>
      <c r="W50" s="1007"/>
      <c r="X50" s="1007"/>
      <c r="Y50" s="1007"/>
      <c r="Z50" s="1007"/>
      <c r="AA50" s="1007"/>
      <c r="AB50" s="1007"/>
      <c r="AD50" s="1007"/>
      <c r="AE50" s="1007"/>
      <c r="AF50" s="1007"/>
      <c r="AG50" s="1007"/>
      <c r="AH50" s="1009" t="s">
        <v>983</v>
      </c>
    </row>
    <row r="51" spans="1:34" s="1990" customFormat="1" ht="33.75" customHeight="1">
      <c r="A51" s="1952" t="s">
        <v>4881</v>
      </c>
      <c r="B51" s="1988"/>
      <c r="C51" s="1952"/>
      <c r="D51" s="1188"/>
      <c r="E51" s="1188"/>
      <c r="F51" s="1188"/>
      <c r="G51" s="1188"/>
      <c r="H51" s="1188"/>
      <c r="I51" s="1989"/>
      <c r="J51" s="1989"/>
      <c r="K51" s="1989"/>
      <c r="L51" s="1989"/>
      <c r="M51" s="1989"/>
      <c r="N51" s="1989"/>
      <c r="O51" s="1989"/>
      <c r="P51" s="1989"/>
      <c r="Q51" s="1015"/>
      <c r="R51" s="2988" t="s">
        <v>4882</v>
      </c>
      <c r="S51" s="2988"/>
      <c r="T51" s="2988"/>
      <c r="U51" s="2988"/>
      <c r="V51" s="2988"/>
      <c r="W51" s="2988"/>
      <c r="X51" s="2988"/>
      <c r="Y51" s="2988"/>
      <c r="Z51" s="2988"/>
      <c r="AA51" s="2988"/>
      <c r="AB51" s="2988"/>
      <c r="AC51" s="2988"/>
      <c r="AD51" s="2988"/>
      <c r="AE51" s="2988"/>
      <c r="AF51" s="2988"/>
      <c r="AG51" s="2988"/>
      <c r="AH51" s="2988"/>
    </row>
    <row r="52" spans="1:34" s="1990" customFormat="1" ht="15.6">
      <c r="A52" s="1011" t="s">
        <v>4842</v>
      </c>
      <c r="B52" s="1988"/>
      <c r="C52" s="1782"/>
      <c r="D52" s="1989"/>
      <c r="E52" s="1989"/>
      <c r="F52" s="1989"/>
      <c r="G52" s="1989"/>
      <c r="H52" s="1989"/>
      <c r="I52" s="1989"/>
      <c r="J52" s="1989"/>
      <c r="K52" s="1989"/>
      <c r="L52" s="1989"/>
      <c r="M52" s="1989"/>
      <c r="N52" s="1989"/>
      <c r="O52" s="1989"/>
      <c r="P52" s="1989"/>
      <c r="Q52" s="1015"/>
      <c r="R52" s="1782"/>
      <c r="S52" s="1989"/>
      <c r="T52" s="1989"/>
      <c r="U52" s="1989"/>
      <c r="V52" s="1989"/>
      <c r="W52" s="1989"/>
      <c r="X52" s="1989"/>
      <c r="Y52" s="1989"/>
      <c r="Z52" s="1989"/>
      <c r="AA52" s="1989"/>
      <c r="AB52" s="1989"/>
      <c r="AC52" s="1991"/>
      <c r="AD52" s="1989"/>
      <c r="AE52" s="1989"/>
      <c r="AF52" s="1989"/>
      <c r="AG52" s="1015"/>
      <c r="AH52" s="1956" t="s">
        <v>4883</v>
      </c>
    </row>
    <row r="53" spans="1:34" s="1990" customFormat="1" ht="18.75" customHeight="1">
      <c r="A53" s="1011" t="s">
        <v>4884</v>
      </c>
      <c r="B53" s="1988"/>
      <c r="C53" s="1782"/>
      <c r="D53" s="1022"/>
      <c r="E53" s="1022"/>
      <c r="F53" s="1022"/>
      <c r="G53" s="1022"/>
      <c r="H53" s="1022"/>
      <c r="I53" s="1022"/>
      <c r="J53" s="1022"/>
      <c r="K53" s="1024"/>
      <c r="L53" s="1024"/>
      <c r="M53" s="1024"/>
      <c r="N53" s="1024"/>
      <c r="O53" s="1024"/>
      <c r="P53" s="1024"/>
      <c r="Q53" s="1024"/>
      <c r="R53" s="1782"/>
      <c r="S53" s="1989"/>
      <c r="T53" s="1989"/>
      <c r="U53" s="1989"/>
      <c r="V53" s="1989"/>
      <c r="W53" s="1989"/>
      <c r="X53" s="1989"/>
      <c r="Y53" s="1989"/>
      <c r="Z53" s="1989"/>
      <c r="AA53" s="1989"/>
      <c r="AB53" s="1989"/>
      <c r="AC53" s="1991"/>
      <c r="AD53" s="1989"/>
      <c r="AE53" s="1989"/>
      <c r="AF53" s="1989"/>
      <c r="AG53" s="1015"/>
      <c r="AH53" s="1956" t="s">
        <v>4788</v>
      </c>
    </row>
    <row r="54" spans="1:34" s="1016" customFormat="1" ht="13.2">
      <c r="A54" s="1119"/>
      <c r="B54" s="1023"/>
      <c r="C54" s="1023"/>
      <c r="D54" s="1023"/>
      <c r="E54" s="1023"/>
      <c r="F54" s="1023"/>
      <c r="G54" s="1023"/>
      <c r="H54" s="1023"/>
      <c r="I54" s="1023"/>
      <c r="J54" s="1023"/>
      <c r="K54" s="1023"/>
      <c r="L54" s="1023"/>
      <c r="M54" s="1023"/>
      <c r="N54" s="1023"/>
      <c r="O54" s="1023"/>
      <c r="P54" s="1023"/>
      <c r="Q54" s="1023"/>
    </row>
    <row r="55" spans="1:34" s="1016" customFormat="1" ht="13.2">
      <c r="A55" s="1119"/>
      <c r="B55" s="1023"/>
      <c r="C55" s="1023"/>
      <c r="D55" s="1023"/>
      <c r="E55" s="1023"/>
      <c r="F55" s="1023"/>
      <c r="G55" s="1023"/>
      <c r="H55" s="1023"/>
      <c r="I55" s="1023"/>
      <c r="J55" s="1023"/>
      <c r="K55" s="1023"/>
      <c r="L55" s="1023"/>
      <c r="M55" s="1023"/>
      <c r="N55" s="1023"/>
      <c r="O55" s="1023"/>
      <c r="P55" s="1023"/>
      <c r="Q55" s="1023"/>
    </row>
    <row r="56" spans="1:34" s="1016" customFormat="1" ht="13.2">
      <c r="A56" s="1119"/>
      <c r="B56" s="1023"/>
      <c r="C56" s="1023"/>
      <c r="D56" s="1023"/>
      <c r="E56" s="1023"/>
      <c r="F56" s="1023"/>
      <c r="G56" s="1023"/>
      <c r="H56" s="1023"/>
      <c r="I56" s="1023"/>
      <c r="J56" s="1023"/>
      <c r="K56" s="1023"/>
      <c r="L56" s="1023"/>
      <c r="M56" s="1023"/>
      <c r="N56" s="1023"/>
      <c r="O56" s="1023"/>
      <c r="P56" s="1023"/>
      <c r="Q56" s="1023"/>
    </row>
    <row r="57" spans="1:34" s="1016" customFormat="1" ht="13.2">
      <c r="A57" s="1119"/>
      <c r="B57" s="1023"/>
      <c r="C57" s="1023"/>
      <c r="D57" s="1023"/>
      <c r="E57" s="1023"/>
      <c r="F57" s="1023"/>
      <c r="G57" s="1023"/>
      <c r="H57" s="1023"/>
      <c r="I57" s="1023"/>
      <c r="J57" s="1023"/>
      <c r="K57" s="1023"/>
      <c r="L57" s="1023"/>
      <c r="M57" s="1023"/>
      <c r="N57" s="1023"/>
      <c r="O57" s="1023"/>
      <c r="P57" s="1023"/>
      <c r="Q57" s="1023"/>
    </row>
    <row r="58" spans="1:34" s="1016" customFormat="1" ht="13.2">
      <c r="A58" s="1020"/>
      <c r="B58" s="1023"/>
      <c r="C58" s="1023"/>
      <c r="D58" s="1023"/>
      <c r="E58" s="1023"/>
      <c r="F58" s="1023"/>
      <c r="G58" s="1023"/>
      <c r="H58" s="1023"/>
      <c r="I58" s="1023"/>
      <c r="J58" s="1023"/>
      <c r="K58" s="1023"/>
      <c r="L58" s="1023"/>
      <c r="M58" s="1023"/>
      <c r="N58" s="1023"/>
      <c r="O58" s="1023"/>
      <c r="P58" s="1023"/>
      <c r="Q58" s="1023"/>
    </row>
    <row r="59" spans="1:34" s="1016" customFormat="1" ht="13.2">
      <c r="A59" s="1120"/>
      <c r="B59" s="1022"/>
      <c r="C59" s="1022"/>
      <c r="D59" s="1022"/>
      <c r="E59" s="1022"/>
      <c r="F59" s="1022"/>
      <c r="G59" s="1022"/>
      <c r="H59" s="1022"/>
      <c r="I59" s="1022"/>
      <c r="J59" s="1022"/>
      <c r="K59" s="1023"/>
      <c r="L59" s="1023"/>
      <c r="M59" s="1023"/>
      <c r="N59" s="1024"/>
      <c r="O59" s="1023"/>
      <c r="P59" s="1023"/>
      <c r="Q59" s="1023"/>
    </row>
    <row r="60" spans="1:34" s="1016" customFormat="1" ht="15" customHeight="1">
      <c r="A60" s="1119"/>
      <c r="B60" s="1023"/>
      <c r="C60" s="1023"/>
      <c r="D60" s="1023"/>
      <c r="E60" s="1023"/>
      <c r="F60" s="1023"/>
      <c r="G60" s="1023"/>
      <c r="H60" s="1023"/>
      <c r="I60" s="1023"/>
      <c r="J60" s="1023"/>
      <c r="K60" s="1023"/>
      <c r="L60" s="1023"/>
      <c r="M60" s="1023"/>
      <c r="N60" s="1023"/>
      <c r="O60" s="1023"/>
      <c r="P60" s="1023"/>
      <c r="Q60" s="1023"/>
    </row>
    <row r="61" spans="1:34" s="1016" customFormat="1">
      <c r="A61" s="1121"/>
      <c r="B61" s="1023"/>
      <c r="C61" s="1023"/>
      <c r="D61" s="1023"/>
      <c r="E61" s="1023"/>
      <c r="F61" s="1023"/>
      <c r="G61" s="1023"/>
      <c r="H61" s="1023"/>
      <c r="I61" s="1023"/>
      <c r="J61" s="1023"/>
      <c r="K61" s="1023"/>
      <c r="L61" s="1023"/>
      <c r="M61" s="1023"/>
      <c r="N61" s="1023"/>
      <c r="O61" s="1023"/>
      <c r="P61" s="1023"/>
      <c r="Q61" s="1023"/>
      <c r="R61" s="601"/>
      <c r="S61" s="601"/>
      <c r="T61" s="601"/>
      <c r="U61" s="601"/>
      <c r="V61" s="601"/>
      <c r="W61" s="601"/>
      <c r="X61" s="601"/>
      <c r="Y61" s="601"/>
      <c r="Z61" s="601"/>
      <c r="AA61" s="601"/>
      <c r="AB61" s="601"/>
      <c r="AC61" s="601"/>
      <c r="AD61" s="601"/>
      <c r="AE61" s="601"/>
      <c r="AF61" s="601"/>
      <c r="AG61" s="601"/>
      <c r="AH61" s="601"/>
    </row>
    <row r="62" spans="1:34" s="1016" customFormat="1">
      <c r="A62" s="1121"/>
      <c r="B62" s="1023"/>
      <c r="C62" s="1023"/>
      <c r="D62" s="1023"/>
      <c r="E62" s="1023"/>
      <c r="F62" s="1023"/>
      <c r="G62" s="1023"/>
      <c r="H62" s="1023"/>
      <c r="I62" s="1023"/>
      <c r="J62" s="1023"/>
      <c r="K62" s="1023"/>
      <c r="L62" s="1023"/>
      <c r="M62" s="1023"/>
      <c r="N62" s="1023"/>
      <c r="O62" s="1023"/>
      <c r="P62" s="1023"/>
      <c r="Q62" s="1023"/>
      <c r="R62" s="601"/>
      <c r="S62" s="601"/>
      <c r="T62" s="601"/>
      <c r="U62" s="601"/>
      <c r="V62" s="601"/>
      <c r="W62" s="601"/>
      <c r="X62" s="601"/>
      <c r="Y62" s="601"/>
      <c r="Z62" s="601"/>
      <c r="AA62" s="601"/>
      <c r="AB62" s="601"/>
      <c r="AC62" s="601"/>
      <c r="AD62" s="601"/>
      <c r="AE62" s="601"/>
      <c r="AF62" s="601"/>
      <c r="AG62" s="601"/>
      <c r="AH62" s="601"/>
    </row>
    <row r="63" spans="1:34" s="1016" customFormat="1">
      <c r="A63" s="1121"/>
      <c r="B63" s="1023"/>
      <c r="C63" s="1023"/>
      <c r="D63" s="1023"/>
      <c r="E63" s="1023"/>
      <c r="F63" s="1023"/>
      <c r="G63" s="1023"/>
      <c r="H63" s="1023"/>
      <c r="I63" s="1023"/>
      <c r="J63" s="1023"/>
      <c r="K63" s="1023"/>
      <c r="L63" s="1023"/>
      <c r="M63" s="1023"/>
      <c r="N63" s="1023"/>
      <c r="O63" s="1023"/>
      <c r="P63" s="1023"/>
      <c r="Q63" s="1023"/>
      <c r="R63" s="601"/>
      <c r="S63" s="601"/>
      <c r="T63" s="601"/>
      <c r="U63" s="601"/>
      <c r="V63" s="601"/>
      <c r="W63" s="601"/>
      <c r="X63" s="601"/>
      <c r="Y63" s="601"/>
      <c r="Z63" s="601"/>
      <c r="AA63" s="601"/>
      <c r="AB63" s="601"/>
      <c r="AC63" s="601"/>
      <c r="AD63" s="601"/>
      <c r="AE63" s="601"/>
      <c r="AF63" s="601"/>
      <c r="AG63" s="601"/>
      <c r="AH63" s="601"/>
    </row>
    <row r="64" spans="1:34" s="1016" customFormat="1">
      <c r="A64" s="1122"/>
      <c r="B64" s="1122"/>
      <c r="C64" s="1122"/>
      <c r="D64" s="626"/>
      <c r="E64" s="626"/>
      <c r="F64" s="626"/>
      <c r="G64" s="626"/>
      <c r="H64" s="626"/>
      <c r="I64" s="626"/>
      <c r="J64" s="626"/>
      <c r="K64" s="626"/>
      <c r="L64" s="626"/>
      <c r="M64" s="626"/>
      <c r="N64" s="626"/>
      <c r="O64" s="626"/>
      <c r="P64" s="626"/>
      <c r="Q64" s="626"/>
      <c r="R64" s="601"/>
      <c r="S64" s="601"/>
      <c r="T64" s="601"/>
      <c r="U64" s="601"/>
      <c r="V64" s="601"/>
      <c r="W64" s="601"/>
      <c r="X64" s="601"/>
      <c r="Y64" s="601"/>
      <c r="Z64" s="601"/>
      <c r="AA64" s="601"/>
      <c r="AB64" s="601"/>
      <c r="AC64" s="601"/>
      <c r="AD64" s="601"/>
      <c r="AE64" s="601"/>
      <c r="AF64" s="601"/>
      <c r="AG64" s="601"/>
      <c r="AH64" s="601"/>
    </row>
  </sheetData>
  <mergeCells count="189">
    <mergeCell ref="R51:AH51"/>
    <mergeCell ref="B48:C48"/>
    <mergeCell ref="D48:E48"/>
    <mergeCell ref="O48:P48"/>
    <mergeCell ref="S48:T48"/>
    <mergeCell ref="AD48:AE48"/>
    <mergeCell ref="AF48:AG48"/>
    <mergeCell ref="B49:C49"/>
    <mergeCell ref="D49:E49"/>
    <mergeCell ref="O49:P49"/>
    <mergeCell ref="S49:T49"/>
    <mergeCell ref="AD49:AE49"/>
    <mergeCell ref="AF49:AG49"/>
    <mergeCell ref="B46:C46"/>
    <mergeCell ref="D46:E46"/>
    <mergeCell ref="O46:P46"/>
    <mergeCell ref="S46:T46"/>
    <mergeCell ref="AD46:AE46"/>
    <mergeCell ref="AF46:AG46"/>
    <mergeCell ref="B47:C47"/>
    <mergeCell ref="D47:E47"/>
    <mergeCell ref="O47:P47"/>
    <mergeCell ref="S47:T47"/>
    <mergeCell ref="AD47:AE47"/>
    <mergeCell ref="AF47:AG47"/>
    <mergeCell ref="B44:C44"/>
    <mergeCell ref="D44:E44"/>
    <mergeCell ref="O44:P44"/>
    <mergeCell ref="S44:T44"/>
    <mergeCell ref="AD44:AE44"/>
    <mergeCell ref="AF44:AG44"/>
    <mergeCell ref="B45:C45"/>
    <mergeCell ref="D45:E45"/>
    <mergeCell ref="O45:P45"/>
    <mergeCell ref="S45:T45"/>
    <mergeCell ref="AD45:AE45"/>
    <mergeCell ref="AF45:AG45"/>
    <mergeCell ref="B42:C42"/>
    <mergeCell ref="D42:E42"/>
    <mergeCell ref="O42:P42"/>
    <mergeCell ref="S42:T42"/>
    <mergeCell ref="AD42:AE42"/>
    <mergeCell ref="AF42:AG42"/>
    <mergeCell ref="B43:C43"/>
    <mergeCell ref="D43:E43"/>
    <mergeCell ref="O43:P43"/>
    <mergeCell ref="S43:T43"/>
    <mergeCell ref="AD43:AE43"/>
    <mergeCell ref="AF43:AG43"/>
    <mergeCell ref="J34:K34"/>
    <mergeCell ref="O34:P34"/>
    <mergeCell ref="S34:T34"/>
    <mergeCell ref="X34:Y34"/>
    <mergeCell ref="J35:K35"/>
    <mergeCell ref="O35:P35"/>
    <mergeCell ref="S35:T35"/>
    <mergeCell ref="X35:Y35"/>
    <mergeCell ref="R37:AH37"/>
    <mergeCell ref="B32:B33"/>
    <mergeCell ref="J32:K32"/>
    <mergeCell ref="O32:P32"/>
    <mergeCell ref="S32:T32"/>
    <mergeCell ref="X32:Y32"/>
    <mergeCell ref="J33:K33"/>
    <mergeCell ref="O33:P33"/>
    <mergeCell ref="S33:T33"/>
    <mergeCell ref="X33:Y33"/>
    <mergeCell ref="J29:K29"/>
    <mergeCell ref="O29:P29"/>
    <mergeCell ref="S29:T29"/>
    <mergeCell ref="X29:Y29"/>
    <mergeCell ref="B30:B31"/>
    <mergeCell ref="J30:K30"/>
    <mergeCell ref="O30:P30"/>
    <mergeCell ref="S30:T30"/>
    <mergeCell ref="X30:Y30"/>
    <mergeCell ref="J31:K31"/>
    <mergeCell ref="O31:P31"/>
    <mergeCell ref="S31:T31"/>
    <mergeCell ref="X31:Y31"/>
    <mergeCell ref="J25:K25"/>
    <mergeCell ref="O25:P25"/>
    <mergeCell ref="S25:T25"/>
    <mergeCell ref="X25:Y25"/>
    <mergeCell ref="B26:B28"/>
    <mergeCell ref="J26:K26"/>
    <mergeCell ref="O26:P26"/>
    <mergeCell ref="S26:T26"/>
    <mergeCell ref="X26:Y26"/>
    <mergeCell ref="J27:K27"/>
    <mergeCell ref="O27:P27"/>
    <mergeCell ref="S27:T27"/>
    <mergeCell ref="X27:Y27"/>
    <mergeCell ref="J28:K28"/>
    <mergeCell ref="O28:P28"/>
    <mergeCell ref="S28:T28"/>
    <mergeCell ref="X28:Y28"/>
    <mergeCell ref="B19:C19"/>
    <mergeCell ref="D19:E19"/>
    <mergeCell ref="M19:O19"/>
    <mergeCell ref="P19:Q19"/>
    <mergeCell ref="R19:S19"/>
    <mergeCell ref="T19:V19"/>
    <mergeCell ref="AD19:AE19"/>
    <mergeCell ref="AF19:AG19"/>
    <mergeCell ref="R21:AH21"/>
    <mergeCell ref="B17:C18"/>
    <mergeCell ref="D17:E18"/>
    <mergeCell ref="M17:O17"/>
    <mergeCell ref="P17:Q17"/>
    <mergeCell ref="R17:S17"/>
    <mergeCell ref="T17:V17"/>
    <mergeCell ref="AD17:AE17"/>
    <mergeCell ref="AF17:AG17"/>
    <mergeCell ref="M18:O18"/>
    <mergeCell ref="P18:Q18"/>
    <mergeCell ref="R18:S18"/>
    <mergeCell ref="T18:V18"/>
    <mergeCell ref="AD18:AE18"/>
    <mergeCell ref="AF18:AG18"/>
    <mergeCell ref="B15:C16"/>
    <mergeCell ref="D15:E16"/>
    <mergeCell ref="M15:O15"/>
    <mergeCell ref="P15:Q15"/>
    <mergeCell ref="R15:S15"/>
    <mergeCell ref="T15:V15"/>
    <mergeCell ref="AD15:AE15"/>
    <mergeCell ref="AF15:AG15"/>
    <mergeCell ref="M16:O16"/>
    <mergeCell ref="P16:Q16"/>
    <mergeCell ref="R16:S16"/>
    <mergeCell ref="T16:V16"/>
    <mergeCell ref="AD16:AE16"/>
    <mergeCell ref="AF16:AG16"/>
    <mergeCell ref="A13:A14"/>
    <mergeCell ref="B13:C14"/>
    <mergeCell ref="D13:E14"/>
    <mergeCell ref="M13:O13"/>
    <mergeCell ref="P13:Q13"/>
    <mergeCell ref="R13:S13"/>
    <mergeCell ref="T13:V13"/>
    <mergeCell ref="AD13:AE13"/>
    <mergeCell ref="AF13:AG13"/>
    <mergeCell ref="M14:O14"/>
    <mergeCell ref="P14:Q14"/>
    <mergeCell ref="R14:S14"/>
    <mergeCell ref="T14:V14"/>
    <mergeCell ref="AD14:AE14"/>
    <mergeCell ref="AF14:AG14"/>
    <mergeCell ref="AD10:AE10"/>
    <mergeCell ref="AF10:AG10"/>
    <mergeCell ref="M11:O11"/>
    <mergeCell ref="P11:Q11"/>
    <mergeCell ref="R11:S11"/>
    <mergeCell ref="T11:V11"/>
    <mergeCell ref="AD11:AE11"/>
    <mergeCell ref="AF11:AG11"/>
    <mergeCell ref="B12:C12"/>
    <mergeCell ref="D12:E12"/>
    <mergeCell ref="M12:O12"/>
    <mergeCell ref="P12:Q12"/>
    <mergeCell ref="R12:S12"/>
    <mergeCell ref="T12:V12"/>
    <mergeCell ref="AD12:AE12"/>
    <mergeCell ref="AF12:AG12"/>
    <mergeCell ref="Y2:AD2"/>
    <mergeCell ref="Y3:AD3"/>
    <mergeCell ref="AG27:AG29"/>
    <mergeCell ref="AG31:AG32"/>
    <mergeCell ref="AG33:AG34"/>
    <mergeCell ref="C1:J1"/>
    <mergeCell ref="C2:J2"/>
    <mergeCell ref="C3:J3"/>
    <mergeCell ref="C4:E4"/>
    <mergeCell ref="C5:E5"/>
    <mergeCell ref="B9:C9"/>
    <mergeCell ref="D9:E9"/>
    <mergeCell ref="M9:O9"/>
    <mergeCell ref="P9:Q9"/>
    <mergeCell ref="R9:S9"/>
    <mergeCell ref="T9:V9"/>
    <mergeCell ref="AD9:AE9"/>
    <mergeCell ref="AF9:AG9"/>
    <mergeCell ref="B10:C11"/>
    <mergeCell ref="D10:E11"/>
    <mergeCell ref="M10:O10"/>
    <mergeCell ref="P10:Q10"/>
    <mergeCell ref="R10:S10"/>
    <mergeCell ref="T10:V10"/>
  </mergeCells>
  <dataValidations disablePrompts="1" count="2">
    <dataValidation type="list" allowBlank="1" showInputMessage="1" showErrorMessage="1" sqref="K10:K19 M26:M35 M43:M49 V43:V45 V26:V35 X10:X18" xr:uid="{00000000-0002-0000-1C00-000000000000}">
      <formula1>"1,2,3,4,5"</formula1>
      <formula2>0</formula2>
    </dataValidation>
    <dataValidation type="list" allowBlank="1" showInputMessage="1" showErrorMessage="1" sqref="L10:L19 N26:N35 N43:N49 U43:U45 U26:U35 W10:W18" xr:uid="{00000000-0002-0000-1C00-000001000000}">
      <formula1>"1,2,3,4"</formula1>
      <formula2>0</formula2>
    </dataValidation>
  </dataValidations>
  <printOptions horizontalCentered="1"/>
  <pageMargins left="0.23611111111111099" right="0.23611111111111099" top="0.72708333333333297" bottom="0.23611111111111099" header="0.511811023622047" footer="3.9583333333333297E-2"/>
  <pageSetup paperSize="9" scale="29" fitToHeight="0" pageOrder="overThenDown" orientation="landscape" horizontalDpi="300" verticalDpi="300" r:id="rId1"/>
  <headerFooter>
    <oddFooter>&amp;C &amp;P of &amp;N</oddFooter>
  </headerFooter>
  <rowBreaks count="2" manualBreakCount="2">
    <brk id="23" max="16383" man="1"/>
    <brk id="40"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Q49"/>
  <sheetViews>
    <sheetView rightToLeft="1" view="pageBreakPreview" topLeftCell="J1" zoomScale="40" zoomScaleNormal="115" zoomScaleSheetLayoutView="40" zoomScalePageLayoutView="50" workbookViewId="0">
      <selection activeCell="AD37" sqref="AD37"/>
    </sheetView>
  </sheetViews>
  <sheetFormatPr defaultColWidth="9.21875" defaultRowHeight="13.8"/>
  <cols>
    <col min="1" max="1" width="14.44140625" style="601" customWidth="1"/>
    <col min="2" max="4" width="25.77734375" style="601" customWidth="1"/>
    <col min="5" max="10" width="10.77734375" style="601" customWidth="1"/>
    <col min="11" max="11" width="14.21875" style="601" customWidth="1"/>
    <col min="12" max="12" width="13.21875" style="601" customWidth="1"/>
    <col min="13" max="14" width="10.77734375" style="601" customWidth="1"/>
    <col min="15" max="15" width="12.77734375" style="601" customWidth="1"/>
    <col min="16" max="17" width="10.77734375" style="601" customWidth="1"/>
    <col min="18" max="18" width="13.21875" style="601" customWidth="1"/>
    <col min="19" max="20" width="10.77734375" style="601" customWidth="1"/>
    <col min="21" max="21" width="14.21875" style="601" customWidth="1"/>
    <col min="22" max="22" width="13.5546875" style="601" customWidth="1"/>
    <col min="23" max="42" width="24.21875" style="601" customWidth="1"/>
    <col min="43" max="43" width="16.77734375" style="601" customWidth="1"/>
    <col min="44" max="16384" width="9.21875" style="601"/>
  </cols>
  <sheetData>
    <row r="1" spans="1:43" ht="24.75" customHeight="1">
      <c r="A1" s="602" t="s">
        <v>71</v>
      </c>
      <c r="B1" s="1141"/>
      <c r="C1" s="3246" t="s">
        <v>168</v>
      </c>
      <c r="D1" s="3246"/>
      <c r="E1" s="3246"/>
      <c r="F1" s="3246"/>
      <c r="G1" s="3246"/>
      <c r="H1" s="3246"/>
      <c r="I1" s="3246"/>
      <c r="J1" s="3246"/>
      <c r="K1" s="604"/>
      <c r="L1" s="963"/>
      <c r="M1" s="604"/>
      <c r="N1" s="963"/>
      <c r="O1" s="604"/>
      <c r="P1" s="963"/>
      <c r="Q1" s="604"/>
      <c r="R1" s="963"/>
      <c r="S1" s="604"/>
      <c r="T1" s="963"/>
      <c r="U1" s="604"/>
      <c r="V1" s="964"/>
      <c r="W1" s="957"/>
      <c r="X1" s="959"/>
      <c r="Y1" s="958"/>
      <c r="Z1" s="959"/>
      <c r="AA1" s="958"/>
      <c r="AB1" s="959"/>
      <c r="AC1" s="958"/>
      <c r="AD1" s="959"/>
      <c r="AE1" s="958"/>
      <c r="AF1" s="959"/>
      <c r="AG1" s="958"/>
      <c r="AH1" s="1992"/>
      <c r="AI1" s="958"/>
      <c r="AJ1" s="958"/>
      <c r="AK1" s="958"/>
      <c r="AL1" s="958" t="s">
        <v>6602</v>
      </c>
      <c r="AM1" s="1993"/>
      <c r="AN1" s="962"/>
      <c r="AO1" s="962"/>
      <c r="AP1" s="905"/>
      <c r="AQ1" s="187" t="s">
        <v>2138</v>
      </c>
    </row>
    <row r="2" spans="1:43" ht="24.75" customHeight="1">
      <c r="A2" s="602" t="s">
        <v>170</v>
      </c>
      <c r="B2" s="1141"/>
      <c r="C2" s="3246" t="s">
        <v>4593</v>
      </c>
      <c r="D2" s="3246"/>
      <c r="E2" s="3246"/>
      <c r="F2" s="3246"/>
      <c r="G2" s="3246"/>
      <c r="H2" s="3246"/>
      <c r="I2" s="3246"/>
      <c r="J2" s="3246"/>
      <c r="K2" s="604"/>
      <c r="L2" s="963"/>
      <c r="M2" s="604"/>
      <c r="N2" s="963"/>
      <c r="O2" s="604"/>
      <c r="P2" s="963"/>
      <c r="Q2" s="604"/>
      <c r="R2" s="963"/>
      <c r="S2" s="604"/>
      <c r="T2" s="963"/>
      <c r="U2" s="604"/>
      <c r="V2" s="964"/>
      <c r="W2" s="957"/>
      <c r="X2" s="959"/>
      <c r="Y2" s="958"/>
      <c r="Z2" s="959"/>
      <c r="AA2" s="958"/>
      <c r="AB2" s="959"/>
      <c r="AC2" s="958"/>
      <c r="AD2" s="959"/>
      <c r="AE2" s="958"/>
      <c r="AF2" s="959"/>
      <c r="AG2" s="958"/>
      <c r="AH2" s="1992"/>
      <c r="AI2" s="958"/>
      <c r="AJ2" s="958"/>
      <c r="AK2" s="958"/>
      <c r="AL2" s="958" t="s">
        <v>7860</v>
      </c>
      <c r="AM2" s="1993"/>
      <c r="AN2" s="962"/>
      <c r="AO2" s="962"/>
      <c r="AP2" s="905"/>
      <c r="AQ2" s="187" t="s">
        <v>74</v>
      </c>
    </row>
    <row r="3" spans="1:43" ht="24.75" customHeight="1">
      <c r="A3" s="602" t="s">
        <v>173</v>
      </c>
      <c r="B3" s="1141"/>
      <c r="C3" s="3246" t="s">
        <v>4594</v>
      </c>
      <c r="D3" s="3246"/>
      <c r="E3" s="3246"/>
      <c r="F3" s="3246"/>
      <c r="G3" s="3246"/>
      <c r="H3" s="3246"/>
      <c r="I3" s="3246"/>
      <c r="J3" s="3246"/>
      <c r="K3" s="963"/>
      <c r="L3" s="604"/>
      <c r="M3" s="963"/>
      <c r="N3" s="604"/>
      <c r="O3" s="963"/>
      <c r="P3" s="604"/>
      <c r="Q3" s="604"/>
      <c r="R3" s="963"/>
      <c r="S3" s="604"/>
      <c r="T3" s="963"/>
      <c r="U3" s="604"/>
      <c r="V3" s="964"/>
      <c r="W3" s="957"/>
      <c r="X3" s="958"/>
      <c r="Y3" s="959"/>
      <c r="Z3" s="958"/>
      <c r="AA3" s="959"/>
      <c r="AB3" s="958"/>
      <c r="AC3" s="959"/>
      <c r="AD3" s="958"/>
      <c r="AE3" s="958"/>
      <c r="AF3" s="959"/>
      <c r="AG3" s="958"/>
      <c r="AH3" s="959"/>
      <c r="AI3" s="958"/>
      <c r="AJ3" s="958"/>
      <c r="AK3" s="958"/>
      <c r="AL3" s="958" t="s">
        <v>7861</v>
      </c>
      <c r="AM3" s="1993"/>
      <c r="AN3" s="962"/>
      <c r="AO3" s="962"/>
      <c r="AP3" s="905"/>
      <c r="AQ3" s="187" t="s">
        <v>76</v>
      </c>
    </row>
    <row r="4" spans="1:43" ht="24.75" customHeight="1">
      <c r="A4" s="602" t="s">
        <v>176</v>
      </c>
      <c r="B4" s="1141"/>
      <c r="C4" s="2862"/>
      <c r="D4" s="2862"/>
      <c r="E4" s="2862"/>
      <c r="F4" s="2862"/>
      <c r="G4" s="604"/>
      <c r="H4" s="604"/>
      <c r="I4" s="604"/>
      <c r="J4" s="604"/>
      <c r="K4" s="963"/>
      <c r="L4" s="604"/>
      <c r="M4" s="963"/>
      <c r="N4" s="604"/>
      <c r="O4" s="963"/>
      <c r="P4" s="604"/>
      <c r="Q4" s="604"/>
      <c r="R4" s="963"/>
      <c r="S4" s="604"/>
      <c r="T4" s="963"/>
      <c r="U4" s="604"/>
      <c r="V4" s="964"/>
      <c r="W4" s="957"/>
      <c r="X4" s="958"/>
      <c r="Y4" s="959"/>
      <c r="Z4" s="958"/>
      <c r="AA4" s="959"/>
      <c r="AB4" s="958"/>
      <c r="AC4" s="959"/>
      <c r="AD4" s="958"/>
      <c r="AE4" s="958"/>
      <c r="AF4" s="959"/>
      <c r="AG4" s="958"/>
      <c r="AH4" s="959"/>
      <c r="AI4" s="958"/>
      <c r="AJ4" s="958"/>
      <c r="AK4" s="958"/>
      <c r="AL4" s="958"/>
      <c r="AM4" s="1993"/>
      <c r="AN4" s="962"/>
      <c r="AO4" s="962"/>
      <c r="AP4" s="905"/>
      <c r="AQ4" s="187" t="s">
        <v>78</v>
      </c>
    </row>
    <row r="5" spans="1:43" ht="39.75" customHeight="1">
      <c r="A5" s="1398" t="s">
        <v>177</v>
      </c>
      <c r="B5" s="1399"/>
      <c r="C5" s="2862"/>
      <c r="D5" s="2862"/>
      <c r="E5" s="2862"/>
      <c r="F5" s="2862"/>
      <c r="G5" s="1994"/>
      <c r="H5" s="1994"/>
      <c r="I5" s="1994"/>
      <c r="J5" s="1995"/>
      <c r="K5" s="1996"/>
      <c r="L5" s="1995"/>
      <c r="M5" s="1996"/>
      <c r="N5" s="1995"/>
      <c r="O5" s="1996"/>
      <c r="P5" s="1995"/>
      <c r="Q5" s="1995"/>
      <c r="R5" s="1996"/>
      <c r="S5" s="1995"/>
      <c r="T5" s="1996"/>
      <c r="U5" s="1995"/>
      <c r="V5" s="1997"/>
      <c r="W5" s="1998"/>
      <c r="X5" s="1999"/>
      <c r="Y5" s="2000"/>
      <c r="Z5" s="1999"/>
      <c r="AA5" s="2000"/>
      <c r="AB5" s="1999"/>
      <c r="AC5" s="2000"/>
      <c r="AD5" s="1999"/>
      <c r="AE5" s="1999"/>
      <c r="AF5" s="2000"/>
      <c r="AG5" s="1999"/>
      <c r="AH5" s="2000"/>
      <c r="AI5" s="2001"/>
      <c r="AJ5" s="2001"/>
      <c r="AK5" s="2001"/>
      <c r="AL5" s="2001"/>
      <c r="AM5" s="2002"/>
      <c r="AN5" s="2003"/>
      <c r="AO5" s="2003"/>
      <c r="AP5" s="2004"/>
      <c r="AQ5" s="88" t="s">
        <v>80</v>
      </c>
    </row>
    <row r="6" spans="1:43" s="910" customFormat="1">
      <c r="A6" s="521" t="s">
        <v>4741</v>
      </c>
      <c r="B6" s="1927"/>
      <c r="C6" s="1927"/>
      <c r="D6" s="1927"/>
      <c r="E6" s="1927"/>
      <c r="F6" s="1927"/>
      <c r="G6" s="1927"/>
      <c r="H6" s="1927"/>
      <c r="I6" s="1927"/>
      <c r="J6" s="1927"/>
      <c r="K6" s="1927"/>
      <c r="L6" s="1927"/>
      <c r="M6" s="1927"/>
      <c r="N6" s="1928"/>
      <c r="O6" s="1928"/>
      <c r="P6" s="1927"/>
      <c r="Q6" s="1929"/>
      <c r="R6" s="1927"/>
      <c r="S6" s="1927"/>
      <c r="T6" s="1927"/>
      <c r="U6" s="1927"/>
      <c r="V6" s="1930"/>
      <c r="W6" s="1931"/>
      <c r="X6" s="1932"/>
      <c r="Y6" s="1932"/>
      <c r="Z6" s="1932"/>
      <c r="AA6" s="1932"/>
      <c r="AB6" s="1932"/>
      <c r="AC6" s="1932"/>
      <c r="AD6" s="1932"/>
      <c r="AE6" s="1932"/>
      <c r="AF6" s="1932"/>
      <c r="AG6" s="1932"/>
      <c r="AH6" s="1932"/>
      <c r="AI6" s="1932"/>
      <c r="AJ6" s="1932"/>
      <c r="AK6" s="1933"/>
      <c r="AL6" s="1933"/>
      <c r="AM6" s="1932"/>
      <c r="AN6" s="1934"/>
      <c r="AO6" s="1934"/>
      <c r="AP6" s="1932"/>
      <c r="AQ6" s="1874" t="s">
        <v>4742</v>
      </c>
    </row>
    <row r="7" spans="1:43" ht="19.5" customHeight="1">
      <c r="A7" s="608" t="s">
        <v>4885</v>
      </c>
      <c r="B7" s="609"/>
      <c r="C7" s="610"/>
      <c r="D7" s="610"/>
      <c r="E7" s="610"/>
      <c r="F7" s="610"/>
      <c r="G7" s="610"/>
      <c r="H7" s="610"/>
      <c r="I7" s="610"/>
      <c r="J7" s="610"/>
      <c r="K7" s="610"/>
      <c r="L7" s="2005"/>
      <c r="M7" s="2005"/>
      <c r="N7" s="2005"/>
      <c r="O7" s="2005"/>
      <c r="P7" s="609"/>
      <c r="Q7" s="609"/>
      <c r="R7" s="609"/>
      <c r="S7" s="609"/>
      <c r="T7" s="609"/>
      <c r="U7" s="609"/>
      <c r="V7" s="1156"/>
      <c r="W7" s="1129"/>
      <c r="X7" s="609"/>
      <c r="Y7" s="610"/>
      <c r="Z7" s="610"/>
      <c r="AA7" s="610"/>
      <c r="AB7" s="610"/>
      <c r="AC7" s="610"/>
      <c r="AD7" s="610"/>
      <c r="AE7" s="610"/>
      <c r="AF7" s="610"/>
      <c r="AG7" s="2005"/>
      <c r="AH7" s="2005"/>
      <c r="AI7" s="2005"/>
      <c r="AJ7" s="2005"/>
      <c r="AK7" s="609"/>
      <c r="AL7" s="609"/>
      <c r="AM7" s="609"/>
      <c r="AN7" s="609"/>
      <c r="AO7" s="610"/>
      <c r="AP7" s="610"/>
      <c r="AQ7" s="1944" t="s">
        <v>4886</v>
      </c>
    </row>
    <row r="8" spans="1:43" ht="19.5" customHeight="1">
      <c r="A8" s="2006" t="s">
        <v>4887</v>
      </c>
      <c r="B8" s="1804"/>
      <c r="C8" s="1804"/>
      <c r="D8" s="1804"/>
      <c r="E8" s="1804"/>
      <c r="F8" s="1804"/>
      <c r="G8" s="1804"/>
      <c r="H8" s="1804"/>
      <c r="I8" s="1804"/>
      <c r="J8" s="2007"/>
      <c r="K8" s="1804"/>
      <c r="L8" s="1804"/>
      <c r="M8" s="1804"/>
      <c r="N8" s="1804"/>
      <c r="O8" s="1804"/>
      <c r="P8" s="1804"/>
      <c r="Q8" s="1804"/>
      <c r="R8" s="1804"/>
      <c r="S8" s="1804"/>
      <c r="T8" s="1804"/>
      <c r="U8" s="1804"/>
      <c r="V8" s="1810"/>
      <c r="W8" s="2008"/>
      <c r="X8" s="1804"/>
      <c r="Y8" s="1804"/>
      <c r="Z8" s="1804"/>
      <c r="AA8" s="1804"/>
      <c r="AB8" s="1804"/>
      <c r="AC8" s="1804"/>
      <c r="AD8" s="1804"/>
      <c r="AE8" s="2007"/>
      <c r="AF8" s="1804"/>
      <c r="AG8" s="1804"/>
      <c r="AH8" s="1804"/>
      <c r="AI8" s="1804"/>
      <c r="AJ8" s="1804"/>
      <c r="AK8" s="1804"/>
      <c r="AL8" s="1804"/>
      <c r="AM8" s="1804"/>
      <c r="AN8" s="1804"/>
      <c r="AO8" s="1804"/>
      <c r="AP8" s="1804"/>
      <c r="AQ8" s="1810" t="s">
        <v>4888</v>
      </c>
    </row>
    <row r="9" spans="1:43" ht="27.75" customHeight="1">
      <c r="A9" s="3287" t="s">
        <v>182</v>
      </c>
      <c r="B9" s="3287" t="s">
        <v>4889</v>
      </c>
      <c r="C9" s="3288" t="s">
        <v>4890</v>
      </c>
      <c r="D9" s="3288" t="s">
        <v>4891</v>
      </c>
      <c r="E9" s="3289">
        <v>2017</v>
      </c>
      <c r="F9" s="3289"/>
      <c r="G9" s="3289"/>
      <c r="H9" s="3289">
        <v>2018</v>
      </c>
      <c r="I9" s="3289"/>
      <c r="J9" s="3289"/>
      <c r="K9" s="3289">
        <v>2019</v>
      </c>
      <c r="L9" s="3289"/>
      <c r="M9" s="3289"/>
      <c r="N9" s="3289">
        <v>2020</v>
      </c>
      <c r="O9" s="3289"/>
      <c r="P9" s="3289"/>
      <c r="Q9" s="3289">
        <v>2021</v>
      </c>
      <c r="R9" s="3289"/>
      <c r="S9" s="3289"/>
      <c r="T9" s="3289">
        <v>2022</v>
      </c>
      <c r="U9" s="3289"/>
      <c r="V9" s="3289"/>
      <c r="W9" s="3290">
        <v>2022</v>
      </c>
      <c r="X9" s="3290"/>
      <c r="Y9" s="3290"/>
      <c r="Z9" s="3290">
        <v>2021</v>
      </c>
      <c r="AA9" s="3290"/>
      <c r="AB9" s="3290"/>
      <c r="AC9" s="3290">
        <v>2020</v>
      </c>
      <c r="AD9" s="3290"/>
      <c r="AE9" s="3290"/>
      <c r="AF9" s="3290">
        <v>2019</v>
      </c>
      <c r="AG9" s="3290"/>
      <c r="AH9" s="3290"/>
      <c r="AI9" s="3290">
        <v>2018</v>
      </c>
      <c r="AJ9" s="3290"/>
      <c r="AK9" s="3290"/>
      <c r="AL9" s="3290">
        <v>2017</v>
      </c>
      <c r="AM9" s="3290"/>
      <c r="AN9" s="3290"/>
      <c r="AO9" s="2973" t="s">
        <v>4804</v>
      </c>
      <c r="AP9" s="2973" t="s">
        <v>4892</v>
      </c>
      <c r="AQ9" s="2973" t="s">
        <v>577</v>
      </c>
    </row>
    <row r="10" spans="1:43" ht="69">
      <c r="A10" s="3287"/>
      <c r="B10" s="3287"/>
      <c r="C10" s="3288"/>
      <c r="D10" s="3288"/>
      <c r="E10" s="1789" t="s">
        <v>4893</v>
      </c>
      <c r="F10" s="1789" t="s">
        <v>4894</v>
      </c>
      <c r="G10" s="1789" t="s">
        <v>4895</v>
      </c>
      <c r="H10" s="1789" t="s">
        <v>4893</v>
      </c>
      <c r="I10" s="1789" t="s">
        <v>4896</v>
      </c>
      <c r="J10" s="1789" t="s">
        <v>4895</v>
      </c>
      <c r="K10" s="992" t="s">
        <v>4893</v>
      </c>
      <c r="L10" s="992" t="s">
        <v>4894</v>
      </c>
      <c r="M10" s="992" t="s">
        <v>4895</v>
      </c>
      <c r="N10" s="992" t="s">
        <v>4893</v>
      </c>
      <c r="O10" s="992" t="s">
        <v>4894</v>
      </c>
      <c r="P10" s="992" t="s">
        <v>4897</v>
      </c>
      <c r="Q10" s="992" t="s">
        <v>4893</v>
      </c>
      <c r="R10" s="992" t="s">
        <v>4898</v>
      </c>
      <c r="S10" s="992" t="s">
        <v>4895</v>
      </c>
      <c r="T10" s="992" t="s">
        <v>4899</v>
      </c>
      <c r="U10" s="992" t="s">
        <v>4898</v>
      </c>
      <c r="V10" s="992" t="s">
        <v>4895</v>
      </c>
      <c r="W10" s="1789" t="s">
        <v>4900</v>
      </c>
      <c r="X10" s="1789" t="s">
        <v>4901</v>
      </c>
      <c r="Y10" s="1789" t="s">
        <v>4902</v>
      </c>
      <c r="Z10" s="1789" t="s">
        <v>4903</v>
      </c>
      <c r="AA10" s="1789" t="s">
        <v>4901</v>
      </c>
      <c r="AB10" s="1789" t="s">
        <v>4902</v>
      </c>
      <c r="AC10" s="1789" t="s">
        <v>4903</v>
      </c>
      <c r="AD10" s="1789" t="s">
        <v>4901</v>
      </c>
      <c r="AE10" s="1789" t="s">
        <v>4902</v>
      </c>
      <c r="AF10" s="1789" t="s">
        <v>4903</v>
      </c>
      <c r="AG10" s="1789" t="s">
        <v>4901</v>
      </c>
      <c r="AH10" s="1789" t="s">
        <v>4902</v>
      </c>
      <c r="AI10" s="1789" t="s">
        <v>4900</v>
      </c>
      <c r="AJ10" s="1789" t="s">
        <v>4901</v>
      </c>
      <c r="AK10" s="1789" t="s">
        <v>4902</v>
      </c>
      <c r="AL10" s="1789" t="s">
        <v>4903</v>
      </c>
      <c r="AM10" s="1789" t="s">
        <v>4901</v>
      </c>
      <c r="AN10" s="1789" t="s">
        <v>4902</v>
      </c>
      <c r="AO10" s="2973"/>
      <c r="AP10" s="2973"/>
      <c r="AQ10" s="2973"/>
    </row>
    <row r="11" spans="1:43" s="910" customFormat="1" ht="39.75" customHeight="1">
      <c r="A11" s="939" t="s">
        <v>4904</v>
      </c>
      <c r="B11" s="3291" t="s">
        <v>1283</v>
      </c>
      <c r="C11" s="2009" t="s">
        <v>4905</v>
      </c>
      <c r="D11" s="2009" t="s">
        <v>4807</v>
      </c>
      <c r="E11" s="2742" t="s">
        <v>4906</v>
      </c>
      <c r="F11" s="2742"/>
      <c r="G11" s="2742"/>
      <c r="H11" s="2752">
        <v>1514</v>
      </c>
      <c r="I11" s="2755">
        <v>521573</v>
      </c>
      <c r="J11" s="2751">
        <v>203118</v>
      </c>
      <c r="K11" s="2752">
        <v>3291</v>
      </c>
      <c r="L11" s="2751">
        <v>1133749.5</v>
      </c>
      <c r="M11" s="2751">
        <v>519191</v>
      </c>
      <c r="N11" s="2752" t="s">
        <v>4907</v>
      </c>
      <c r="O11" s="2752"/>
      <c r="P11" s="2752"/>
      <c r="Q11" s="2752"/>
      <c r="R11" s="2752"/>
      <c r="S11" s="2752"/>
      <c r="T11" s="2752"/>
      <c r="U11" s="2752"/>
      <c r="V11" s="2752"/>
      <c r="W11" s="2752"/>
      <c r="X11" s="2752"/>
      <c r="Y11" s="2752"/>
      <c r="Z11" s="2752"/>
      <c r="AA11" s="2752"/>
      <c r="AB11" s="2752"/>
      <c r="AC11" s="2752"/>
      <c r="AD11" s="2752"/>
      <c r="AE11" s="2752" t="s">
        <v>6410</v>
      </c>
      <c r="AF11" s="3286">
        <v>203118</v>
      </c>
      <c r="AG11" s="2755">
        <v>521573</v>
      </c>
      <c r="AH11" s="2752">
        <v>1514</v>
      </c>
      <c r="AI11" s="3286">
        <v>203118</v>
      </c>
      <c r="AJ11" s="2755">
        <v>521573</v>
      </c>
      <c r="AK11" s="2752">
        <v>1514</v>
      </c>
      <c r="AL11" s="2742" t="s">
        <v>650</v>
      </c>
      <c r="AM11" s="2742" t="s">
        <v>650</v>
      </c>
      <c r="AN11" s="2742" t="s">
        <v>650</v>
      </c>
      <c r="AO11" s="2744" t="s">
        <v>7680</v>
      </c>
      <c r="AP11" s="3283" t="s">
        <v>7676</v>
      </c>
      <c r="AQ11" s="939" t="s">
        <v>4904</v>
      </c>
    </row>
    <row r="12" spans="1:43" s="910" customFormat="1" ht="39.75" customHeight="1">
      <c r="A12" s="939" t="s">
        <v>4908</v>
      </c>
      <c r="B12" s="3291"/>
      <c r="C12" s="2011" t="s">
        <v>4909</v>
      </c>
      <c r="D12" s="2012" t="s">
        <v>4820</v>
      </c>
      <c r="E12" s="2742" t="s">
        <v>650</v>
      </c>
      <c r="F12" s="2742" t="s">
        <v>650</v>
      </c>
      <c r="G12" s="2742" t="s">
        <v>650</v>
      </c>
      <c r="H12" s="2752">
        <v>378</v>
      </c>
      <c r="I12" s="2755">
        <v>100170</v>
      </c>
      <c r="J12" s="2751"/>
      <c r="K12" s="2752">
        <v>823</v>
      </c>
      <c r="L12" s="2751">
        <v>218095</v>
      </c>
      <c r="M12" s="2751"/>
      <c r="N12" s="2752">
        <v>702</v>
      </c>
      <c r="O12" s="2751">
        <v>186030</v>
      </c>
      <c r="P12" s="2751">
        <v>432252</v>
      </c>
      <c r="Q12" s="2752">
        <v>626</v>
      </c>
      <c r="R12" s="2751">
        <v>165890</v>
      </c>
      <c r="S12" s="2751">
        <v>409228</v>
      </c>
      <c r="T12" s="2751">
        <v>795</v>
      </c>
      <c r="U12" s="2751">
        <v>210675</v>
      </c>
      <c r="V12" s="2753">
        <v>409159</v>
      </c>
      <c r="W12" s="2753">
        <v>409159</v>
      </c>
      <c r="X12" s="2751">
        <v>210675</v>
      </c>
      <c r="Y12" s="2751">
        <v>795</v>
      </c>
      <c r="Z12" s="2752">
        <v>626</v>
      </c>
      <c r="AA12" s="2751">
        <v>165890</v>
      </c>
      <c r="AB12" s="2751">
        <v>409228</v>
      </c>
      <c r="AC12" s="2751">
        <v>432252</v>
      </c>
      <c r="AD12" s="2751">
        <v>186030</v>
      </c>
      <c r="AE12" s="2752">
        <v>702</v>
      </c>
      <c r="AF12" s="3286"/>
      <c r="AG12" s="2755">
        <v>100170</v>
      </c>
      <c r="AH12" s="2752">
        <v>378</v>
      </c>
      <c r="AI12" s="3286"/>
      <c r="AJ12" s="2755">
        <v>100170</v>
      </c>
      <c r="AK12" s="2752">
        <v>378</v>
      </c>
      <c r="AL12" s="2742" t="s">
        <v>650</v>
      </c>
      <c r="AM12" s="2742" t="s">
        <v>650</v>
      </c>
      <c r="AN12" s="2742" t="s">
        <v>650</v>
      </c>
      <c r="AO12" s="2744" t="s">
        <v>7681</v>
      </c>
      <c r="AP12" s="3284"/>
      <c r="AQ12" s="939" t="s">
        <v>4908</v>
      </c>
    </row>
    <row r="13" spans="1:43" s="910" customFormat="1" ht="39.75" customHeight="1">
      <c r="A13" s="939" t="s">
        <v>4910</v>
      </c>
      <c r="B13" s="3291"/>
      <c r="C13" s="2009" t="s">
        <v>4905</v>
      </c>
      <c r="D13" s="2013" t="s">
        <v>4816</v>
      </c>
      <c r="E13" s="2742" t="s">
        <v>650</v>
      </c>
      <c r="F13" s="2742" t="s">
        <v>650</v>
      </c>
      <c r="G13" s="2742" t="s">
        <v>650</v>
      </c>
      <c r="H13" s="2752"/>
      <c r="I13" s="2755"/>
      <c r="J13" s="2751"/>
      <c r="K13" s="2752"/>
      <c r="L13" s="2014"/>
      <c r="M13" s="2751"/>
      <c r="N13" s="2752">
        <v>2806</v>
      </c>
      <c r="O13" s="2751">
        <v>966667</v>
      </c>
      <c r="P13" s="2751"/>
      <c r="Q13" s="2752">
        <v>2507</v>
      </c>
      <c r="R13" s="2751">
        <v>863661.5</v>
      </c>
      <c r="S13" s="2751"/>
      <c r="T13" s="2751">
        <v>1856</v>
      </c>
      <c r="U13" s="2751">
        <v>639392</v>
      </c>
      <c r="V13" s="2753"/>
      <c r="W13" s="2753"/>
      <c r="X13" s="2751">
        <v>639392</v>
      </c>
      <c r="Y13" s="2751">
        <v>1856</v>
      </c>
      <c r="Z13" s="2752">
        <v>2507</v>
      </c>
      <c r="AA13" s="2751">
        <v>863661.5</v>
      </c>
      <c r="AB13" s="2751"/>
      <c r="AC13" s="2751"/>
      <c r="AD13" s="2751">
        <v>966667</v>
      </c>
      <c r="AE13" s="2752">
        <v>2806</v>
      </c>
      <c r="AF13" s="2751"/>
      <c r="AG13" s="2755"/>
      <c r="AH13" s="2752"/>
      <c r="AI13" s="2751"/>
      <c r="AJ13" s="2755"/>
      <c r="AK13" s="2752"/>
      <c r="AL13" s="2742" t="s">
        <v>650</v>
      </c>
      <c r="AM13" s="2742" t="s">
        <v>650</v>
      </c>
      <c r="AN13" s="2742" t="s">
        <v>650</v>
      </c>
      <c r="AO13" s="2744" t="s">
        <v>7680</v>
      </c>
      <c r="AP13" s="3285"/>
      <c r="AQ13" s="939" t="s">
        <v>4910</v>
      </c>
    </row>
    <row r="14" spans="1:43" s="910" customFormat="1" ht="39.75" customHeight="1">
      <c r="A14" s="939" t="s">
        <v>4911</v>
      </c>
      <c r="B14" s="2015" t="s">
        <v>1266</v>
      </c>
      <c r="C14" s="2009" t="s">
        <v>4905</v>
      </c>
      <c r="D14" s="2013" t="s">
        <v>4807</v>
      </c>
      <c r="E14" s="2742" t="s">
        <v>650</v>
      </c>
      <c r="F14" s="2742" t="s">
        <v>650</v>
      </c>
      <c r="G14" s="2742" t="s">
        <v>650</v>
      </c>
      <c r="H14" s="2751">
        <v>2616</v>
      </c>
      <c r="I14" s="2754">
        <v>901212</v>
      </c>
      <c r="J14" s="2754">
        <v>285610</v>
      </c>
      <c r="K14" s="2751">
        <v>3571</v>
      </c>
      <c r="L14" s="2754">
        <v>1230209.5</v>
      </c>
      <c r="M14" s="2754">
        <v>386591</v>
      </c>
      <c r="N14" s="2751">
        <v>2925</v>
      </c>
      <c r="O14" s="2754">
        <v>1007662.5</v>
      </c>
      <c r="P14" s="2754">
        <v>307835</v>
      </c>
      <c r="Q14" s="2751">
        <v>3920</v>
      </c>
      <c r="R14" s="2754">
        <v>1350440</v>
      </c>
      <c r="S14" s="2754">
        <v>516150</v>
      </c>
      <c r="T14" s="2751">
        <v>4770</v>
      </c>
      <c r="U14" s="2751">
        <v>1677026</v>
      </c>
      <c r="V14" s="2753">
        <v>911913</v>
      </c>
      <c r="W14" s="2753">
        <v>911913</v>
      </c>
      <c r="X14" s="2751">
        <v>1677026</v>
      </c>
      <c r="Y14" s="2751">
        <v>4770</v>
      </c>
      <c r="Z14" s="2751">
        <v>3920</v>
      </c>
      <c r="AA14" s="2754">
        <v>1350440</v>
      </c>
      <c r="AB14" s="2754">
        <v>516150</v>
      </c>
      <c r="AC14" s="2754">
        <v>307835</v>
      </c>
      <c r="AD14" s="2754">
        <v>1007662.5</v>
      </c>
      <c r="AE14" s="2751">
        <v>2925</v>
      </c>
      <c r="AF14" s="2754">
        <v>285610</v>
      </c>
      <c r="AG14" s="2754">
        <v>901212</v>
      </c>
      <c r="AH14" s="2751">
        <v>2616</v>
      </c>
      <c r="AI14" s="2754">
        <v>285610</v>
      </c>
      <c r="AJ14" s="2754">
        <v>901212</v>
      </c>
      <c r="AK14" s="2751">
        <v>2616</v>
      </c>
      <c r="AL14" s="2742" t="s">
        <v>650</v>
      </c>
      <c r="AM14" s="2742" t="s">
        <v>650</v>
      </c>
      <c r="AN14" s="2742" t="s">
        <v>650</v>
      </c>
      <c r="AO14" s="2744" t="s">
        <v>7680</v>
      </c>
      <c r="AP14" s="2744" t="s">
        <v>7677</v>
      </c>
      <c r="AQ14" s="939" t="s">
        <v>4911</v>
      </c>
    </row>
    <row r="15" spans="1:43" s="910" customFormat="1" ht="39.75" customHeight="1">
      <c r="A15" s="939" t="s">
        <v>4912</v>
      </c>
      <c r="B15" s="3292" t="s">
        <v>4771</v>
      </c>
      <c r="C15" s="2011" t="s">
        <v>4909</v>
      </c>
      <c r="D15" s="2012" t="s">
        <v>4913</v>
      </c>
      <c r="E15" s="2742" t="s">
        <v>650</v>
      </c>
      <c r="F15" s="2742" t="s">
        <v>650</v>
      </c>
      <c r="G15" s="2742" t="s">
        <v>650</v>
      </c>
      <c r="H15" s="2751">
        <v>839</v>
      </c>
      <c r="I15" s="2754">
        <v>177868</v>
      </c>
      <c r="J15" s="2754">
        <v>143158</v>
      </c>
      <c r="K15" s="2751">
        <v>1351</v>
      </c>
      <c r="L15" s="2753">
        <v>286412</v>
      </c>
      <c r="M15" s="2754">
        <v>306770</v>
      </c>
      <c r="N15" s="2752" t="s">
        <v>4907</v>
      </c>
      <c r="O15" s="2752"/>
      <c r="P15" s="2752"/>
      <c r="Q15" s="2752"/>
      <c r="R15" s="2752"/>
      <c r="S15" s="2752"/>
      <c r="T15" s="2752"/>
      <c r="U15" s="2752"/>
      <c r="V15" s="2752"/>
      <c r="W15" s="2752"/>
      <c r="X15" s="2752"/>
      <c r="Y15" s="2752"/>
      <c r="Z15" s="2752"/>
      <c r="AA15" s="2752"/>
      <c r="AB15" s="2752"/>
      <c r="AC15" s="2752"/>
      <c r="AD15" s="2752"/>
      <c r="AE15" s="2752" t="s">
        <v>6410</v>
      </c>
      <c r="AF15" s="3282">
        <v>143158</v>
      </c>
      <c r="AG15" s="2754">
        <v>177868</v>
      </c>
      <c r="AH15" s="2751">
        <v>839</v>
      </c>
      <c r="AI15" s="3282">
        <v>143158</v>
      </c>
      <c r="AJ15" s="2754">
        <v>177868</v>
      </c>
      <c r="AK15" s="2751">
        <v>839</v>
      </c>
      <c r="AL15" s="2742" t="s">
        <v>650</v>
      </c>
      <c r="AM15" s="2742" t="s">
        <v>650</v>
      </c>
      <c r="AN15" s="2742" t="s">
        <v>650</v>
      </c>
      <c r="AO15" s="2744" t="s">
        <v>7681</v>
      </c>
      <c r="AP15" s="3283" t="s">
        <v>7678</v>
      </c>
      <c r="AQ15" s="939" t="s">
        <v>4912</v>
      </c>
    </row>
    <row r="16" spans="1:43" s="910" customFormat="1" ht="39.75" customHeight="1">
      <c r="A16" s="939" t="s">
        <v>4914</v>
      </c>
      <c r="B16" s="3292"/>
      <c r="C16" s="2009" t="s">
        <v>4905</v>
      </c>
      <c r="D16" s="2012" t="s">
        <v>4913</v>
      </c>
      <c r="E16" s="2742" t="s">
        <v>650</v>
      </c>
      <c r="F16" s="2742" t="s">
        <v>650</v>
      </c>
      <c r="G16" s="2742" t="s">
        <v>650</v>
      </c>
      <c r="H16" s="2751"/>
      <c r="I16" s="2016"/>
      <c r="J16" s="2754"/>
      <c r="K16" s="2751"/>
      <c r="L16" s="2016"/>
      <c r="M16" s="2754"/>
      <c r="N16" s="2751">
        <v>1389</v>
      </c>
      <c r="O16" s="2753">
        <v>294468</v>
      </c>
      <c r="P16" s="2753">
        <v>351420</v>
      </c>
      <c r="Q16" s="2751">
        <v>1120</v>
      </c>
      <c r="R16" s="2754">
        <v>237440</v>
      </c>
      <c r="S16" s="2754">
        <v>226800</v>
      </c>
      <c r="T16" s="2751">
        <v>928</v>
      </c>
      <c r="U16" s="2751">
        <v>196736</v>
      </c>
      <c r="V16" s="2753">
        <v>350980</v>
      </c>
      <c r="W16" s="2753">
        <v>350980</v>
      </c>
      <c r="X16" s="2751">
        <v>196736</v>
      </c>
      <c r="Y16" s="2751">
        <v>928</v>
      </c>
      <c r="Z16" s="2751">
        <v>1120</v>
      </c>
      <c r="AA16" s="2754">
        <v>237440</v>
      </c>
      <c r="AB16" s="2754">
        <v>226800</v>
      </c>
      <c r="AC16" s="2753">
        <v>351420</v>
      </c>
      <c r="AD16" s="2753">
        <v>294468</v>
      </c>
      <c r="AE16" s="2751">
        <v>1389</v>
      </c>
      <c r="AF16" s="3282"/>
      <c r="AG16" s="2016"/>
      <c r="AH16" s="2751"/>
      <c r="AI16" s="3282"/>
      <c r="AJ16" s="2016"/>
      <c r="AK16" s="2751"/>
      <c r="AL16" s="2742" t="s">
        <v>650</v>
      </c>
      <c r="AM16" s="2742" t="s">
        <v>650</v>
      </c>
      <c r="AN16" s="2742" t="s">
        <v>650</v>
      </c>
      <c r="AO16" s="2744" t="s">
        <v>7680</v>
      </c>
      <c r="AP16" s="3284"/>
      <c r="AQ16" s="939" t="s">
        <v>4914</v>
      </c>
    </row>
    <row r="17" spans="1:43" s="910" customFormat="1" ht="39.75" customHeight="1">
      <c r="A17" s="939" t="s">
        <v>4915</v>
      </c>
      <c r="B17" s="3292"/>
      <c r="C17" s="2011" t="s">
        <v>4909</v>
      </c>
      <c r="D17" s="2017" t="s">
        <v>4832</v>
      </c>
      <c r="E17" s="2742" t="s">
        <v>650</v>
      </c>
      <c r="F17" s="2742" t="s">
        <v>650</v>
      </c>
      <c r="G17" s="2742" t="s">
        <v>650</v>
      </c>
      <c r="H17" s="2751"/>
      <c r="I17" s="2016"/>
      <c r="J17" s="2754"/>
      <c r="K17" s="2751">
        <v>2027</v>
      </c>
      <c r="L17" s="2754">
        <v>698301.5</v>
      </c>
      <c r="M17" s="2754"/>
      <c r="N17" s="2751">
        <v>2084</v>
      </c>
      <c r="O17" s="2754">
        <v>717938</v>
      </c>
      <c r="P17" s="2753"/>
      <c r="Q17" s="2751">
        <v>1680</v>
      </c>
      <c r="R17" s="2754">
        <v>578760</v>
      </c>
      <c r="S17" s="2754"/>
      <c r="T17" s="2751">
        <v>2166</v>
      </c>
      <c r="U17" s="2751">
        <v>746187</v>
      </c>
      <c r="V17" s="2753"/>
      <c r="W17" s="2753"/>
      <c r="X17" s="2751">
        <v>746187</v>
      </c>
      <c r="Y17" s="2751">
        <v>2166</v>
      </c>
      <c r="Z17" s="2751">
        <v>1680</v>
      </c>
      <c r="AA17" s="2754">
        <v>578760</v>
      </c>
      <c r="AB17" s="2754"/>
      <c r="AC17" s="2753"/>
      <c r="AD17" s="2754">
        <v>717938</v>
      </c>
      <c r="AE17" s="2751">
        <v>2084</v>
      </c>
      <c r="AF17" s="3282"/>
      <c r="AG17" s="2016"/>
      <c r="AH17" s="2751"/>
      <c r="AI17" s="3282"/>
      <c r="AJ17" s="2016"/>
      <c r="AK17" s="2751"/>
      <c r="AL17" s="2742" t="s">
        <v>650</v>
      </c>
      <c r="AM17" s="2742" t="s">
        <v>650</v>
      </c>
      <c r="AN17" s="2742" t="s">
        <v>650</v>
      </c>
      <c r="AO17" s="2744" t="s">
        <v>7681</v>
      </c>
      <c r="AP17" s="3284"/>
      <c r="AQ17" s="939" t="s">
        <v>4915</v>
      </c>
    </row>
    <row r="18" spans="1:43" s="910" customFormat="1" ht="39.75" customHeight="1">
      <c r="A18" s="939" t="s">
        <v>4916</v>
      </c>
      <c r="B18" s="3292"/>
      <c r="C18" s="2011" t="s">
        <v>4909</v>
      </c>
      <c r="D18" s="2017" t="s">
        <v>4917</v>
      </c>
      <c r="E18" s="2742" t="s">
        <v>650</v>
      </c>
      <c r="F18" s="2742" t="s">
        <v>650</v>
      </c>
      <c r="G18" s="2742" t="s">
        <v>650</v>
      </c>
      <c r="H18" s="2751">
        <v>1258</v>
      </c>
      <c r="I18" s="2754">
        <v>200022</v>
      </c>
      <c r="J18" s="2754"/>
      <c r="K18" s="2751"/>
      <c r="L18" s="2018"/>
      <c r="M18" s="2754"/>
      <c r="N18" s="2752" t="s">
        <v>4907</v>
      </c>
      <c r="O18" s="2752"/>
      <c r="P18" s="2752"/>
      <c r="Q18" s="2752"/>
      <c r="R18" s="2752"/>
      <c r="S18" s="2752"/>
      <c r="T18" s="2752"/>
      <c r="U18" s="2752"/>
      <c r="V18" s="2752"/>
      <c r="W18" s="2752"/>
      <c r="X18" s="2752"/>
      <c r="Y18" s="2752"/>
      <c r="Z18" s="2752"/>
      <c r="AA18" s="2752"/>
      <c r="AB18" s="2752"/>
      <c r="AC18" s="2752"/>
      <c r="AD18" s="2752"/>
      <c r="AE18" s="2752" t="s">
        <v>6410</v>
      </c>
      <c r="AF18" s="3282"/>
      <c r="AG18" s="2754">
        <v>200022</v>
      </c>
      <c r="AH18" s="2751">
        <v>1258</v>
      </c>
      <c r="AI18" s="3282"/>
      <c r="AJ18" s="2754">
        <v>200022</v>
      </c>
      <c r="AK18" s="2751">
        <v>1258</v>
      </c>
      <c r="AL18" s="2742" t="s">
        <v>650</v>
      </c>
      <c r="AM18" s="2742" t="s">
        <v>650</v>
      </c>
      <c r="AN18" s="2742" t="s">
        <v>650</v>
      </c>
      <c r="AO18" s="2744" t="s">
        <v>7681</v>
      </c>
      <c r="AP18" s="3285"/>
      <c r="AQ18" s="939" t="s">
        <v>4916</v>
      </c>
    </row>
    <row r="19" spans="1:43" s="910" customFormat="1" ht="39.75" customHeight="1">
      <c r="A19" s="939" t="s">
        <v>4918</v>
      </c>
      <c r="B19" s="3293" t="s">
        <v>4775</v>
      </c>
      <c r="C19" s="2019" t="s">
        <v>4919</v>
      </c>
      <c r="D19" s="2020" t="s">
        <v>4920</v>
      </c>
      <c r="E19" s="2742" t="s">
        <v>650</v>
      </c>
      <c r="F19" s="2742" t="s">
        <v>650</v>
      </c>
      <c r="G19" s="2742" t="s">
        <v>650</v>
      </c>
      <c r="H19" s="2751">
        <v>1081</v>
      </c>
      <c r="I19" s="2754">
        <v>114586</v>
      </c>
      <c r="J19" s="2754">
        <v>46100</v>
      </c>
      <c r="K19" s="2751" t="s">
        <v>4907</v>
      </c>
      <c r="L19" s="2751"/>
      <c r="M19" s="2751"/>
      <c r="N19" s="2751"/>
      <c r="O19" s="2751"/>
      <c r="P19" s="2751"/>
      <c r="Q19" s="2751"/>
      <c r="R19" s="2751"/>
      <c r="S19" s="2751"/>
      <c r="T19" s="2751"/>
      <c r="U19" s="2751"/>
      <c r="V19" s="2751"/>
      <c r="W19" s="2751"/>
      <c r="X19" s="2751"/>
      <c r="Y19" s="2751"/>
      <c r="Z19" s="2751"/>
      <c r="AA19" s="2751"/>
      <c r="AB19" s="2751"/>
      <c r="AC19" s="2751"/>
      <c r="AD19" s="2751"/>
      <c r="AE19" s="2751"/>
      <c r="AF19" s="3282">
        <v>46100</v>
      </c>
      <c r="AG19" s="2754">
        <v>114586</v>
      </c>
      <c r="AH19" s="2751">
        <v>1081</v>
      </c>
      <c r="AI19" s="3282">
        <v>46100</v>
      </c>
      <c r="AJ19" s="2754">
        <v>114586</v>
      </c>
      <c r="AK19" s="2751">
        <v>1081</v>
      </c>
      <c r="AL19" s="2742" t="s">
        <v>650</v>
      </c>
      <c r="AM19" s="2742" t="s">
        <v>650</v>
      </c>
      <c r="AN19" s="2742" t="s">
        <v>650</v>
      </c>
      <c r="AO19" s="2744" t="s">
        <v>7682</v>
      </c>
      <c r="AP19" s="3283" t="s">
        <v>7679</v>
      </c>
      <c r="AQ19" s="939" t="s">
        <v>4918</v>
      </c>
    </row>
    <row r="20" spans="1:43" s="910" customFormat="1" ht="39.75" customHeight="1">
      <c r="A20" s="939" t="s">
        <v>4921</v>
      </c>
      <c r="B20" s="3293"/>
      <c r="C20" s="2019" t="s">
        <v>4919</v>
      </c>
      <c r="D20" s="2020" t="s">
        <v>4920</v>
      </c>
      <c r="E20" s="2742" t="s">
        <v>650</v>
      </c>
      <c r="F20" s="2742" t="s">
        <v>650</v>
      </c>
      <c r="G20" s="2742" t="s">
        <v>650</v>
      </c>
      <c r="H20" s="2751">
        <v>720</v>
      </c>
      <c r="I20" s="2754">
        <v>76320</v>
      </c>
      <c r="J20" s="2754"/>
      <c r="K20" s="2751" t="s">
        <v>4907</v>
      </c>
      <c r="L20" s="2751"/>
      <c r="M20" s="2751"/>
      <c r="N20" s="2751"/>
      <c r="O20" s="2751"/>
      <c r="P20" s="2751"/>
      <c r="Q20" s="2751"/>
      <c r="R20" s="2751"/>
      <c r="S20" s="2751"/>
      <c r="T20" s="2751"/>
      <c r="U20" s="2751"/>
      <c r="V20" s="2751"/>
      <c r="W20" s="2751"/>
      <c r="X20" s="2751"/>
      <c r="Y20" s="2751"/>
      <c r="Z20" s="2751"/>
      <c r="AA20" s="2751"/>
      <c r="AB20" s="2751"/>
      <c r="AC20" s="2751"/>
      <c r="AD20" s="2751"/>
      <c r="AE20" s="2751"/>
      <c r="AF20" s="3282"/>
      <c r="AG20" s="2754">
        <v>76320</v>
      </c>
      <c r="AH20" s="2751">
        <v>720</v>
      </c>
      <c r="AI20" s="3282"/>
      <c r="AJ20" s="2754">
        <v>76320</v>
      </c>
      <c r="AK20" s="2751">
        <v>720</v>
      </c>
      <c r="AL20" s="2742" t="s">
        <v>650</v>
      </c>
      <c r="AM20" s="2742" t="s">
        <v>650</v>
      </c>
      <c r="AN20" s="2742" t="s">
        <v>650</v>
      </c>
      <c r="AO20" s="2744" t="s">
        <v>7682</v>
      </c>
      <c r="AP20" s="3284"/>
      <c r="AQ20" s="939" t="s">
        <v>4921</v>
      </c>
    </row>
    <row r="21" spans="1:43" s="910" customFormat="1" ht="39.75" customHeight="1">
      <c r="A21" s="939" t="s">
        <v>4922</v>
      </c>
      <c r="B21" s="3293"/>
      <c r="C21" s="2019" t="s">
        <v>4905</v>
      </c>
      <c r="D21" s="2020" t="s">
        <v>4834</v>
      </c>
      <c r="E21" s="2742" t="s">
        <v>650</v>
      </c>
      <c r="F21" s="2742" t="s">
        <v>650</v>
      </c>
      <c r="G21" s="2742" t="s">
        <v>650</v>
      </c>
      <c r="H21" s="2751"/>
      <c r="I21" s="2016"/>
      <c r="J21" s="2754"/>
      <c r="K21" s="2751">
        <v>2593</v>
      </c>
      <c r="L21" s="2753">
        <v>152772.5</v>
      </c>
      <c r="M21" s="2754">
        <v>89098</v>
      </c>
      <c r="N21" s="2751">
        <v>1875</v>
      </c>
      <c r="O21" s="2753">
        <v>248438</v>
      </c>
      <c r="P21" s="2754">
        <v>151850</v>
      </c>
      <c r="Q21" s="2751">
        <v>2370</v>
      </c>
      <c r="R21" s="2753">
        <v>314025</v>
      </c>
      <c r="S21" s="2754">
        <v>197900</v>
      </c>
      <c r="T21" s="2751">
        <v>2631</v>
      </c>
      <c r="U21" s="2753">
        <v>348607.5</v>
      </c>
      <c r="V21" s="2753">
        <v>230450</v>
      </c>
      <c r="W21" s="2753">
        <v>230450</v>
      </c>
      <c r="X21" s="2753">
        <v>348607.5</v>
      </c>
      <c r="Y21" s="2751">
        <v>2631</v>
      </c>
      <c r="Z21" s="2751">
        <v>2370</v>
      </c>
      <c r="AA21" s="2753">
        <v>314025</v>
      </c>
      <c r="AB21" s="2754">
        <v>197900</v>
      </c>
      <c r="AC21" s="2754">
        <v>151850</v>
      </c>
      <c r="AD21" s="2753">
        <v>248438</v>
      </c>
      <c r="AE21" s="2751">
        <v>1875</v>
      </c>
      <c r="AF21" s="2754"/>
      <c r="AG21" s="2016"/>
      <c r="AH21" s="2751"/>
      <c r="AI21" s="2754"/>
      <c r="AJ21" s="2016"/>
      <c r="AK21" s="2751"/>
      <c r="AL21" s="2742" t="s">
        <v>650</v>
      </c>
      <c r="AM21" s="2742" t="s">
        <v>650</v>
      </c>
      <c r="AN21" s="2742" t="s">
        <v>650</v>
      </c>
      <c r="AO21" s="2744" t="s">
        <v>7680</v>
      </c>
      <c r="AP21" s="3284"/>
      <c r="AQ21" s="939" t="s">
        <v>4922</v>
      </c>
    </row>
    <row r="22" spans="1:43" s="910" customFormat="1" ht="39.75" customHeight="1">
      <c r="A22" s="939" t="s">
        <v>4923</v>
      </c>
      <c r="B22" s="3293"/>
      <c r="C22" s="2019" t="s">
        <v>4905</v>
      </c>
      <c r="D22" s="2020" t="s">
        <v>4834</v>
      </c>
      <c r="E22" s="2742" t="s">
        <v>650</v>
      </c>
      <c r="F22" s="2742" t="s">
        <v>650</v>
      </c>
      <c r="G22" s="2742" t="s">
        <v>650</v>
      </c>
      <c r="H22" s="2751"/>
      <c r="I22" s="2016"/>
      <c r="J22" s="2754"/>
      <c r="K22" s="2751">
        <v>1729</v>
      </c>
      <c r="L22" s="2753">
        <v>229092.5</v>
      </c>
      <c r="M22" s="2754"/>
      <c r="N22" s="2751">
        <v>1250</v>
      </c>
      <c r="O22" s="2753">
        <v>165625</v>
      </c>
      <c r="P22" s="2754"/>
      <c r="Q22" s="2751">
        <v>1580</v>
      </c>
      <c r="R22" s="2753">
        <v>209350</v>
      </c>
      <c r="S22" s="2754"/>
      <c r="T22" s="2751">
        <v>1754</v>
      </c>
      <c r="U22" s="2753">
        <v>232405</v>
      </c>
      <c r="V22" s="2753"/>
      <c r="W22" s="2753"/>
      <c r="X22" s="2753">
        <v>232405</v>
      </c>
      <c r="Y22" s="2751">
        <v>1754</v>
      </c>
      <c r="Z22" s="2751">
        <v>1580</v>
      </c>
      <c r="AA22" s="2753">
        <v>209350</v>
      </c>
      <c r="AB22" s="2754"/>
      <c r="AC22" s="2754"/>
      <c r="AD22" s="2753">
        <v>165625</v>
      </c>
      <c r="AE22" s="2751">
        <v>1250</v>
      </c>
      <c r="AF22" s="2754"/>
      <c r="AG22" s="2016"/>
      <c r="AH22" s="2751"/>
      <c r="AI22" s="2754"/>
      <c r="AJ22" s="2016"/>
      <c r="AK22" s="2751"/>
      <c r="AL22" s="2742" t="s">
        <v>650</v>
      </c>
      <c r="AM22" s="2742" t="s">
        <v>650</v>
      </c>
      <c r="AN22" s="2742" t="s">
        <v>650</v>
      </c>
      <c r="AO22" s="2744" t="s">
        <v>7680</v>
      </c>
      <c r="AP22" s="3285"/>
      <c r="AQ22" s="939" t="s">
        <v>4923</v>
      </c>
    </row>
    <row r="23" spans="1:43" s="910" customFormat="1" ht="39.75" customHeight="1">
      <c r="A23" s="939" t="s">
        <v>4924</v>
      </c>
      <c r="B23" s="3294" t="s">
        <v>1189</v>
      </c>
      <c r="C23" s="2011" t="s">
        <v>4909</v>
      </c>
      <c r="D23" s="2012" t="s">
        <v>4820</v>
      </c>
      <c r="E23" s="2742" t="s">
        <v>650</v>
      </c>
      <c r="F23" s="2742" t="s">
        <v>650</v>
      </c>
      <c r="G23" s="2742" t="s">
        <v>650</v>
      </c>
      <c r="H23" s="2751">
        <v>1153</v>
      </c>
      <c r="I23" s="2754">
        <v>305545</v>
      </c>
      <c r="J23" s="2754">
        <v>163274</v>
      </c>
      <c r="K23" s="2751">
        <v>2067</v>
      </c>
      <c r="L23" s="2754">
        <v>547755</v>
      </c>
      <c r="M23" s="2754">
        <v>285156</v>
      </c>
      <c r="N23" s="2751">
        <v>1779</v>
      </c>
      <c r="O23" s="2754">
        <v>471435</v>
      </c>
      <c r="P23" s="2753">
        <v>205070</v>
      </c>
      <c r="Q23" s="2751">
        <v>2397</v>
      </c>
      <c r="R23" s="2754">
        <v>635205</v>
      </c>
      <c r="S23" s="2754">
        <v>292955</v>
      </c>
      <c r="T23" s="2755" t="s">
        <v>4907</v>
      </c>
      <c r="U23" s="2755"/>
      <c r="V23" s="2755"/>
      <c r="W23" s="2755"/>
      <c r="X23" s="2755"/>
      <c r="Y23" s="2755" t="s">
        <v>4907</v>
      </c>
      <c r="Z23" s="2751">
        <v>2397</v>
      </c>
      <c r="AA23" s="2754">
        <v>635205</v>
      </c>
      <c r="AB23" s="2754">
        <v>292955</v>
      </c>
      <c r="AC23" s="2753">
        <v>205070</v>
      </c>
      <c r="AD23" s="2754">
        <v>471435</v>
      </c>
      <c r="AE23" s="2751">
        <v>1779</v>
      </c>
      <c r="AF23" s="3282">
        <v>163274</v>
      </c>
      <c r="AG23" s="2754">
        <v>305545</v>
      </c>
      <c r="AH23" s="2751">
        <v>1153</v>
      </c>
      <c r="AI23" s="3282">
        <v>163274</v>
      </c>
      <c r="AJ23" s="2754">
        <v>305545</v>
      </c>
      <c r="AK23" s="2751">
        <v>1153</v>
      </c>
      <c r="AL23" s="2742" t="s">
        <v>650</v>
      </c>
      <c r="AM23" s="2742" t="s">
        <v>650</v>
      </c>
      <c r="AN23" s="2742" t="s">
        <v>650</v>
      </c>
      <c r="AO23" s="2744" t="s">
        <v>7681</v>
      </c>
      <c r="AP23" s="3283" t="s">
        <v>1194</v>
      </c>
      <c r="AQ23" s="939"/>
    </row>
    <row r="24" spans="1:43" s="910" customFormat="1" ht="39.75" customHeight="1">
      <c r="A24" s="939" t="s">
        <v>4925</v>
      </c>
      <c r="B24" s="3294"/>
      <c r="C24" s="2009" t="s">
        <v>4905</v>
      </c>
      <c r="D24" s="2012" t="s">
        <v>4913</v>
      </c>
      <c r="E24" s="2742" t="s">
        <v>650</v>
      </c>
      <c r="F24" s="2742" t="s">
        <v>650</v>
      </c>
      <c r="G24" s="2742" t="s">
        <v>650</v>
      </c>
      <c r="H24" s="2751">
        <v>494</v>
      </c>
      <c r="I24" s="2754">
        <v>104728</v>
      </c>
      <c r="J24" s="2754"/>
      <c r="K24" s="2751">
        <v>886</v>
      </c>
      <c r="L24" s="2754">
        <v>187832</v>
      </c>
      <c r="M24" s="2754"/>
      <c r="N24" s="2751">
        <v>763</v>
      </c>
      <c r="O24" s="2754">
        <v>161756</v>
      </c>
      <c r="P24" s="2753"/>
      <c r="Q24" s="2751">
        <v>1027</v>
      </c>
      <c r="R24" s="2754">
        <v>217724</v>
      </c>
      <c r="S24" s="2754"/>
      <c r="T24" s="2755" t="s">
        <v>4907</v>
      </c>
      <c r="U24" s="2755"/>
      <c r="V24" s="2755"/>
      <c r="W24" s="2755"/>
      <c r="X24" s="2755"/>
      <c r="Y24" s="2755" t="s">
        <v>4907</v>
      </c>
      <c r="Z24" s="2751">
        <v>1027</v>
      </c>
      <c r="AA24" s="2754">
        <v>217724</v>
      </c>
      <c r="AB24" s="2754"/>
      <c r="AC24" s="2753"/>
      <c r="AD24" s="2754">
        <v>161756</v>
      </c>
      <c r="AE24" s="2751">
        <v>763</v>
      </c>
      <c r="AF24" s="3282"/>
      <c r="AG24" s="2754">
        <v>104728</v>
      </c>
      <c r="AH24" s="2751">
        <v>494</v>
      </c>
      <c r="AI24" s="3282"/>
      <c r="AJ24" s="2754">
        <v>104728</v>
      </c>
      <c r="AK24" s="2751">
        <v>494</v>
      </c>
      <c r="AL24" s="2742" t="s">
        <v>650</v>
      </c>
      <c r="AM24" s="2742" t="s">
        <v>650</v>
      </c>
      <c r="AN24" s="2742" t="s">
        <v>650</v>
      </c>
      <c r="AO24" s="2744" t="s">
        <v>7680</v>
      </c>
      <c r="AP24" s="3284"/>
      <c r="AQ24" s="939"/>
    </row>
    <row r="25" spans="1:43" s="910" customFormat="1" ht="39.75" customHeight="1">
      <c r="A25" s="939" t="s">
        <v>4926</v>
      </c>
      <c r="B25" s="3294"/>
      <c r="C25" s="2021" t="s">
        <v>4909</v>
      </c>
      <c r="D25" s="2022" t="s">
        <v>4839</v>
      </c>
      <c r="E25" s="2742" t="s">
        <v>650</v>
      </c>
      <c r="F25" s="2742" t="s">
        <v>650</v>
      </c>
      <c r="G25" s="2742" t="s">
        <v>650</v>
      </c>
      <c r="H25" s="2751"/>
      <c r="I25" s="2751"/>
      <c r="J25" s="2751"/>
      <c r="K25" s="2751"/>
      <c r="L25" s="2751"/>
      <c r="M25" s="2751"/>
      <c r="N25" s="2751"/>
      <c r="O25" s="2751"/>
      <c r="P25" s="2751"/>
      <c r="Q25" s="2751"/>
      <c r="R25" s="2751"/>
      <c r="S25" s="2751"/>
      <c r="T25" s="2755">
        <v>2992</v>
      </c>
      <c r="U25" s="2755">
        <v>1030744</v>
      </c>
      <c r="V25" s="2753">
        <v>548750</v>
      </c>
      <c r="W25" s="2753">
        <v>548750</v>
      </c>
      <c r="X25" s="2755">
        <v>1030744</v>
      </c>
      <c r="Y25" s="2755">
        <v>2992</v>
      </c>
      <c r="Z25" s="2751"/>
      <c r="AA25" s="2751"/>
      <c r="AB25" s="2751"/>
      <c r="AC25" s="2751"/>
      <c r="AD25" s="2751"/>
      <c r="AE25" s="2751"/>
      <c r="AF25" s="2751"/>
      <c r="AG25" s="2751"/>
      <c r="AH25" s="2751"/>
      <c r="AI25" s="2751"/>
      <c r="AJ25" s="2751"/>
      <c r="AK25" s="2751"/>
      <c r="AL25" s="2742" t="s">
        <v>650</v>
      </c>
      <c r="AM25" s="2742" t="s">
        <v>650</v>
      </c>
      <c r="AN25" s="2742" t="s">
        <v>650</v>
      </c>
      <c r="AO25" s="2744" t="s">
        <v>7681</v>
      </c>
      <c r="AP25" s="3284"/>
      <c r="AQ25" s="939" t="s">
        <v>4924</v>
      </c>
    </row>
    <row r="26" spans="1:43" s="910" customFormat="1" ht="39.75" customHeight="1">
      <c r="A26" s="939" t="s">
        <v>4927</v>
      </c>
      <c r="B26" s="3294"/>
      <c r="C26" s="2011" t="s">
        <v>4909</v>
      </c>
      <c r="D26" s="2012" t="s">
        <v>4928</v>
      </c>
      <c r="E26" s="2742" t="s">
        <v>650</v>
      </c>
      <c r="F26" s="2742" t="s">
        <v>650</v>
      </c>
      <c r="G26" s="2742" t="s">
        <v>650</v>
      </c>
      <c r="H26" s="2751"/>
      <c r="I26" s="2751"/>
      <c r="J26" s="2751"/>
      <c r="K26" s="2751"/>
      <c r="L26" s="2751"/>
      <c r="M26" s="2751"/>
      <c r="N26" s="2751"/>
      <c r="O26" s="2751"/>
      <c r="P26" s="2751"/>
      <c r="Q26" s="2751"/>
      <c r="R26" s="2751"/>
      <c r="S26" s="2751"/>
      <c r="T26" s="2755">
        <v>748</v>
      </c>
      <c r="U26" s="2755">
        <v>31715</v>
      </c>
      <c r="V26" s="2753"/>
      <c r="W26" s="2753"/>
      <c r="X26" s="2755">
        <v>31715</v>
      </c>
      <c r="Y26" s="2755">
        <v>748</v>
      </c>
      <c r="Z26" s="2751"/>
      <c r="AA26" s="2751"/>
      <c r="AB26" s="2751"/>
      <c r="AC26" s="2751"/>
      <c r="AD26" s="2751"/>
      <c r="AE26" s="2751"/>
      <c r="AF26" s="2751"/>
      <c r="AG26" s="2751"/>
      <c r="AH26" s="2751"/>
      <c r="AI26" s="2751"/>
      <c r="AJ26" s="2751"/>
      <c r="AK26" s="2751"/>
      <c r="AL26" s="2010"/>
      <c r="AM26" s="2010"/>
      <c r="AN26" s="1757"/>
      <c r="AO26" s="2744" t="s">
        <v>7681</v>
      </c>
      <c r="AP26" s="3285"/>
      <c r="AQ26" s="939" t="s">
        <v>4925</v>
      </c>
    </row>
    <row r="27" spans="1:43" s="2024" customFormat="1" ht="18" customHeight="1">
      <c r="A27" s="1986" t="s">
        <v>2356</v>
      </c>
      <c r="B27" s="2023"/>
      <c r="C27" s="2023"/>
      <c r="D27" s="2023"/>
      <c r="E27" s="2023"/>
      <c r="F27" s="2023"/>
      <c r="G27" s="2023"/>
      <c r="H27" s="2023"/>
      <c r="I27" s="2023"/>
      <c r="J27" s="2023"/>
      <c r="K27" s="2023"/>
      <c r="L27" s="2023"/>
      <c r="M27" s="2023"/>
      <c r="N27" s="2023"/>
      <c r="O27" s="2023"/>
      <c r="P27" s="2023"/>
      <c r="Q27" s="2023"/>
      <c r="R27" s="2023"/>
      <c r="S27" s="2023"/>
      <c r="T27" s="2023"/>
      <c r="U27" s="2023"/>
      <c r="V27" s="2023"/>
      <c r="W27" s="2023"/>
      <c r="X27" s="2023"/>
      <c r="Y27" s="2023"/>
      <c r="Z27" s="2023"/>
      <c r="AA27" s="2023"/>
      <c r="AB27" s="2023"/>
      <c r="AC27" s="2023"/>
      <c r="AM27" s="2023"/>
      <c r="AN27" s="2023"/>
      <c r="AO27" s="2023"/>
      <c r="AP27" s="2023"/>
      <c r="AQ27" s="1009" t="s">
        <v>983</v>
      </c>
    </row>
    <row r="28" spans="1:43" s="1990" customFormat="1" ht="32.25" customHeight="1">
      <c r="A28" s="1952" t="s">
        <v>4929</v>
      </c>
      <c r="B28" s="1988"/>
      <c r="C28" s="1952"/>
      <c r="D28" s="1952"/>
      <c r="E28" s="1188"/>
      <c r="F28" s="1188"/>
      <c r="G28" s="1188"/>
      <c r="H28" s="1188"/>
      <c r="I28" s="1188"/>
      <c r="J28" s="1188"/>
      <c r="K28" s="1188"/>
      <c r="L28" s="1188"/>
      <c r="M28" s="1188"/>
      <c r="N28" s="1188"/>
      <c r="O28" s="1188"/>
      <c r="P28" s="1188"/>
      <c r="Q28" s="1188"/>
      <c r="R28" s="1188"/>
      <c r="S28" s="1188"/>
      <c r="T28" s="1188"/>
      <c r="U28" s="1188"/>
      <c r="V28" s="1188"/>
      <c r="W28" s="2988" t="s">
        <v>4930</v>
      </c>
      <c r="X28" s="2988"/>
      <c r="Y28" s="2988"/>
      <c r="Z28" s="2988"/>
      <c r="AA28" s="2988"/>
      <c r="AB28" s="2988"/>
      <c r="AC28" s="2988"/>
      <c r="AD28" s="2988"/>
      <c r="AE28" s="2988"/>
      <c r="AF28" s="2988"/>
      <c r="AG28" s="2988"/>
      <c r="AH28" s="2988"/>
      <c r="AI28" s="2988"/>
      <c r="AJ28" s="2988"/>
      <c r="AK28" s="2988"/>
      <c r="AL28" s="2988"/>
      <c r="AM28" s="2988"/>
      <c r="AN28" s="2988"/>
      <c r="AO28" s="2988"/>
      <c r="AP28" s="2988"/>
      <c r="AQ28" s="2988"/>
    </row>
    <row r="29" spans="1:43" ht="24.75" customHeight="1">
      <c r="A29" s="1157" t="s">
        <v>4931</v>
      </c>
      <c r="B29" s="1157"/>
      <c r="C29" s="987"/>
      <c r="D29" s="987"/>
      <c r="E29" s="987"/>
      <c r="F29" s="987"/>
      <c r="G29" s="987"/>
      <c r="H29" s="987"/>
      <c r="I29" s="987"/>
      <c r="J29" s="988"/>
      <c r="K29" s="987"/>
      <c r="L29" s="987"/>
      <c r="M29" s="987"/>
      <c r="N29" s="987"/>
      <c r="O29" s="987"/>
      <c r="P29" s="987"/>
      <c r="Q29" s="987"/>
      <c r="R29" s="987"/>
      <c r="S29" s="987"/>
      <c r="T29" s="987"/>
      <c r="U29" s="987"/>
      <c r="V29" s="1052"/>
      <c r="W29" s="1157"/>
      <c r="X29" s="987"/>
      <c r="Y29" s="987"/>
      <c r="Z29" s="987"/>
      <c r="AA29" s="987"/>
      <c r="AB29" s="987"/>
      <c r="AC29" s="987"/>
      <c r="AD29" s="987"/>
      <c r="AE29" s="988"/>
      <c r="AF29" s="987"/>
      <c r="AG29" s="987"/>
      <c r="AH29" s="987"/>
      <c r="AI29" s="987"/>
      <c r="AJ29" s="987"/>
      <c r="AK29" s="987"/>
      <c r="AL29" s="987"/>
      <c r="AM29" s="987"/>
      <c r="AN29" s="987"/>
      <c r="AO29" s="1037"/>
      <c r="AP29" s="1053"/>
      <c r="AQ29" s="2025" t="s">
        <v>4932</v>
      </c>
    </row>
    <row r="30" spans="1:43" ht="24.75" customHeight="1">
      <c r="A30" s="3295" t="s">
        <v>182</v>
      </c>
      <c r="B30" s="3295" t="s">
        <v>4933</v>
      </c>
      <c r="C30" s="3295" t="s">
        <v>4934</v>
      </c>
      <c r="D30" s="3295" t="s">
        <v>4934</v>
      </c>
      <c r="E30" s="3296">
        <v>2017</v>
      </c>
      <c r="F30" s="3296"/>
      <c r="G30" s="3296"/>
      <c r="H30" s="3296">
        <v>2018</v>
      </c>
      <c r="I30" s="3296"/>
      <c r="J30" s="3296"/>
      <c r="K30" s="3296">
        <v>2019</v>
      </c>
      <c r="L30" s="3296"/>
      <c r="M30" s="3296"/>
      <c r="N30" s="3296">
        <v>2020</v>
      </c>
      <c r="O30" s="3296"/>
      <c r="P30" s="3296"/>
      <c r="Q30" s="3296">
        <v>2021</v>
      </c>
      <c r="R30" s="3296"/>
      <c r="S30" s="3296"/>
      <c r="T30" s="3296">
        <v>2022</v>
      </c>
      <c r="U30" s="3296"/>
      <c r="V30" s="3296"/>
      <c r="W30" s="3297">
        <v>2022</v>
      </c>
      <c r="X30" s="3297"/>
      <c r="Y30" s="3297"/>
      <c r="Z30" s="3297">
        <v>2021</v>
      </c>
      <c r="AA30" s="3297"/>
      <c r="AB30" s="3297"/>
      <c r="AC30" s="3297">
        <v>2020</v>
      </c>
      <c r="AD30" s="3297"/>
      <c r="AE30" s="3297"/>
      <c r="AF30" s="3297">
        <v>2019</v>
      </c>
      <c r="AG30" s="3297"/>
      <c r="AH30" s="3297"/>
      <c r="AI30" s="3297">
        <v>2018</v>
      </c>
      <c r="AJ30" s="3297"/>
      <c r="AK30" s="3297"/>
      <c r="AL30" s="3297">
        <v>2017</v>
      </c>
      <c r="AM30" s="3297"/>
      <c r="AN30" s="3297"/>
      <c r="AO30" s="3298" t="s">
        <v>4935</v>
      </c>
      <c r="AP30" s="3298" t="s">
        <v>7683</v>
      </c>
      <c r="AQ30" s="3298" t="s">
        <v>577</v>
      </c>
    </row>
    <row r="31" spans="1:43" ht="120" customHeight="1">
      <c r="A31" s="3295"/>
      <c r="B31" s="3295"/>
      <c r="C31" s="3295"/>
      <c r="D31" s="3295"/>
      <c r="E31" s="992" t="s">
        <v>4936</v>
      </c>
      <c r="F31" s="992" t="s">
        <v>4894</v>
      </c>
      <c r="G31" s="992" t="s">
        <v>4937</v>
      </c>
      <c r="H31" s="992" t="s">
        <v>4938</v>
      </c>
      <c r="I31" s="992" t="s">
        <v>4894</v>
      </c>
      <c r="J31" s="992" t="s">
        <v>4939</v>
      </c>
      <c r="K31" s="992" t="s">
        <v>4940</v>
      </c>
      <c r="L31" s="992" t="s">
        <v>4896</v>
      </c>
      <c r="M31" s="992" t="s">
        <v>4937</v>
      </c>
      <c r="N31" s="992" t="s">
        <v>4893</v>
      </c>
      <c r="O31" s="992" t="s">
        <v>4894</v>
      </c>
      <c r="P31" s="992" t="s">
        <v>4937</v>
      </c>
      <c r="Q31" s="992" t="s">
        <v>4893</v>
      </c>
      <c r="R31" s="992" t="s">
        <v>4894</v>
      </c>
      <c r="S31" s="992" t="s">
        <v>4937</v>
      </c>
      <c r="T31" s="992" t="s">
        <v>4940</v>
      </c>
      <c r="U31" s="992" t="s">
        <v>4894</v>
      </c>
      <c r="V31" s="992" t="s">
        <v>4937</v>
      </c>
      <c r="W31" s="992" t="s">
        <v>4941</v>
      </c>
      <c r="X31" s="992" t="s">
        <v>4942</v>
      </c>
      <c r="Y31" s="992" t="s">
        <v>4902</v>
      </c>
      <c r="Z31" s="992" t="s">
        <v>4941</v>
      </c>
      <c r="AA31" s="992" t="s">
        <v>4942</v>
      </c>
      <c r="AB31" s="992" t="s">
        <v>4902</v>
      </c>
      <c r="AC31" s="992" t="s">
        <v>4941</v>
      </c>
      <c r="AD31" s="992" t="s">
        <v>4942</v>
      </c>
      <c r="AE31" s="992" t="s">
        <v>4902</v>
      </c>
      <c r="AF31" s="992" t="s">
        <v>4941</v>
      </c>
      <c r="AG31" s="992" t="s">
        <v>4942</v>
      </c>
      <c r="AH31" s="992" t="s">
        <v>4902</v>
      </c>
      <c r="AI31" s="992" t="s">
        <v>4941</v>
      </c>
      <c r="AJ31" s="992" t="s">
        <v>4942</v>
      </c>
      <c r="AK31" s="992" t="s">
        <v>4902</v>
      </c>
      <c r="AL31" s="992" t="s">
        <v>4941</v>
      </c>
      <c r="AM31" s="992" t="s">
        <v>4942</v>
      </c>
      <c r="AN31" s="992" t="s">
        <v>4902</v>
      </c>
      <c r="AO31" s="3298"/>
      <c r="AP31" s="3298"/>
      <c r="AQ31" s="3298"/>
    </row>
    <row r="32" spans="1:43" ht="45" customHeight="1">
      <c r="A32" s="939" t="s">
        <v>4943</v>
      </c>
      <c r="B32" s="939" t="s">
        <v>4944</v>
      </c>
      <c r="C32" s="2026" t="s">
        <v>4945</v>
      </c>
      <c r="D32" s="1984"/>
      <c r="E32" s="1058" t="s">
        <v>927</v>
      </c>
      <c r="F32" s="1058" t="s">
        <v>927</v>
      </c>
      <c r="G32" s="1058" t="s">
        <v>927</v>
      </c>
      <c r="H32" s="1058" t="s">
        <v>927</v>
      </c>
      <c r="I32" s="1058" t="s">
        <v>927</v>
      </c>
      <c r="J32" s="1058" t="s">
        <v>927</v>
      </c>
      <c r="K32" s="939">
        <v>342</v>
      </c>
      <c r="L32" s="939">
        <v>93024</v>
      </c>
      <c r="M32" s="939">
        <v>214434</v>
      </c>
      <c r="N32" s="939">
        <v>2154</v>
      </c>
      <c r="O32" s="939">
        <v>585888</v>
      </c>
      <c r="P32" s="939">
        <v>1350558</v>
      </c>
      <c r="Q32" s="939">
        <v>2046</v>
      </c>
      <c r="R32" s="939">
        <v>556512</v>
      </c>
      <c r="S32" s="939">
        <v>1282842</v>
      </c>
      <c r="T32" s="939">
        <v>2082</v>
      </c>
      <c r="U32" s="939">
        <v>566304</v>
      </c>
      <c r="V32" s="939">
        <v>1305414</v>
      </c>
      <c r="W32" s="2744">
        <v>1305414</v>
      </c>
      <c r="X32" s="2744">
        <v>566304</v>
      </c>
      <c r="Y32" s="2744">
        <v>2082</v>
      </c>
      <c r="Z32" s="2744">
        <v>1282842</v>
      </c>
      <c r="AA32" s="2744">
        <v>556512</v>
      </c>
      <c r="AB32" s="2744">
        <v>2046</v>
      </c>
      <c r="AC32" s="2744">
        <v>1350558</v>
      </c>
      <c r="AD32" s="2744">
        <v>585888</v>
      </c>
      <c r="AE32" s="2744">
        <v>2154</v>
      </c>
      <c r="AF32" s="2744">
        <v>214434</v>
      </c>
      <c r="AG32" s="2744">
        <v>93024</v>
      </c>
      <c r="AH32" s="2744">
        <v>342</v>
      </c>
      <c r="AI32" s="2741" t="s">
        <v>927</v>
      </c>
      <c r="AJ32" s="2741" t="s">
        <v>927</v>
      </c>
      <c r="AK32" s="2741" t="s">
        <v>927</v>
      </c>
      <c r="AL32" s="2741" t="s">
        <v>927</v>
      </c>
      <c r="AM32" s="2741" t="s">
        <v>927</v>
      </c>
      <c r="AN32" s="2741" t="s">
        <v>927</v>
      </c>
      <c r="AO32" s="1216" t="s">
        <v>7687</v>
      </c>
      <c r="AP32" s="1216" t="s">
        <v>7684</v>
      </c>
      <c r="AQ32" s="939" t="s">
        <v>4943</v>
      </c>
    </row>
    <row r="33" spans="1:43" ht="45" customHeight="1">
      <c r="A33" s="939" t="s">
        <v>4946</v>
      </c>
      <c r="B33" s="939" t="s">
        <v>4868</v>
      </c>
      <c r="C33" s="939" t="s">
        <v>4947</v>
      </c>
      <c r="D33" s="939"/>
      <c r="E33" s="1058" t="s">
        <v>927</v>
      </c>
      <c r="F33" s="1058" t="s">
        <v>927</v>
      </c>
      <c r="G33" s="1058" t="s">
        <v>927</v>
      </c>
      <c r="H33" s="1058" t="s">
        <v>927</v>
      </c>
      <c r="I33" s="1058" t="s">
        <v>927</v>
      </c>
      <c r="J33" s="1058" t="s">
        <v>927</v>
      </c>
      <c r="K33" s="1058" t="s">
        <v>927</v>
      </c>
      <c r="L33" s="1058" t="s">
        <v>927</v>
      </c>
      <c r="M33" s="1058" t="s">
        <v>927</v>
      </c>
      <c r="N33" s="939">
        <v>162</v>
      </c>
      <c r="O33" s="939">
        <v>55809</v>
      </c>
      <c r="P33" s="939">
        <v>74358</v>
      </c>
      <c r="Q33" s="939">
        <v>2118</v>
      </c>
      <c r="R33" s="939">
        <v>729651</v>
      </c>
      <c r="S33" s="939">
        <v>972162</v>
      </c>
      <c r="T33" s="939">
        <v>2142</v>
      </c>
      <c r="U33" s="939">
        <v>737919</v>
      </c>
      <c r="V33" s="939">
        <v>983178</v>
      </c>
      <c r="W33" s="2744">
        <v>983178</v>
      </c>
      <c r="X33" s="2744">
        <v>737919</v>
      </c>
      <c r="Y33" s="2744">
        <v>2142</v>
      </c>
      <c r="Z33" s="2744">
        <v>972162</v>
      </c>
      <c r="AA33" s="2744">
        <v>729651</v>
      </c>
      <c r="AB33" s="2744">
        <v>2118</v>
      </c>
      <c r="AC33" s="2744">
        <v>74358</v>
      </c>
      <c r="AD33" s="2744">
        <v>55809</v>
      </c>
      <c r="AE33" s="2744">
        <v>162</v>
      </c>
      <c r="AF33" s="2741" t="s">
        <v>927</v>
      </c>
      <c r="AG33" s="2741" t="s">
        <v>927</v>
      </c>
      <c r="AH33" s="2741" t="s">
        <v>927</v>
      </c>
      <c r="AI33" s="2741" t="s">
        <v>927</v>
      </c>
      <c r="AJ33" s="2741" t="s">
        <v>927</v>
      </c>
      <c r="AK33" s="2741" t="s">
        <v>927</v>
      </c>
      <c r="AL33" s="2741" t="s">
        <v>927</v>
      </c>
      <c r="AM33" s="2741" t="s">
        <v>927</v>
      </c>
      <c r="AN33" s="2741" t="s">
        <v>927</v>
      </c>
      <c r="AO33" s="1216" t="s">
        <v>7688</v>
      </c>
      <c r="AP33" s="1216" t="s">
        <v>7685</v>
      </c>
      <c r="AQ33" s="939" t="s">
        <v>4946</v>
      </c>
    </row>
    <row r="34" spans="1:43" ht="45" customHeight="1">
      <c r="A34" s="939" t="s">
        <v>4948</v>
      </c>
      <c r="B34" s="939" t="s">
        <v>4873</v>
      </c>
      <c r="C34" s="939" t="s">
        <v>4949</v>
      </c>
      <c r="D34" s="939"/>
      <c r="E34" s="1058" t="s">
        <v>927</v>
      </c>
      <c r="F34" s="1058" t="s">
        <v>927</v>
      </c>
      <c r="G34" s="1058" t="s">
        <v>927</v>
      </c>
      <c r="H34" s="1058" t="s">
        <v>927</v>
      </c>
      <c r="I34" s="1058" t="s">
        <v>927</v>
      </c>
      <c r="J34" s="1058" t="s">
        <v>927</v>
      </c>
      <c r="K34" s="1058" t="s">
        <v>927</v>
      </c>
      <c r="L34" s="1058" t="s">
        <v>927</v>
      </c>
      <c r="M34" s="1058" t="s">
        <v>927</v>
      </c>
      <c r="N34" s="1058" t="s">
        <v>927</v>
      </c>
      <c r="O34" s="1058" t="s">
        <v>927</v>
      </c>
      <c r="P34" s="1058" t="s">
        <v>927</v>
      </c>
      <c r="Q34" s="1058" t="s">
        <v>927</v>
      </c>
      <c r="R34" s="1058" t="s">
        <v>927</v>
      </c>
      <c r="S34" s="1058" t="s">
        <v>927</v>
      </c>
      <c r="T34" s="939">
        <v>1254</v>
      </c>
      <c r="U34" s="939">
        <v>43890</v>
      </c>
      <c r="V34" s="939">
        <v>82764</v>
      </c>
      <c r="W34" s="2744">
        <v>82764</v>
      </c>
      <c r="X34" s="2744">
        <v>43890</v>
      </c>
      <c r="Y34" s="2744">
        <v>1254</v>
      </c>
      <c r="Z34" s="2741" t="s">
        <v>927</v>
      </c>
      <c r="AA34" s="2741" t="s">
        <v>927</v>
      </c>
      <c r="AB34" s="2741" t="s">
        <v>927</v>
      </c>
      <c r="AC34" s="2741" t="s">
        <v>927</v>
      </c>
      <c r="AD34" s="2741" t="s">
        <v>927</v>
      </c>
      <c r="AE34" s="2741" t="s">
        <v>927</v>
      </c>
      <c r="AF34" s="2741" t="s">
        <v>927</v>
      </c>
      <c r="AG34" s="2741" t="s">
        <v>927</v>
      </c>
      <c r="AH34" s="2741" t="s">
        <v>927</v>
      </c>
      <c r="AI34" s="2741" t="s">
        <v>927</v>
      </c>
      <c r="AJ34" s="2741" t="s">
        <v>927</v>
      </c>
      <c r="AK34" s="2741" t="s">
        <v>927</v>
      </c>
      <c r="AL34" s="2741" t="s">
        <v>927</v>
      </c>
      <c r="AM34" s="2741" t="s">
        <v>927</v>
      </c>
      <c r="AN34" s="2741" t="s">
        <v>927</v>
      </c>
      <c r="AO34" s="1216" t="s">
        <v>7689</v>
      </c>
      <c r="AP34" s="1216" t="s">
        <v>7686</v>
      </c>
      <c r="AQ34" s="939" t="s">
        <v>4948</v>
      </c>
    </row>
    <row r="35" spans="1:43" ht="45" customHeight="1">
      <c r="A35" s="939" t="s">
        <v>4950</v>
      </c>
      <c r="B35" s="1984"/>
      <c r="C35" s="1984"/>
      <c r="D35" s="1984"/>
      <c r="E35" s="1984"/>
      <c r="F35" s="1984"/>
      <c r="G35" s="1984"/>
      <c r="H35" s="1984"/>
      <c r="I35" s="1984"/>
      <c r="J35" s="1984"/>
      <c r="K35" s="1984"/>
      <c r="L35" s="1984"/>
      <c r="M35" s="1984"/>
      <c r="N35" s="1984"/>
      <c r="O35" s="1984"/>
      <c r="P35" s="1984"/>
      <c r="Q35" s="1984"/>
      <c r="R35" s="1984"/>
      <c r="S35" s="1984"/>
      <c r="T35" s="1984"/>
      <c r="U35" s="1984"/>
      <c r="V35" s="1984"/>
      <c r="W35" s="1134"/>
      <c r="X35" s="1984"/>
      <c r="Y35" s="1984"/>
      <c r="Z35" s="1984"/>
      <c r="AA35" s="1984"/>
      <c r="AB35" s="1984"/>
      <c r="AC35" s="1984"/>
      <c r="AD35" s="1984"/>
      <c r="AE35" s="1984"/>
      <c r="AF35" s="1984"/>
      <c r="AG35" s="1984"/>
      <c r="AH35" s="1984"/>
      <c r="AI35" s="1984"/>
      <c r="AJ35" s="1984"/>
      <c r="AK35" s="1984"/>
      <c r="AL35" s="1984"/>
      <c r="AM35" s="1984"/>
      <c r="AN35" s="1984"/>
      <c r="AO35" s="1984"/>
      <c r="AP35" s="1984"/>
      <c r="AQ35" s="939" t="s">
        <v>4950</v>
      </c>
    </row>
    <row r="36" spans="1:43" ht="45" customHeight="1">
      <c r="A36" s="939" t="s">
        <v>4951</v>
      </c>
      <c r="B36" s="1984"/>
      <c r="C36" s="1984"/>
      <c r="D36" s="1984"/>
      <c r="E36" s="1984"/>
      <c r="F36" s="1984"/>
      <c r="G36" s="1984"/>
      <c r="H36" s="1984"/>
      <c r="I36" s="1984"/>
      <c r="J36" s="1984"/>
      <c r="K36" s="1984"/>
      <c r="L36" s="1984"/>
      <c r="M36" s="1984"/>
      <c r="N36" s="1984"/>
      <c r="O36" s="1984"/>
      <c r="P36" s="1984"/>
      <c r="Q36" s="1984"/>
      <c r="R36" s="1984"/>
      <c r="S36" s="1984"/>
      <c r="T36" s="1984"/>
      <c r="U36" s="1984"/>
      <c r="V36" s="1984"/>
      <c r="W36" s="1134"/>
      <c r="X36" s="1984"/>
      <c r="Y36" s="1984"/>
      <c r="Z36" s="1984"/>
      <c r="AA36" s="1984"/>
      <c r="AB36" s="1984"/>
      <c r="AC36" s="1984"/>
      <c r="AD36" s="1984"/>
      <c r="AE36" s="1984"/>
      <c r="AF36" s="1984"/>
      <c r="AG36" s="1984"/>
      <c r="AH36" s="1984"/>
      <c r="AI36" s="1984"/>
      <c r="AJ36" s="1984"/>
      <c r="AK36" s="1984"/>
      <c r="AL36" s="1984"/>
      <c r="AM36" s="1984"/>
      <c r="AN36" s="1984"/>
      <c r="AO36" s="1984"/>
      <c r="AP36" s="1984"/>
      <c r="AQ36" s="939" t="s">
        <v>4951</v>
      </c>
    </row>
    <row r="37" spans="1:43" ht="45" customHeight="1">
      <c r="A37" s="939" t="s">
        <v>4952</v>
      </c>
      <c r="B37" s="1984"/>
      <c r="C37" s="1984"/>
      <c r="D37" s="1984"/>
      <c r="E37" s="1984"/>
      <c r="F37" s="1984"/>
      <c r="G37" s="1984"/>
      <c r="H37" s="1984"/>
      <c r="I37" s="1984"/>
      <c r="J37" s="1984"/>
      <c r="K37" s="1984"/>
      <c r="L37" s="1984"/>
      <c r="M37" s="1984"/>
      <c r="N37" s="1984"/>
      <c r="O37" s="1984"/>
      <c r="P37" s="1984"/>
      <c r="Q37" s="1984"/>
      <c r="R37" s="1984"/>
      <c r="S37" s="1984"/>
      <c r="T37" s="1984"/>
      <c r="U37" s="1984"/>
      <c r="V37" s="1984"/>
      <c r="W37" s="1134"/>
      <c r="X37" s="1984"/>
      <c r="Y37" s="1984"/>
      <c r="Z37" s="1984"/>
      <c r="AA37" s="1984"/>
      <c r="AB37" s="1984"/>
      <c r="AC37" s="1984"/>
      <c r="AD37" s="1984"/>
      <c r="AE37" s="1984"/>
      <c r="AF37" s="1984"/>
      <c r="AG37" s="1984"/>
      <c r="AH37" s="1984"/>
      <c r="AI37" s="1984"/>
      <c r="AJ37" s="1984"/>
      <c r="AK37" s="1984"/>
      <c r="AL37" s="1984"/>
      <c r="AM37" s="1984"/>
      <c r="AN37" s="1984"/>
      <c r="AO37" s="1984"/>
      <c r="AP37" s="1984"/>
      <c r="AQ37" s="939" t="s">
        <v>4952</v>
      </c>
    </row>
    <row r="38" spans="1:43" ht="45" customHeight="1">
      <c r="A38" s="939" t="s">
        <v>4953</v>
      </c>
      <c r="B38" s="1984"/>
      <c r="C38" s="1984"/>
      <c r="D38" s="1984"/>
      <c r="E38" s="1984"/>
      <c r="F38" s="1984"/>
      <c r="G38" s="1984"/>
      <c r="H38" s="1984"/>
      <c r="I38" s="1984"/>
      <c r="J38" s="1984"/>
      <c r="K38" s="1984"/>
      <c r="L38" s="1984"/>
      <c r="M38" s="1984"/>
      <c r="N38" s="1984"/>
      <c r="O38" s="1984"/>
      <c r="P38" s="1984"/>
      <c r="Q38" s="1984"/>
      <c r="R38" s="1984"/>
      <c r="S38" s="1984"/>
      <c r="T38" s="1984"/>
      <c r="U38" s="1984"/>
      <c r="V38" s="1984"/>
      <c r="W38" s="1134"/>
      <c r="X38" s="1984"/>
      <c r="Y38" s="1984"/>
      <c r="Z38" s="1984"/>
      <c r="AA38" s="1984"/>
      <c r="AB38" s="1984"/>
      <c r="AC38" s="1984"/>
      <c r="AD38" s="1984"/>
      <c r="AE38" s="1984"/>
      <c r="AF38" s="1984"/>
      <c r="AG38" s="1984"/>
      <c r="AH38" s="1984"/>
      <c r="AI38" s="1984"/>
      <c r="AJ38" s="1984"/>
      <c r="AK38" s="1984"/>
      <c r="AL38" s="1984"/>
      <c r="AM38" s="1984"/>
      <c r="AN38" s="1984"/>
      <c r="AO38" s="1984"/>
      <c r="AP38" s="1984"/>
      <c r="AQ38" s="939" t="s">
        <v>4953</v>
      </c>
    </row>
    <row r="39" spans="1:43" ht="45" customHeight="1">
      <c r="A39" s="939" t="s">
        <v>4954</v>
      </c>
      <c r="B39" s="1984"/>
      <c r="C39" s="1984"/>
      <c r="D39" s="1984"/>
      <c r="E39" s="1984"/>
      <c r="F39" s="1984"/>
      <c r="G39" s="1984"/>
      <c r="H39" s="1984"/>
      <c r="I39" s="1984"/>
      <c r="J39" s="1984"/>
      <c r="K39" s="1984"/>
      <c r="L39" s="1984"/>
      <c r="M39" s="1984"/>
      <c r="N39" s="1984"/>
      <c r="O39" s="1984"/>
      <c r="P39" s="1984"/>
      <c r="Q39" s="1984"/>
      <c r="R39" s="1984"/>
      <c r="S39" s="1984"/>
      <c r="T39" s="1984"/>
      <c r="U39" s="1984"/>
      <c r="V39" s="1984"/>
      <c r="W39" s="1134"/>
      <c r="X39" s="1984"/>
      <c r="Y39" s="1984"/>
      <c r="Z39" s="1984"/>
      <c r="AA39" s="1984"/>
      <c r="AB39" s="1984"/>
      <c r="AC39" s="1984"/>
      <c r="AD39" s="1984"/>
      <c r="AE39" s="1984"/>
      <c r="AF39" s="1984"/>
      <c r="AG39" s="1984"/>
      <c r="AH39" s="1984"/>
      <c r="AI39" s="1984"/>
      <c r="AJ39" s="1984"/>
      <c r="AK39" s="1984"/>
      <c r="AL39" s="1984"/>
      <c r="AM39" s="1984"/>
      <c r="AN39" s="1984"/>
      <c r="AO39" s="1984"/>
      <c r="AP39" s="1984"/>
      <c r="AQ39" s="939" t="s">
        <v>4954</v>
      </c>
    </row>
    <row r="40" spans="1:43" ht="45" customHeight="1">
      <c r="A40" s="939" t="s">
        <v>4955</v>
      </c>
      <c r="B40" s="1984"/>
      <c r="C40" s="1984"/>
      <c r="D40" s="1984"/>
      <c r="E40" s="1984"/>
      <c r="F40" s="1984"/>
      <c r="G40" s="1984"/>
      <c r="H40" s="1984"/>
      <c r="I40" s="1984"/>
      <c r="J40" s="1984"/>
      <c r="K40" s="1984"/>
      <c r="L40" s="1984"/>
      <c r="M40" s="1984"/>
      <c r="N40" s="1984"/>
      <c r="O40" s="1984"/>
      <c r="P40" s="1984"/>
      <c r="Q40" s="1984"/>
      <c r="R40" s="1984"/>
      <c r="S40" s="1984"/>
      <c r="T40" s="1984"/>
      <c r="U40" s="1984"/>
      <c r="V40" s="1984"/>
      <c r="W40" s="1134"/>
      <c r="X40" s="1984"/>
      <c r="Y40" s="1984"/>
      <c r="Z40" s="1984"/>
      <c r="AA40" s="1984"/>
      <c r="AB40" s="1984"/>
      <c r="AC40" s="1984"/>
      <c r="AD40" s="1984"/>
      <c r="AE40" s="1984"/>
      <c r="AF40" s="1984"/>
      <c r="AG40" s="1984"/>
      <c r="AH40" s="1984"/>
      <c r="AI40" s="1984"/>
      <c r="AJ40" s="1984"/>
      <c r="AK40" s="1984"/>
      <c r="AL40" s="1984"/>
      <c r="AM40" s="1984"/>
      <c r="AN40" s="1984"/>
      <c r="AO40" s="1984"/>
      <c r="AP40" s="1984"/>
      <c r="AQ40" s="939" t="s">
        <v>4955</v>
      </c>
    </row>
    <row r="41" spans="1:43" ht="45" customHeight="1">
      <c r="A41" s="939" t="s">
        <v>4956</v>
      </c>
      <c r="B41" s="1984"/>
      <c r="C41" s="1984"/>
      <c r="D41" s="1984"/>
      <c r="E41" s="1984"/>
      <c r="F41" s="1984"/>
      <c r="G41" s="1984"/>
      <c r="H41" s="1984"/>
      <c r="I41" s="1984"/>
      <c r="J41" s="1984"/>
      <c r="K41" s="1984"/>
      <c r="L41" s="1984"/>
      <c r="M41" s="1984"/>
      <c r="N41" s="1984"/>
      <c r="O41" s="1984"/>
      <c r="P41" s="1984"/>
      <c r="Q41" s="1984"/>
      <c r="R41" s="1984"/>
      <c r="S41" s="1984"/>
      <c r="T41" s="1984"/>
      <c r="U41" s="1984"/>
      <c r="V41" s="1984"/>
      <c r="W41" s="1134"/>
      <c r="X41" s="1984"/>
      <c r="Y41" s="1984"/>
      <c r="Z41" s="1984"/>
      <c r="AA41" s="1984"/>
      <c r="AB41" s="1984"/>
      <c r="AC41" s="1984"/>
      <c r="AD41" s="1984"/>
      <c r="AE41" s="1984"/>
      <c r="AF41" s="1984"/>
      <c r="AG41" s="1984"/>
      <c r="AH41" s="1984"/>
      <c r="AI41" s="1984"/>
      <c r="AJ41" s="1984"/>
      <c r="AK41" s="1984"/>
      <c r="AL41" s="1984"/>
      <c r="AM41" s="1984"/>
      <c r="AN41" s="1984"/>
      <c r="AO41" s="1984"/>
      <c r="AP41" s="1984"/>
      <c r="AQ41" s="939" t="s">
        <v>4956</v>
      </c>
    </row>
    <row r="42" spans="1:43" ht="45" customHeight="1">
      <c r="A42" s="939" t="s">
        <v>4957</v>
      </c>
      <c r="B42" s="1984"/>
      <c r="C42" s="1984"/>
      <c r="D42" s="1984"/>
      <c r="E42" s="1984"/>
      <c r="F42" s="1984"/>
      <c r="G42" s="1984"/>
      <c r="H42" s="1984"/>
      <c r="I42" s="1984"/>
      <c r="J42" s="1984"/>
      <c r="K42" s="1984"/>
      <c r="L42" s="1984"/>
      <c r="M42" s="1984"/>
      <c r="N42" s="1984"/>
      <c r="O42" s="1984"/>
      <c r="P42" s="1984"/>
      <c r="Q42" s="1984"/>
      <c r="R42" s="1984"/>
      <c r="S42" s="1984"/>
      <c r="T42" s="1984"/>
      <c r="U42" s="1984"/>
      <c r="V42" s="1984"/>
      <c r="W42" s="1134"/>
      <c r="X42" s="1984"/>
      <c r="Y42" s="1984"/>
      <c r="Z42" s="1984"/>
      <c r="AA42" s="1984"/>
      <c r="AB42" s="1984"/>
      <c r="AC42" s="1984"/>
      <c r="AD42" s="1984"/>
      <c r="AE42" s="1984"/>
      <c r="AF42" s="1984"/>
      <c r="AG42" s="1984"/>
      <c r="AH42" s="1984"/>
      <c r="AI42" s="1984"/>
      <c r="AJ42" s="1984"/>
      <c r="AK42" s="1984"/>
      <c r="AL42" s="1984"/>
      <c r="AM42" s="1984"/>
      <c r="AN42" s="1984"/>
      <c r="AO42" s="1984"/>
      <c r="AP42" s="1984"/>
      <c r="AQ42" s="939" t="s">
        <v>4957</v>
      </c>
    </row>
    <row r="43" spans="1:43" ht="45" customHeight="1">
      <c r="A43" s="939" t="s">
        <v>4958</v>
      </c>
      <c r="B43" s="1984"/>
      <c r="C43" s="1984"/>
      <c r="D43" s="1984"/>
      <c r="E43" s="1984"/>
      <c r="F43" s="1984"/>
      <c r="G43" s="1984"/>
      <c r="H43" s="1984"/>
      <c r="I43" s="1984"/>
      <c r="J43" s="1984"/>
      <c r="K43" s="1984"/>
      <c r="L43" s="1984"/>
      <c r="M43" s="1984"/>
      <c r="N43" s="1984"/>
      <c r="O43" s="1984"/>
      <c r="P43" s="1984"/>
      <c r="Q43" s="1984"/>
      <c r="R43" s="1984"/>
      <c r="S43" s="1984"/>
      <c r="T43" s="1984"/>
      <c r="U43" s="1984"/>
      <c r="V43" s="1984"/>
      <c r="W43" s="1134"/>
      <c r="X43" s="1984"/>
      <c r="Y43" s="1984"/>
      <c r="Z43" s="1984"/>
      <c r="AA43" s="1984"/>
      <c r="AB43" s="1984"/>
      <c r="AC43" s="1984"/>
      <c r="AD43" s="1984"/>
      <c r="AE43" s="1984"/>
      <c r="AF43" s="1984"/>
      <c r="AG43" s="1984"/>
      <c r="AH43" s="1984"/>
      <c r="AI43" s="1984"/>
      <c r="AJ43" s="1984"/>
      <c r="AK43" s="1984"/>
      <c r="AL43" s="1984"/>
      <c r="AM43" s="1984"/>
      <c r="AN43" s="1984"/>
      <c r="AO43" s="1984"/>
      <c r="AP43" s="1984"/>
      <c r="AQ43" s="939" t="s">
        <v>4958</v>
      </c>
    </row>
    <row r="44" spans="1:43" s="1010" customFormat="1">
      <c r="A44" s="1986" t="s">
        <v>2356</v>
      </c>
      <c r="B44" s="1007"/>
      <c r="C44" s="1007"/>
      <c r="D44" s="1007"/>
      <c r="E44" s="1007"/>
      <c r="F44" s="1007"/>
      <c r="G44" s="1007"/>
      <c r="H44" s="1007"/>
      <c r="I44" s="1007"/>
      <c r="J44" s="1007"/>
      <c r="K44" s="1007"/>
      <c r="L44" s="1007"/>
      <c r="M44" s="1007"/>
      <c r="N44" s="1007"/>
      <c r="O44" s="1007"/>
      <c r="P44" s="1007"/>
      <c r="Q44" s="1007"/>
      <c r="R44" s="1007"/>
      <c r="S44" s="1007"/>
      <c r="T44" s="1007"/>
      <c r="U44" s="1007"/>
      <c r="V44" s="1007"/>
      <c r="W44" s="1007"/>
      <c r="X44" s="1007"/>
      <c r="Y44" s="1007"/>
      <c r="Z44" s="1007"/>
      <c r="AA44" s="1007"/>
      <c r="AB44" s="1007"/>
      <c r="AC44" s="1007"/>
      <c r="AM44" s="1007"/>
      <c r="AN44" s="1007"/>
      <c r="AO44" s="1007"/>
      <c r="AP44" s="1007"/>
      <c r="AQ44" s="1009" t="s">
        <v>983</v>
      </c>
    </row>
    <row r="45" spans="1:43" s="1990" customFormat="1" ht="33.75" customHeight="1">
      <c r="A45" s="1952" t="s">
        <v>4959</v>
      </c>
      <c r="B45" s="2027"/>
      <c r="C45" s="2027"/>
      <c r="D45" s="2027"/>
      <c r="E45" s="1989"/>
      <c r="F45" s="1989"/>
      <c r="G45" s="1989"/>
      <c r="H45" s="1989"/>
      <c r="I45" s="1989"/>
      <c r="J45" s="1989"/>
      <c r="K45" s="1989"/>
      <c r="L45" s="1989"/>
      <c r="M45" s="1989"/>
      <c r="N45" s="1989"/>
      <c r="O45" s="1989"/>
      <c r="P45" s="1989"/>
      <c r="Q45" s="1989"/>
      <c r="R45" s="1015"/>
      <c r="S45" s="1782"/>
      <c r="T45" s="1989"/>
      <c r="U45" s="1989"/>
      <c r="V45" s="1989"/>
      <c r="W45" s="3299" t="s">
        <v>4960</v>
      </c>
      <c r="X45" s="3299"/>
      <c r="Y45" s="3299"/>
      <c r="Z45" s="3299"/>
      <c r="AA45" s="3299"/>
      <c r="AB45" s="3299"/>
      <c r="AC45" s="3299"/>
      <c r="AD45" s="3299"/>
      <c r="AE45" s="3299"/>
      <c r="AF45" s="3299"/>
      <c r="AG45" s="3299"/>
      <c r="AH45" s="3299"/>
      <c r="AI45" s="3299"/>
      <c r="AJ45" s="3299"/>
      <c r="AK45" s="3299"/>
      <c r="AL45" s="3299"/>
      <c r="AM45" s="3299"/>
      <c r="AN45" s="3299"/>
      <c r="AO45" s="3299"/>
      <c r="AP45" s="3299"/>
      <c r="AQ45" s="3299"/>
    </row>
    <row r="46" spans="1:43">
      <c r="A46" s="2028" t="s">
        <v>4961</v>
      </c>
    </row>
    <row r="49" spans="1:2">
      <c r="A49" s="640"/>
      <c r="B49" s="640"/>
    </row>
  </sheetData>
  <mergeCells count="61">
    <mergeCell ref="AP30:AP31"/>
    <mergeCell ref="AQ30:AQ31"/>
    <mergeCell ref="W45:AQ45"/>
    <mergeCell ref="AC30:AE30"/>
    <mergeCell ref="AF30:AH30"/>
    <mergeCell ref="AI30:AK30"/>
    <mergeCell ref="AL30:AN30"/>
    <mergeCell ref="AO30:AO31"/>
    <mergeCell ref="B15:B18"/>
    <mergeCell ref="B19:B22"/>
    <mergeCell ref="B23:B26"/>
    <mergeCell ref="W28:AQ28"/>
    <mergeCell ref="A30:A31"/>
    <mergeCell ref="B30:B31"/>
    <mergeCell ref="C30:C31"/>
    <mergeCell ref="D30:D31"/>
    <mergeCell ref="E30:G30"/>
    <mergeCell ref="H30:J30"/>
    <mergeCell ref="K30:M30"/>
    <mergeCell ref="N30:P30"/>
    <mergeCell ref="Q30:S30"/>
    <mergeCell ref="T30:V30"/>
    <mergeCell ref="W30:Y30"/>
    <mergeCell ref="Z30:AB30"/>
    <mergeCell ref="AL9:AN9"/>
    <mergeCell ref="AO9:AO10"/>
    <mergeCell ref="AP9:AP10"/>
    <mergeCell ref="AQ9:AQ10"/>
    <mergeCell ref="B11:B13"/>
    <mergeCell ref="W9:Y9"/>
    <mergeCell ref="Z9:AB9"/>
    <mergeCell ref="AC9:AE9"/>
    <mergeCell ref="AF9:AH9"/>
    <mergeCell ref="AI9:AK9"/>
    <mergeCell ref="H9:J9"/>
    <mergeCell ref="K9:M9"/>
    <mergeCell ref="N9:P9"/>
    <mergeCell ref="Q9:S9"/>
    <mergeCell ref="T9:V9"/>
    <mergeCell ref="AF11:AF12"/>
    <mergeCell ref="A9:A10"/>
    <mergeCell ref="B9:B10"/>
    <mergeCell ref="C9:C10"/>
    <mergeCell ref="D9:D10"/>
    <mergeCell ref="E9:G9"/>
    <mergeCell ref="C1:J1"/>
    <mergeCell ref="C2:J2"/>
    <mergeCell ref="C3:J3"/>
    <mergeCell ref="C4:F4"/>
    <mergeCell ref="C5:F5"/>
    <mergeCell ref="AF15:AF18"/>
    <mergeCell ref="AF19:AF20"/>
    <mergeCell ref="AF23:AF24"/>
    <mergeCell ref="AP11:AP13"/>
    <mergeCell ref="AP15:AP18"/>
    <mergeCell ref="AP19:AP22"/>
    <mergeCell ref="AP23:AP26"/>
    <mergeCell ref="AI11:AI12"/>
    <mergeCell ref="AI15:AI18"/>
    <mergeCell ref="AI19:AI20"/>
    <mergeCell ref="AI23:AI24"/>
  </mergeCells>
  <hyperlinks>
    <hyperlink ref="A46" location="Content!A1" display="Content!A1" xr:uid="{00000000-0004-0000-1D00-000000000000}"/>
  </hyperlinks>
  <printOptions horizontalCentered="1"/>
  <pageMargins left="0.23611111111111099" right="0.23611111111111099" top="0.72708333333333297" bottom="0.23611111111111099" header="0.511811023622047" footer="3.9583333333333297E-2"/>
  <pageSetup paperSize="9" scale="18" fitToHeight="0" pageOrder="overThenDown" orientation="landscape" horizontalDpi="300" verticalDpi="300" r:id="rId1"/>
  <headerFooter>
    <oddFooter>&amp;C &amp;P of &amp;N</oddFooter>
  </headerFooter>
  <rowBreaks count="1" manualBreakCount="1">
    <brk id="28"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V107"/>
  <sheetViews>
    <sheetView rightToLeft="1" view="pageBreakPreview" zoomScale="40" zoomScaleNormal="100" zoomScaleSheetLayoutView="40" zoomScalePageLayoutView="50" workbookViewId="0">
      <selection activeCell="S1" sqref="S1"/>
    </sheetView>
  </sheetViews>
  <sheetFormatPr defaultColWidth="10.21875" defaultRowHeight="13.8"/>
  <cols>
    <col min="1" max="1" width="13.77734375" style="1064" customWidth="1"/>
    <col min="2" max="2" width="47.109375" style="2029" bestFit="1" customWidth="1"/>
    <col min="3" max="3" width="24.77734375" style="1064" customWidth="1"/>
    <col min="4" max="19" width="18.5546875" style="1064" customWidth="1"/>
    <col min="20" max="20" width="30.5546875" style="1230" customWidth="1"/>
    <col min="21" max="21" width="20.44140625" style="2030" customWidth="1"/>
    <col min="22" max="22" width="13.77734375" style="1064" customWidth="1"/>
    <col min="23" max="16384" width="10.21875" style="1064"/>
  </cols>
  <sheetData>
    <row r="1" spans="1:22" ht="24.75" customHeight="1">
      <c r="A1" s="1250" t="s">
        <v>71</v>
      </c>
      <c r="B1" s="1314"/>
      <c r="C1" s="3246" t="s">
        <v>168</v>
      </c>
      <c r="D1" s="3246"/>
      <c r="E1" s="3246"/>
      <c r="F1" s="3246"/>
      <c r="G1" s="3246"/>
      <c r="H1" s="3246"/>
      <c r="I1" s="3246"/>
      <c r="J1" s="3246"/>
      <c r="K1" s="2031"/>
      <c r="L1" s="2032"/>
      <c r="M1" s="2033"/>
      <c r="N1" s="2033"/>
      <c r="O1" s="2033"/>
      <c r="P1" s="2033"/>
      <c r="Q1" s="2033"/>
      <c r="R1" s="2033"/>
      <c r="S1" s="2031" t="s">
        <v>6602</v>
      </c>
      <c r="T1" s="2034"/>
      <c r="U1" s="2035"/>
      <c r="V1" s="187" t="s">
        <v>2138</v>
      </c>
    </row>
    <row r="2" spans="1:22" ht="24.75" customHeight="1">
      <c r="A2" s="1250" t="s">
        <v>170</v>
      </c>
      <c r="B2" s="1314"/>
      <c r="C2" s="3246" t="s">
        <v>4962</v>
      </c>
      <c r="D2" s="3246"/>
      <c r="E2" s="3246"/>
      <c r="F2" s="3246"/>
      <c r="G2" s="3246"/>
      <c r="H2" s="3246"/>
      <c r="I2" s="3246"/>
      <c r="J2" s="3246"/>
      <c r="K2" s="2031"/>
      <c r="L2" s="3300" t="s">
        <v>7865</v>
      </c>
      <c r="M2" s="3301"/>
      <c r="N2" s="3301"/>
      <c r="O2" s="3301"/>
      <c r="P2" s="3301"/>
      <c r="Q2" s="3301"/>
      <c r="R2" s="3301"/>
      <c r="S2" s="3302"/>
      <c r="T2" s="2034"/>
      <c r="U2" s="2035"/>
      <c r="V2" s="187" t="s">
        <v>74</v>
      </c>
    </row>
    <row r="3" spans="1:22" ht="24.75" customHeight="1">
      <c r="A3" s="1250" t="s">
        <v>173</v>
      </c>
      <c r="B3" s="1314"/>
      <c r="C3" s="3246" t="s">
        <v>4963</v>
      </c>
      <c r="D3" s="3246"/>
      <c r="E3" s="3246"/>
      <c r="F3" s="3246"/>
      <c r="G3" s="3246"/>
      <c r="H3" s="3246"/>
      <c r="I3" s="3246"/>
      <c r="J3" s="3246"/>
      <c r="K3" s="2031"/>
      <c r="L3" s="3300" t="s">
        <v>7866</v>
      </c>
      <c r="M3" s="3301"/>
      <c r="N3" s="3301"/>
      <c r="O3" s="3301"/>
      <c r="P3" s="3301"/>
      <c r="Q3" s="3301"/>
      <c r="R3" s="3301"/>
      <c r="S3" s="3302"/>
      <c r="T3" s="2034"/>
      <c r="U3" s="2035"/>
      <c r="V3" s="187" t="s">
        <v>76</v>
      </c>
    </row>
    <row r="4" spans="1:22" ht="24.75" customHeight="1">
      <c r="A4" s="1250" t="s">
        <v>176</v>
      </c>
      <c r="B4" s="1314"/>
      <c r="C4" s="3257"/>
      <c r="D4" s="3257"/>
      <c r="E4" s="2033"/>
      <c r="F4" s="2033"/>
      <c r="G4" s="2033"/>
      <c r="H4" s="2033"/>
      <c r="I4" s="2033"/>
      <c r="J4" s="2033"/>
      <c r="K4" s="2031"/>
      <c r="L4" s="3300"/>
      <c r="M4" s="3301"/>
      <c r="N4" s="3301"/>
      <c r="O4" s="3301"/>
      <c r="P4" s="3301"/>
      <c r="Q4" s="3301"/>
      <c r="R4" s="3301"/>
      <c r="S4" s="3302"/>
      <c r="T4" s="2034"/>
      <c r="U4" s="2035"/>
      <c r="V4" s="187" t="s">
        <v>78</v>
      </c>
    </row>
    <row r="5" spans="1:22" ht="39.75" customHeight="1">
      <c r="A5" s="1250" t="s">
        <v>177</v>
      </c>
      <c r="B5" s="1314"/>
      <c r="C5" s="3257"/>
      <c r="D5" s="3257"/>
      <c r="E5" s="2033"/>
      <c r="F5" s="2033"/>
      <c r="G5" s="2033"/>
      <c r="H5" s="2033"/>
      <c r="I5" s="2033"/>
      <c r="J5" s="2033"/>
      <c r="K5" s="2031"/>
      <c r="L5" s="2032"/>
      <c r="M5" s="2033"/>
      <c r="N5" s="2033"/>
      <c r="O5" s="2033"/>
      <c r="P5" s="2033"/>
      <c r="Q5" s="2033"/>
      <c r="R5" s="2033"/>
      <c r="S5" s="2031"/>
      <c r="T5" s="2034"/>
      <c r="U5" s="2035"/>
      <c r="V5" s="187" t="s">
        <v>80</v>
      </c>
    </row>
    <row r="6" spans="1:22">
      <c r="A6" s="2036" t="s">
        <v>4964</v>
      </c>
      <c r="B6" s="2037"/>
      <c r="C6" s="2038"/>
      <c r="D6" s="2039"/>
      <c r="E6" s="2040"/>
      <c r="F6" s="2040"/>
      <c r="G6" s="2040"/>
      <c r="H6" s="2040"/>
      <c r="I6" s="2040"/>
      <c r="J6" s="2040"/>
      <c r="K6" s="2041"/>
      <c r="L6" s="2042"/>
      <c r="M6" s="2039"/>
      <c r="N6" s="2040"/>
      <c r="O6" s="2040"/>
      <c r="P6" s="2040"/>
      <c r="Q6" s="2040"/>
      <c r="R6" s="2040"/>
      <c r="S6" s="2040"/>
      <c r="T6" s="2043"/>
      <c r="U6" s="2044"/>
      <c r="V6" s="2045" t="s">
        <v>4742</v>
      </c>
    </row>
    <row r="7" spans="1:22" ht="21" customHeight="1">
      <c r="A7" s="2046" t="s">
        <v>4965</v>
      </c>
      <c r="B7" s="2047"/>
      <c r="C7" s="2047"/>
      <c r="D7" s="2048"/>
      <c r="E7" s="2049"/>
      <c r="F7" s="2049"/>
      <c r="G7" s="2049"/>
      <c r="H7" s="2049"/>
      <c r="I7" s="2049"/>
      <c r="J7" s="2049"/>
      <c r="K7" s="2050"/>
      <c r="L7" s="2046"/>
      <c r="M7" s="2048"/>
      <c r="N7" s="2049"/>
      <c r="O7" s="2049"/>
      <c r="P7" s="2049"/>
      <c r="Q7" s="2049"/>
      <c r="R7" s="2049"/>
      <c r="S7" s="2049"/>
      <c r="T7" s="2051"/>
      <c r="U7" s="2052"/>
      <c r="V7" s="2053" t="s">
        <v>4966</v>
      </c>
    </row>
    <row r="8" spans="1:22" ht="24.75" customHeight="1">
      <c r="A8" s="1197" t="s">
        <v>4967</v>
      </c>
      <c r="B8" s="1197"/>
      <c r="C8" s="1081"/>
      <c r="D8" s="1081"/>
      <c r="E8" s="1081"/>
      <c r="F8" s="1081"/>
      <c r="G8" s="1081"/>
      <c r="H8" s="1081"/>
      <c r="I8" s="1081"/>
      <c r="J8" s="1081"/>
      <c r="K8" s="923"/>
      <c r="L8" s="1157"/>
      <c r="M8" s="1081"/>
      <c r="N8" s="1081"/>
      <c r="O8" s="1081"/>
      <c r="P8" s="1081"/>
      <c r="Q8" s="1081"/>
      <c r="R8" s="1081"/>
      <c r="S8" s="1081"/>
      <c r="T8" s="2054"/>
      <c r="U8" s="2054"/>
      <c r="V8" s="923" t="s">
        <v>4968</v>
      </c>
    </row>
    <row r="9" spans="1:22" s="1230" customFormat="1" ht="61.5" customHeight="1">
      <c r="A9" s="2055" t="s">
        <v>182</v>
      </c>
      <c r="B9" s="2056" t="s">
        <v>4969</v>
      </c>
      <c r="C9" s="2057" t="s">
        <v>4970</v>
      </c>
      <c r="D9" s="992" t="s">
        <v>4971</v>
      </c>
      <c r="E9" s="992" t="s">
        <v>4972</v>
      </c>
      <c r="F9" s="992" t="s">
        <v>4973</v>
      </c>
      <c r="G9" s="992" t="s">
        <v>4974</v>
      </c>
      <c r="H9" s="992" t="s">
        <v>4975</v>
      </c>
      <c r="I9" s="992" t="s">
        <v>4976</v>
      </c>
      <c r="J9" s="992" t="s">
        <v>4977</v>
      </c>
      <c r="K9" s="2058" t="s">
        <v>4978</v>
      </c>
      <c r="L9" s="2058" t="s">
        <v>4979</v>
      </c>
      <c r="M9" s="992" t="s">
        <v>4980</v>
      </c>
      <c r="N9" s="992" t="s">
        <v>4981</v>
      </c>
      <c r="O9" s="992" t="s">
        <v>4982</v>
      </c>
      <c r="P9" s="992" t="s">
        <v>4983</v>
      </c>
      <c r="Q9" s="992" t="s">
        <v>4984</v>
      </c>
      <c r="R9" s="992" t="s">
        <v>4985</v>
      </c>
      <c r="S9" s="992" t="s">
        <v>4986</v>
      </c>
      <c r="T9" s="2057" t="s">
        <v>4987</v>
      </c>
      <c r="U9" s="992" t="s">
        <v>4988</v>
      </c>
      <c r="V9" s="992" t="s">
        <v>577</v>
      </c>
    </row>
    <row r="10" spans="1:22" ht="54" customHeight="1">
      <c r="A10" s="2059" t="s">
        <v>4989</v>
      </c>
      <c r="B10" s="3264" t="s">
        <v>4990</v>
      </c>
      <c r="C10" s="1162" t="s">
        <v>4991</v>
      </c>
      <c r="D10" s="1868" t="s">
        <v>7600</v>
      </c>
      <c r="E10" s="2060" t="s">
        <v>650</v>
      </c>
      <c r="F10" s="2060" t="s">
        <v>650</v>
      </c>
      <c r="G10" s="2060" t="s">
        <v>650</v>
      </c>
      <c r="H10" s="2060" t="s">
        <v>650</v>
      </c>
      <c r="I10" s="2060" t="s">
        <v>650</v>
      </c>
      <c r="J10" s="2060" t="s">
        <v>650</v>
      </c>
      <c r="K10" s="2060" t="s">
        <v>650</v>
      </c>
      <c r="L10" s="2060" t="s">
        <v>650</v>
      </c>
      <c r="M10" s="2060" t="s">
        <v>650</v>
      </c>
      <c r="N10" s="2060" t="s">
        <v>650</v>
      </c>
      <c r="O10" s="2060" t="s">
        <v>650</v>
      </c>
      <c r="P10" s="2060" t="s">
        <v>650</v>
      </c>
      <c r="Q10" s="2060" t="s">
        <v>650</v>
      </c>
      <c r="R10" s="2060" t="s">
        <v>650</v>
      </c>
      <c r="S10" s="2785" t="s">
        <v>7601</v>
      </c>
      <c r="T10" s="1200" t="s">
        <v>4992</v>
      </c>
      <c r="U10" s="3303" t="s">
        <v>4993</v>
      </c>
      <c r="V10" s="2059" t="str">
        <f t="shared" ref="V10:V19" si="0">A10</f>
        <v>B-4.4.1.1</v>
      </c>
    </row>
    <row r="11" spans="1:22" ht="54" customHeight="1">
      <c r="A11" s="2059" t="s">
        <v>4994</v>
      </c>
      <c r="B11" s="3264"/>
      <c r="C11" s="1163" t="s">
        <v>4995</v>
      </c>
      <c r="D11" s="2060" t="s">
        <v>650</v>
      </c>
      <c r="E11" s="2060" t="s">
        <v>650</v>
      </c>
      <c r="F11" s="2060" t="s">
        <v>650</v>
      </c>
      <c r="G11" s="2060" t="s">
        <v>650</v>
      </c>
      <c r="H11" s="2060" t="s">
        <v>650</v>
      </c>
      <c r="I11" s="2060" t="s">
        <v>650</v>
      </c>
      <c r="J11" s="2060" t="s">
        <v>650</v>
      </c>
      <c r="K11" s="2060" t="s">
        <v>650</v>
      </c>
      <c r="L11" s="2060" t="s">
        <v>650</v>
      </c>
      <c r="M11" s="2060" t="s">
        <v>650</v>
      </c>
      <c r="N11" s="2060" t="s">
        <v>650</v>
      </c>
      <c r="O11" s="2060" t="s">
        <v>650</v>
      </c>
      <c r="P11" s="2060" t="s">
        <v>650</v>
      </c>
      <c r="Q11" s="2060" t="s">
        <v>650</v>
      </c>
      <c r="R11" s="2060" t="s">
        <v>650</v>
      </c>
      <c r="S11" s="2060" t="s">
        <v>650</v>
      </c>
      <c r="T11" s="2061" t="s">
        <v>4996</v>
      </c>
      <c r="U11" s="3303"/>
      <c r="V11" s="2059" t="str">
        <f t="shared" si="0"/>
        <v>B-4.4.1.2</v>
      </c>
    </row>
    <row r="12" spans="1:22" ht="54" customHeight="1">
      <c r="A12" s="2059" t="s">
        <v>4997</v>
      </c>
      <c r="B12" s="3264"/>
      <c r="C12" s="1163" t="s">
        <v>4998</v>
      </c>
      <c r="D12" s="2060" t="s">
        <v>650</v>
      </c>
      <c r="E12" s="2060" t="s">
        <v>650</v>
      </c>
      <c r="F12" s="2060" t="s">
        <v>650</v>
      </c>
      <c r="G12" s="2060" t="s">
        <v>650</v>
      </c>
      <c r="H12" s="2060" t="s">
        <v>650</v>
      </c>
      <c r="I12" s="2060" t="s">
        <v>650</v>
      </c>
      <c r="J12" s="2060" t="s">
        <v>650</v>
      </c>
      <c r="K12" s="2060" t="s">
        <v>650</v>
      </c>
      <c r="L12" s="2060" t="s">
        <v>650</v>
      </c>
      <c r="M12" s="2060" t="s">
        <v>650</v>
      </c>
      <c r="N12" s="2060" t="s">
        <v>650</v>
      </c>
      <c r="O12" s="2060" t="s">
        <v>650</v>
      </c>
      <c r="P12" s="2060" t="s">
        <v>650</v>
      </c>
      <c r="Q12" s="2060" t="s">
        <v>650</v>
      </c>
      <c r="R12" s="2060" t="s">
        <v>650</v>
      </c>
      <c r="S12" s="2060" t="s">
        <v>650</v>
      </c>
      <c r="T12" s="2061" t="s">
        <v>4999</v>
      </c>
      <c r="U12" s="3303"/>
      <c r="V12" s="2059" t="str">
        <f t="shared" si="0"/>
        <v>B-4.4.1.3</v>
      </c>
    </row>
    <row r="13" spans="1:22" ht="54" customHeight="1">
      <c r="A13" s="2059" t="s">
        <v>5000</v>
      </c>
      <c r="B13" s="3264" t="s">
        <v>5001</v>
      </c>
      <c r="C13" s="1162" t="s">
        <v>5002</v>
      </c>
      <c r="D13" s="2060" t="s">
        <v>650</v>
      </c>
      <c r="E13" s="2060" t="s">
        <v>650</v>
      </c>
      <c r="F13" s="2060" t="s">
        <v>650</v>
      </c>
      <c r="G13" s="2060" t="s">
        <v>650</v>
      </c>
      <c r="H13" s="2060" t="s">
        <v>650</v>
      </c>
      <c r="I13" s="2060" t="s">
        <v>650</v>
      </c>
      <c r="J13" s="2060" t="s">
        <v>650</v>
      </c>
      <c r="K13" s="2060" t="s">
        <v>650</v>
      </c>
      <c r="L13" s="2060" t="s">
        <v>650</v>
      </c>
      <c r="M13" s="2060" t="s">
        <v>650</v>
      </c>
      <c r="N13" s="2060" t="s">
        <v>650</v>
      </c>
      <c r="O13" s="2060" t="s">
        <v>650</v>
      </c>
      <c r="P13" s="2060" t="s">
        <v>650</v>
      </c>
      <c r="Q13" s="2060" t="s">
        <v>650</v>
      </c>
      <c r="R13" s="2060" t="s">
        <v>650</v>
      </c>
      <c r="S13" s="2060" t="s">
        <v>650</v>
      </c>
      <c r="T13" s="1200" t="s">
        <v>5003</v>
      </c>
      <c r="U13" s="3303" t="s">
        <v>5004</v>
      </c>
      <c r="V13" s="2059" t="str">
        <f t="shared" si="0"/>
        <v>B-4.4.1.4</v>
      </c>
    </row>
    <row r="14" spans="1:22" ht="54" customHeight="1">
      <c r="A14" s="2059" t="s">
        <v>5005</v>
      </c>
      <c r="B14" s="3264"/>
      <c r="C14" s="1163" t="s">
        <v>5006</v>
      </c>
      <c r="D14" s="2060" t="s">
        <v>650</v>
      </c>
      <c r="E14" s="2060" t="s">
        <v>650</v>
      </c>
      <c r="F14" s="2060" t="s">
        <v>650</v>
      </c>
      <c r="G14" s="2060" t="s">
        <v>650</v>
      </c>
      <c r="H14" s="2060" t="s">
        <v>650</v>
      </c>
      <c r="I14" s="2060" t="s">
        <v>650</v>
      </c>
      <c r="J14" s="2060" t="s">
        <v>650</v>
      </c>
      <c r="K14" s="2060" t="s">
        <v>650</v>
      </c>
      <c r="L14" s="2060" t="s">
        <v>650</v>
      </c>
      <c r="M14" s="2060" t="s">
        <v>650</v>
      </c>
      <c r="N14" s="2060" t="s">
        <v>650</v>
      </c>
      <c r="O14" s="2060" t="s">
        <v>650</v>
      </c>
      <c r="P14" s="2060" t="s">
        <v>650</v>
      </c>
      <c r="Q14" s="2060" t="s">
        <v>650</v>
      </c>
      <c r="R14" s="2060" t="s">
        <v>650</v>
      </c>
      <c r="S14" s="2060" t="s">
        <v>650</v>
      </c>
      <c r="T14" s="2061" t="s">
        <v>5007</v>
      </c>
      <c r="U14" s="3303"/>
      <c r="V14" s="2059" t="str">
        <f t="shared" si="0"/>
        <v>B-4.4.1.5</v>
      </c>
    </row>
    <row r="15" spans="1:22" ht="54" customHeight="1">
      <c r="A15" s="2059" t="s">
        <v>5008</v>
      </c>
      <c r="B15" s="3264"/>
      <c r="C15" s="1163" t="s">
        <v>5009</v>
      </c>
      <c r="D15" s="2060" t="s">
        <v>650</v>
      </c>
      <c r="E15" s="2060" t="s">
        <v>650</v>
      </c>
      <c r="F15" s="2060" t="s">
        <v>650</v>
      </c>
      <c r="G15" s="2060" t="s">
        <v>650</v>
      </c>
      <c r="H15" s="2060" t="s">
        <v>650</v>
      </c>
      <c r="I15" s="2060" t="s">
        <v>650</v>
      </c>
      <c r="J15" s="2060" t="s">
        <v>650</v>
      </c>
      <c r="K15" s="2060" t="s">
        <v>650</v>
      </c>
      <c r="L15" s="2060" t="s">
        <v>650</v>
      </c>
      <c r="M15" s="2060" t="s">
        <v>650</v>
      </c>
      <c r="N15" s="2060" t="s">
        <v>650</v>
      </c>
      <c r="O15" s="2060" t="s">
        <v>650</v>
      </c>
      <c r="P15" s="2060" t="s">
        <v>650</v>
      </c>
      <c r="Q15" s="2060" t="s">
        <v>650</v>
      </c>
      <c r="R15" s="2060" t="s">
        <v>650</v>
      </c>
      <c r="S15" s="2060" t="s">
        <v>650</v>
      </c>
      <c r="T15" s="2061" t="s">
        <v>5010</v>
      </c>
      <c r="U15" s="3303"/>
      <c r="V15" s="2059" t="str">
        <f t="shared" si="0"/>
        <v>B-4.4.1.6</v>
      </c>
    </row>
    <row r="16" spans="1:22" ht="54" customHeight="1">
      <c r="A16" s="2059" t="s">
        <v>5011</v>
      </c>
      <c r="B16" s="3304" t="s">
        <v>5012</v>
      </c>
      <c r="C16" s="1044" t="s">
        <v>4991</v>
      </c>
      <c r="D16" s="2060" t="s">
        <v>650</v>
      </c>
      <c r="E16" s="2060" t="s">
        <v>650</v>
      </c>
      <c r="F16" s="2060" t="s">
        <v>650</v>
      </c>
      <c r="G16" s="2060" t="s">
        <v>650</v>
      </c>
      <c r="H16" s="2060" t="s">
        <v>650</v>
      </c>
      <c r="I16" s="2060" t="s">
        <v>650</v>
      </c>
      <c r="J16" s="2060" t="s">
        <v>650</v>
      </c>
      <c r="K16" s="2060" t="s">
        <v>650</v>
      </c>
      <c r="L16" s="2060" t="s">
        <v>650</v>
      </c>
      <c r="M16" s="2060" t="s">
        <v>650</v>
      </c>
      <c r="N16" s="2060" t="s">
        <v>650</v>
      </c>
      <c r="O16" s="2060" t="s">
        <v>650</v>
      </c>
      <c r="P16" s="2060" t="s">
        <v>650</v>
      </c>
      <c r="Q16" s="2060" t="s">
        <v>650</v>
      </c>
      <c r="R16" s="2060" t="s">
        <v>650</v>
      </c>
      <c r="S16" s="2060" t="s">
        <v>650</v>
      </c>
      <c r="T16" s="1200" t="s">
        <v>5013</v>
      </c>
      <c r="U16" s="3303" t="s">
        <v>5014</v>
      </c>
      <c r="V16" s="2059" t="str">
        <f t="shared" si="0"/>
        <v>B-4.4.1.7</v>
      </c>
    </row>
    <row r="17" spans="1:22" ht="54" customHeight="1">
      <c r="A17" s="2059" t="s">
        <v>5015</v>
      </c>
      <c r="B17" s="3304"/>
      <c r="C17" s="1163" t="s">
        <v>5016</v>
      </c>
      <c r="D17" s="2060" t="s">
        <v>650</v>
      </c>
      <c r="E17" s="2060" t="s">
        <v>650</v>
      </c>
      <c r="F17" s="2060" t="s">
        <v>650</v>
      </c>
      <c r="G17" s="2060" t="s">
        <v>650</v>
      </c>
      <c r="H17" s="2060" t="s">
        <v>650</v>
      </c>
      <c r="I17" s="2060" t="s">
        <v>650</v>
      </c>
      <c r="J17" s="2060" t="s">
        <v>650</v>
      </c>
      <c r="K17" s="2060" t="s">
        <v>650</v>
      </c>
      <c r="L17" s="2060" t="s">
        <v>650</v>
      </c>
      <c r="M17" s="2060" t="s">
        <v>650</v>
      </c>
      <c r="N17" s="2060" t="s">
        <v>650</v>
      </c>
      <c r="O17" s="2060" t="s">
        <v>650</v>
      </c>
      <c r="P17" s="2060" t="s">
        <v>650</v>
      </c>
      <c r="Q17" s="2060" t="s">
        <v>650</v>
      </c>
      <c r="R17" s="2060" t="s">
        <v>650</v>
      </c>
      <c r="S17" s="2060" t="s">
        <v>650</v>
      </c>
      <c r="T17" s="2061" t="s">
        <v>4996</v>
      </c>
      <c r="U17" s="3303"/>
      <c r="V17" s="2059" t="str">
        <f t="shared" si="0"/>
        <v>B-4.4.1.8</v>
      </c>
    </row>
    <row r="18" spans="1:22" ht="54" customHeight="1">
      <c r="A18" s="2059" t="s">
        <v>5017</v>
      </c>
      <c r="B18" s="3304"/>
      <c r="C18" s="1163" t="s">
        <v>5018</v>
      </c>
      <c r="D18" s="2060" t="s">
        <v>650</v>
      </c>
      <c r="E18" s="2060" t="s">
        <v>650</v>
      </c>
      <c r="F18" s="2060" t="s">
        <v>650</v>
      </c>
      <c r="G18" s="2060" t="s">
        <v>650</v>
      </c>
      <c r="H18" s="2060" t="s">
        <v>650</v>
      </c>
      <c r="I18" s="2060" t="s">
        <v>650</v>
      </c>
      <c r="J18" s="2060" t="s">
        <v>650</v>
      </c>
      <c r="K18" s="2060" t="s">
        <v>650</v>
      </c>
      <c r="L18" s="2060" t="s">
        <v>650</v>
      </c>
      <c r="M18" s="2060" t="s">
        <v>650</v>
      </c>
      <c r="N18" s="2060" t="s">
        <v>650</v>
      </c>
      <c r="O18" s="2060" t="s">
        <v>650</v>
      </c>
      <c r="P18" s="2060" t="s">
        <v>650</v>
      </c>
      <c r="Q18" s="2060" t="s">
        <v>650</v>
      </c>
      <c r="R18" s="2060" t="s">
        <v>650</v>
      </c>
      <c r="S18" s="2060" t="s">
        <v>650</v>
      </c>
      <c r="T18" s="2061" t="s">
        <v>5019</v>
      </c>
      <c r="U18" s="3303"/>
      <c r="V18" s="2059" t="str">
        <f t="shared" si="0"/>
        <v>B-4.4.1.9</v>
      </c>
    </row>
    <row r="19" spans="1:22" ht="54" customHeight="1">
      <c r="A19" s="1160" t="s">
        <v>5020</v>
      </c>
      <c r="B19" s="3054" t="s">
        <v>879</v>
      </c>
      <c r="C19" s="3054"/>
      <c r="D19" s="2060" t="s">
        <v>650</v>
      </c>
      <c r="E19" s="2060" t="s">
        <v>650</v>
      </c>
      <c r="F19" s="2060" t="s">
        <v>650</v>
      </c>
      <c r="G19" s="2060" t="s">
        <v>650</v>
      </c>
      <c r="H19" s="2060" t="s">
        <v>650</v>
      </c>
      <c r="I19" s="2060" t="s">
        <v>650</v>
      </c>
      <c r="J19" s="2060" t="s">
        <v>650</v>
      </c>
      <c r="K19" s="2060" t="s">
        <v>650</v>
      </c>
      <c r="L19" s="2060" t="s">
        <v>650</v>
      </c>
      <c r="M19" s="2060" t="s">
        <v>650</v>
      </c>
      <c r="N19" s="2060" t="s">
        <v>650</v>
      </c>
      <c r="O19" s="2060" t="s">
        <v>650</v>
      </c>
      <c r="P19" s="2060" t="s">
        <v>650</v>
      </c>
      <c r="Q19" s="2060" t="s">
        <v>650</v>
      </c>
      <c r="R19" s="2060" t="s">
        <v>650</v>
      </c>
      <c r="S19" s="2060" t="s">
        <v>650</v>
      </c>
      <c r="T19" s="3305" t="s">
        <v>196</v>
      </c>
      <c r="U19" s="3305"/>
      <c r="V19" s="1160" t="str">
        <f t="shared" si="0"/>
        <v>B-4.4.1.10</v>
      </c>
    </row>
    <row r="20" spans="1:22" s="2069" customFormat="1" ht="13.2">
      <c r="A20" s="2062" t="s">
        <v>556</v>
      </c>
      <c r="B20" s="2063"/>
      <c r="C20" s="2063"/>
      <c r="D20" s="2064"/>
      <c r="E20" s="2064"/>
      <c r="F20" s="2065"/>
      <c r="G20" s="2065"/>
      <c r="H20" s="2065"/>
      <c r="I20" s="2065"/>
      <c r="J20" s="2065"/>
      <c r="K20" s="2066"/>
      <c r="L20" s="2066"/>
      <c r="M20" s="2065"/>
      <c r="N20" s="2065"/>
      <c r="O20" s="2065"/>
      <c r="P20" s="2065"/>
      <c r="Q20" s="2065"/>
      <c r="R20" s="2065"/>
      <c r="S20" s="2065"/>
      <c r="T20" s="2067"/>
      <c r="U20" s="2067"/>
      <c r="V20" s="2068" t="s">
        <v>983</v>
      </c>
    </row>
    <row r="21" spans="1:22" s="2072" customFormat="1" ht="134.4">
      <c r="A21" s="2070" t="s">
        <v>5021</v>
      </c>
      <c r="B21" s="2071"/>
      <c r="C21" s="2071"/>
      <c r="D21" s="1064"/>
      <c r="E21" s="1064"/>
      <c r="K21" s="2073"/>
      <c r="L21" s="2073"/>
      <c r="T21" s="2074"/>
      <c r="U21" s="2074"/>
      <c r="V21" s="2075" t="s">
        <v>5022</v>
      </c>
    </row>
    <row r="22" spans="1:22" ht="30" customHeight="1">
      <c r="A22" s="1032" t="s">
        <v>5023</v>
      </c>
      <c r="B22" s="1033"/>
      <c r="C22" s="1033"/>
      <c r="D22" s="1033"/>
      <c r="E22" s="1033"/>
      <c r="F22" s="1033"/>
      <c r="G22" s="1033"/>
      <c r="H22" s="1033"/>
      <c r="I22" s="1033"/>
      <c r="J22" s="1033"/>
      <c r="K22" s="991"/>
      <c r="L22" s="1032"/>
      <c r="M22" s="1033"/>
      <c r="N22" s="1033"/>
      <c r="O22" s="1033"/>
      <c r="P22" s="1033"/>
      <c r="Q22" s="1033"/>
      <c r="R22" s="1033"/>
      <c r="S22" s="1033"/>
      <c r="T22" s="2076"/>
      <c r="U22" s="2076"/>
      <c r="V22" s="991" t="s">
        <v>5024</v>
      </c>
    </row>
    <row r="23" spans="1:22" s="1230" customFormat="1" ht="61.5" customHeight="1">
      <c r="A23" s="2055" t="s">
        <v>182</v>
      </c>
      <c r="B23" s="2077" t="s">
        <v>4969</v>
      </c>
      <c r="C23" s="2057" t="s">
        <v>4970</v>
      </c>
      <c r="D23" s="992" t="s">
        <v>4971</v>
      </c>
      <c r="E23" s="992" t="s">
        <v>4972</v>
      </c>
      <c r="F23" s="992" t="s">
        <v>4973</v>
      </c>
      <c r="G23" s="992" t="s">
        <v>4974</v>
      </c>
      <c r="H23" s="992" t="s">
        <v>4975</v>
      </c>
      <c r="I23" s="992" t="s">
        <v>4976</v>
      </c>
      <c r="J23" s="992" t="s">
        <v>4977</v>
      </c>
      <c r="K23" s="2058" t="s">
        <v>4978</v>
      </c>
      <c r="L23" s="2058" t="s">
        <v>4979</v>
      </c>
      <c r="M23" s="992" t="s">
        <v>4980</v>
      </c>
      <c r="N23" s="992" t="s">
        <v>4981</v>
      </c>
      <c r="O23" s="992" t="s">
        <v>4982</v>
      </c>
      <c r="P23" s="992" t="s">
        <v>4983</v>
      </c>
      <c r="Q23" s="992" t="s">
        <v>4984</v>
      </c>
      <c r="R23" s="992" t="s">
        <v>4985</v>
      </c>
      <c r="S23" s="992" t="s">
        <v>4986</v>
      </c>
      <c r="T23" s="2057" t="s">
        <v>4987</v>
      </c>
      <c r="U23" s="992" t="s">
        <v>4988</v>
      </c>
      <c r="V23" s="992" t="s">
        <v>577</v>
      </c>
    </row>
    <row r="24" spans="1:22" ht="54" customHeight="1">
      <c r="A24" s="2059" t="s">
        <v>5025</v>
      </c>
      <c r="B24" s="3264" t="s">
        <v>4990</v>
      </c>
      <c r="C24" s="1162" t="s">
        <v>4991</v>
      </c>
      <c r="D24" s="2078">
        <v>10241138</v>
      </c>
      <c r="E24" s="2060" t="s">
        <v>650</v>
      </c>
      <c r="F24" s="2060" t="s">
        <v>650</v>
      </c>
      <c r="G24" s="2060" t="s">
        <v>650</v>
      </c>
      <c r="H24" s="2060" t="s">
        <v>650</v>
      </c>
      <c r="I24" s="2060" t="s">
        <v>650</v>
      </c>
      <c r="J24" s="2060" t="s">
        <v>650</v>
      </c>
      <c r="K24" s="2060" t="s">
        <v>650</v>
      </c>
      <c r="L24" s="2060" t="s">
        <v>650</v>
      </c>
      <c r="M24" s="2060" t="s">
        <v>650</v>
      </c>
      <c r="N24" s="2060" t="s">
        <v>650</v>
      </c>
      <c r="O24" s="2060" t="s">
        <v>650</v>
      </c>
      <c r="P24" s="2060" t="s">
        <v>650</v>
      </c>
      <c r="Q24" s="2060" t="s">
        <v>650</v>
      </c>
      <c r="R24" s="2060" t="s">
        <v>650</v>
      </c>
      <c r="S24" s="2078">
        <v>10241138</v>
      </c>
      <c r="T24" s="1200" t="s">
        <v>4992</v>
      </c>
      <c r="U24" s="3303" t="s">
        <v>5026</v>
      </c>
      <c r="V24" s="2059" t="str">
        <f t="shared" ref="V24:V33" si="1">A24</f>
        <v>B-4.4.2.1</v>
      </c>
    </row>
    <row r="25" spans="1:22" ht="54" customHeight="1">
      <c r="A25" s="2059" t="s">
        <v>5027</v>
      </c>
      <c r="B25" s="3264"/>
      <c r="C25" s="1163" t="s">
        <v>4995</v>
      </c>
      <c r="D25" s="2078">
        <v>5848756</v>
      </c>
      <c r="E25" s="2060" t="s">
        <v>650</v>
      </c>
      <c r="F25" s="2060" t="s">
        <v>650</v>
      </c>
      <c r="G25" s="2060" t="s">
        <v>650</v>
      </c>
      <c r="H25" s="2060" t="s">
        <v>650</v>
      </c>
      <c r="I25" s="2060" t="s">
        <v>650</v>
      </c>
      <c r="J25" s="2060" t="s">
        <v>650</v>
      </c>
      <c r="K25" s="2060" t="s">
        <v>650</v>
      </c>
      <c r="L25" s="2060" t="s">
        <v>650</v>
      </c>
      <c r="M25" s="2060" t="s">
        <v>650</v>
      </c>
      <c r="N25" s="2060" t="s">
        <v>650</v>
      </c>
      <c r="O25" s="2060" t="s">
        <v>650</v>
      </c>
      <c r="P25" s="2060" t="s">
        <v>650</v>
      </c>
      <c r="Q25" s="2060" t="s">
        <v>650</v>
      </c>
      <c r="R25" s="2060" t="s">
        <v>650</v>
      </c>
      <c r="S25" s="2078">
        <v>5848756</v>
      </c>
      <c r="T25" s="2061" t="s">
        <v>4996</v>
      </c>
      <c r="U25" s="3303"/>
      <c r="V25" s="2059" t="str">
        <f t="shared" si="1"/>
        <v>B-4.4.2.2</v>
      </c>
    </row>
    <row r="26" spans="1:22" ht="54" customHeight="1">
      <c r="A26" s="2059" t="s">
        <v>5028</v>
      </c>
      <c r="B26" s="3264"/>
      <c r="C26" s="1163" t="s">
        <v>4998</v>
      </c>
      <c r="D26" s="2078">
        <v>175462680</v>
      </c>
      <c r="E26" s="2060" t="s">
        <v>650</v>
      </c>
      <c r="F26" s="2060" t="s">
        <v>650</v>
      </c>
      <c r="G26" s="2060" t="s">
        <v>650</v>
      </c>
      <c r="H26" s="2060" t="s">
        <v>650</v>
      </c>
      <c r="I26" s="2060" t="s">
        <v>650</v>
      </c>
      <c r="J26" s="2060" t="s">
        <v>650</v>
      </c>
      <c r="K26" s="2060" t="s">
        <v>650</v>
      </c>
      <c r="L26" s="2060" t="s">
        <v>650</v>
      </c>
      <c r="M26" s="2060" t="s">
        <v>650</v>
      </c>
      <c r="N26" s="2060" t="s">
        <v>650</v>
      </c>
      <c r="O26" s="2060" t="s">
        <v>650</v>
      </c>
      <c r="P26" s="2060" t="s">
        <v>650</v>
      </c>
      <c r="Q26" s="2060" t="s">
        <v>650</v>
      </c>
      <c r="R26" s="2060" t="s">
        <v>650</v>
      </c>
      <c r="S26" s="2078">
        <v>175462680</v>
      </c>
      <c r="T26" s="2061" t="s">
        <v>4999</v>
      </c>
      <c r="U26" s="3303"/>
      <c r="V26" s="2059" t="str">
        <f t="shared" si="1"/>
        <v>B-4.4.2.3</v>
      </c>
    </row>
    <row r="27" spans="1:22" ht="54" customHeight="1">
      <c r="A27" s="2059" t="s">
        <v>5029</v>
      </c>
      <c r="B27" s="3264" t="s">
        <v>5001</v>
      </c>
      <c r="C27" s="1162" t="s">
        <v>4991</v>
      </c>
      <c r="D27" s="2078">
        <v>3999745</v>
      </c>
      <c r="E27" s="2060" t="s">
        <v>650</v>
      </c>
      <c r="F27" s="2060" t="s">
        <v>650</v>
      </c>
      <c r="G27" s="2060" t="s">
        <v>650</v>
      </c>
      <c r="H27" s="2060" t="s">
        <v>650</v>
      </c>
      <c r="I27" s="2060" t="s">
        <v>650</v>
      </c>
      <c r="J27" s="2060" t="s">
        <v>650</v>
      </c>
      <c r="K27" s="2060" t="s">
        <v>650</v>
      </c>
      <c r="L27" s="2060" t="s">
        <v>650</v>
      </c>
      <c r="M27" s="2060" t="s">
        <v>650</v>
      </c>
      <c r="N27" s="2060" t="s">
        <v>650</v>
      </c>
      <c r="O27" s="2060" t="s">
        <v>650</v>
      </c>
      <c r="P27" s="2060" t="s">
        <v>650</v>
      </c>
      <c r="Q27" s="2060" t="s">
        <v>650</v>
      </c>
      <c r="R27" s="2060" t="s">
        <v>650</v>
      </c>
      <c r="S27" s="2078">
        <v>3999745</v>
      </c>
      <c r="T27" s="1200" t="s">
        <v>5003</v>
      </c>
      <c r="U27" s="3303" t="s">
        <v>5004</v>
      </c>
      <c r="V27" s="2059" t="str">
        <f t="shared" si="1"/>
        <v>B-4.4.2.4</v>
      </c>
    </row>
    <row r="28" spans="1:22" ht="54" customHeight="1">
      <c r="A28" s="2059" t="s">
        <v>5030</v>
      </c>
      <c r="B28" s="3264"/>
      <c r="C28" s="1163" t="s">
        <v>5006</v>
      </c>
      <c r="D28" s="2078">
        <v>841260</v>
      </c>
      <c r="E28" s="2060" t="s">
        <v>650</v>
      </c>
      <c r="F28" s="2060" t="s">
        <v>650</v>
      </c>
      <c r="G28" s="2060" t="s">
        <v>650</v>
      </c>
      <c r="H28" s="2060" t="s">
        <v>650</v>
      </c>
      <c r="I28" s="2060" t="s">
        <v>650</v>
      </c>
      <c r="J28" s="2060" t="s">
        <v>650</v>
      </c>
      <c r="K28" s="2060" t="s">
        <v>650</v>
      </c>
      <c r="L28" s="2060" t="s">
        <v>650</v>
      </c>
      <c r="M28" s="2060" t="s">
        <v>650</v>
      </c>
      <c r="N28" s="2060" t="s">
        <v>650</v>
      </c>
      <c r="O28" s="2060" t="s">
        <v>650</v>
      </c>
      <c r="P28" s="2060" t="s">
        <v>650</v>
      </c>
      <c r="Q28" s="2060" t="s">
        <v>650</v>
      </c>
      <c r="R28" s="2060" t="s">
        <v>650</v>
      </c>
      <c r="S28" s="2078">
        <v>841260</v>
      </c>
      <c r="T28" s="2061" t="s">
        <v>5007</v>
      </c>
      <c r="U28" s="3303"/>
      <c r="V28" s="2059" t="str">
        <f t="shared" si="1"/>
        <v>B-4.4.2.5</v>
      </c>
    </row>
    <row r="29" spans="1:22" ht="54" customHeight="1">
      <c r="A29" s="2059" t="s">
        <v>5031</v>
      </c>
      <c r="B29" s="3264"/>
      <c r="C29" s="1163" t="s">
        <v>5009</v>
      </c>
      <c r="D29" s="2078">
        <v>673008000</v>
      </c>
      <c r="E29" s="2060" t="s">
        <v>650</v>
      </c>
      <c r="F29" s="2060" t="s">
        <v>650</v>
      </c>
      <c r="G29" s="2060" t="s">
        <v>650</v>
      </c>
      <c r="H29" s="2060" t="s">
        <v>650</v>
      </c>
      <c r="I29" s="2060" t="s">
        <v>650</v>
      </c>
      <c r="J29" s="2060" t="s">
        <v>650</v>
      </c>
      <c r="K29" s="2060" t="s">
        <v>650</v>
      </c>
      <c r="L29" s="2060" t="s">
        <v>650</v>
      </c>
      <c r="M29" s="2060" t="s">
        <v>650</v>
      </c>
      <c r="N29" s="2060" t="s">
        <v>650</v>
      </c>
      <c r="O29" s="2060" t="s">
        <v>650</v>
      </c>
      <c r="P29" s="2060" t="s">
        <v>650</v>
      </c>
      <c r="Q29" s="2060" t="s">
        <v>650</v>
      </c>
      <c r="R29" s="2060" t="s">
        <v>650</v>
      </c>
      <c r="S29" s="2078">
        <v>673008000</v>
      </c>
      <c r="T29" s="2061" t="s">
        <v>5032</v>
      </c>
      <c r="U29" s="3303"/>
      <c r="V29" s="2059" t="str">
        <f t="shared" si="1"/>
        <v>B-4.4.2.6</v>
      </c>
    </row>
    <row r="30" spans="1:22" ht="54" customHeight="1">
      <c r="A30" s="2059" t="s">
        <v>5033</v>
      </c>
      <c r="B30" s="3304" t="s">
        <v>5012</v>
      </c>
      <c r="C30" s="1162" t="s">
        <v>4991</v>
      </c>
      <c r="D30" s="2060" t="s">
        <v>650</v>
      </c>
      <c r="E30" s="2060" t="s">
        <v>650</v>
      </c>
      <c r="F30" s="2060" t="s">
        <v>650</v>
      </c>
      <c r="G30" s="2060" t="s">
        <v>650</v>
      </c>
      <c r="H30" s="2060" t="s">
        <v>650</v>
      </c>
      <c r="I30" s="2060" t="s">
        <v>650</v>
      </c>
      <c r="J30" s="2060" t="s">
        <v>650</v>
      </c>
      <c r="K30" s="2060" t="s">
        <v>650</v>
      </c>
      <c r="L30" s="2060" t="s">
        <v>650</v>
      </c>
      <c r="M30" s="2060" t="s">
        <v>650</v>
      </c>
      <c r="N30" s="2060" t="s">
        <v>650</v>
      </c>
      <c r="O30" s="2060" t="s">
        <v>650</v>
      </c>
      <c r="P30" s="2060" t="s">
        <v>650</v>
      </c>
      <c r="Q30" s="2060" t="s">
        <v>650</v>
      </c>
      <c r="R30" s="2060" t="s">
        <v>650</v>
      </c>
      <c r="S30" s="2060" t="s">
        <v>650</v>
      </c>
      <c r="T30" s="1200" t="s">
        <v>5013</v>
      </c>
      <c r="U30" s="3303" t="s">
        <v>5014</v>
      </c>
      <c r="V30" s="2059" t="str">
        <f t="shared" si="1"/>
        <v>B-4.4.2.7</v>
      </c>
    </row>
    <row r="31" spans="1:22" ht="54" customHeight="1">
      <c r="A31" s="2059" t="s">
        <v>5034</v>
      </c>
      <c r="B31" s="3304"/>
      <c r="C31" s="1163" t="s">
        <v>5016</v>
      </c>
      <c r="D31" s="2060" t="s">
        <v>650</v>
      </c>
      <c r="E31" s="2060" t="s">
        <v>650</v>
      </c>
      <c r="F31" s="2060" t="s">
        <v>650</v>
      </c>
      <c r="G31" s="2060" t="s">
        <v>650</v>
      </c>
      <c r="H31" s="2060" t="s">
        <v>650</v>
      </c>
      <c r="I31" s="2060" t="s">
        <v>650</v>
      </c>
      <c r="J31" s="2060" t="s">
        <v>650</v>
      </c>
      <c r="K31" s="2060" t="s">
        <v>650</v>
      </c>
      <c r="L31" s="2060" t="s">
        <v>650</v>
      </c>
      <c r="M31" s="2060" t="s">
        <v>650</v>
      </c>
      <c r="N31" s="2060" t="s">
        <v>650</v>
      </c>
      <c r="O31" s="2060" t="s">
        <v>650</v>
      </c>
      <c r="P31" s="2060" t="s">
        <v>650</v>
      </c>
      <c r="Q31" s="2060" t="s">
        <v>650</v>
      </c>
      <c r="R31" s="2060" t="s">
        <v>650</v>
      </c>
      <c r="S31" s="2060" t="s">
        <v>650</v>
      </c>
      <c r="T31" s="2061" t="s">
        <v>4996</v>
      </c>
      <c r="U31" s="3303"/>
      <c r="V31" s="2059" t="str">
        <f t="shared" si="1"/>
        <v>B-4.4.2.8</v>
      </c>
    </row>
    <row r="32" spans="1:22" ht="54" customHeight="1">
      <c r="A32" s="2059" t="s">
        <v>5035</v>
      </c>
      <c r="B32" s="3304"/>
      <c r="C32" s="1163" t="s">
        <v>5018</v>
      </c>
      <c r="D32" s="2060" t="s">
        <v>650</v>
      </c>
      <c r="E32" s="2060" t="s">
        <v>650</v>
      </c>
      <c r="F32" s="2060" t="s">
        <v>650</v>
      </c>
      <c r="G32" s="2060" t="s">
        <v>650</v>
      </c>
      <c r="H32" s="2060" t="s">
        <v>650</v>
      </c>
      <c r="I32" s="2060" t="s">
        <v>650</v>
      </c>
      <c r="J32" s="2060" t="s">
        <v>650</v>
      </c>
      <c r="K32" s="2060" t="s">
        <v>650</v>
      </c>
      <c r="L32" s="2060" t="s">
        <v>650</v>
      </c>
      <c r="M32" s="2060" t="s">
        <v>650</v>
      </c>
      <c r="N32" s="2060" t="s">
        <v>650</v>
      </c>
      <c r="O32" s="2060" t="s">
        <v>650</v>
      </c>
      <c r="P32" s="2060" t="s">
        <v>650</v>
      </c>
      <c r="Q32" s="2060" t="s">
        <v>650</v>
      </c>
      <c r="R32" s="2060" t="s">
        <v>650</v>
      </c>
      <c r="S32" s="2060" t="s">
        <v>650</v>
      </c>
      <c r="T32" s="2061" t="s">
        <v>5019</v>
      </c>
      <c r="U32" s="3303"/>
      <c r="V32" s="2059" t="str">
        <f t="shared" si="1"/>
        <v>B-4.4.2.9</v>
      </c>
    </row>
    <row r="33" spans="1:22" ht="54" customHeight="1">
      <c r="A33" s="1160" t="s">
        <v>5036</v>
      </c>
      <c r="B33" s="2079"/>
      <c r="C33" s="2080" t="s">
        <v>879</v>
      </c>
      <c r="D33" s="2060" t="s">
        <v>650</v>
      </c>
      <c r="E33" s="2060" t="s">
        <v>650</v>
      </c>
      <c r="F33" s="2060" t="s">
        <v>650</v>
      </c>
      <c r="G33" s="2060" t="s">
        <v>650</v>
      </c>
      <c r="H33" s="2060" t="s">
        <v>650</v>
      </c>
      <c r="I33" s="2060" t="s">
        <v>650</v>
      </c>
      <c r="J33" s="2060" t="s">
        <v>650</v>
      </c>
      <c r="K33" s="2060" t="s">
        <v>650</v>
      </c>
      <c r="L33" s="2060" t="s">
        <v>650</v>
      </c>
      <c r="M33" s="2060" t="s">
        <v>650</v>
      </c>
      <c r="N33" s="2060" t="s">
        <v>650</v>
      </c>
      <c r="O33" s="2060" t="s">
        <v>650</v>
      </c>
      <c r="P33" s="2060" t="s">
        <v>650</v>
      </c>
      <c r="Q33" s="2060" t="s">
        <v>650</v>
      </c>
      <c r="R33" s="2060" t="s">
        <v>650</v>
      </c>
      <c r="S33" s="2060" t="s">
        <v>650</v>
      </c>
      <c r="T33" s="3303" t="s">
        <v>196</v>
      </c>
      <c r="U33" s="3303"/>
      <c r="V33" s="1160" t="str">
        <f t="shared" si="1"/>
        <v>B-4.4.2.10</v>
      </c>
    </row>
    <row r="34" spans="1:22" s="2069" customFormat="1" ht="13.2">
      <c r="A34" s="2062" t="s">
        <v>556</v>
      </c>
      <c r="B34" s="2063"/>
      <c r="C34" s="2063"/>
      <c r="D34" s="2064"/>
      <c r="E34" s="2064"/>
      <c r="F34" s="2065"/>
      <c r="G34" s="2065"/>
      <c r="H34" s="2065"/>
      <c r="I34" s="2065"/>
      <c r="J34" s="2065"/>
      <c r="K34" s="2066"/>
      <c r="L34" s="2066"/>
      <c r="M34" s="2065"/>
      <c r="N34" s="2065"/>
      <c r="O34" s="2065"/>
      <c r="P34" s="2065"/>
      <c r="Q34" s="2065"/>
      <c r="R34" s="2065"/>
      <c r="S34" s="2065"/>
      <c r="T34" s="2067"/>
      <c r="U34" s="2067"/>
      <c r="V34" s="2068" t="s">
        <v>983</v>
      </c>
    </row>
    <row r="35" spans="1:22" s="2072" customFormat="1" ht="134.4">
      <c r="A35" s="2070" t="s">
        <v>5021</v>
      </c>
      <c r="B35" s="2071"/>
      <c r="C35" s="2071"/>
      <c r="D35" s="1064"/>
      <c r="E35" s="1064"/>
      <c r="K35" s="2073"/>
      <c r="L35" s="2073"/>
      <c r="T35" s="2074"/>
      <c r="U35" s="2074"/>
      <c r="V35" s="2075" t="s">
        <v>5022</v>
      </c>
    </row>
    <row r="36" spans="1:22" ht="30" customHeight="1">
      <c r="A36" s="1157" t="s">
        <v>5037</v>
      </c>
      <c r="B36" s="1081"/>
      <c r="C36" s="1081"/>
      <c r="D36" s="1081"/>
      <c r="E36" s="1081"/>
      <c r="F36" s="1081"/>
      <c r="G36" s="1081"/>
      <c r="H36" s="1081"/>
      <c r="I36" s="1081"/>
      <c r="J36" s="1081"/>
      <c r="K36" s="923"/>
      <c r="L36" s="1157"/>
      <c r="M36" s="1081"/>
      <c r="N36" s="1081"/>
      <c r="O36" s="1081"/>
      <c r="P36" s="1081"/>
      <c r="Q36" s="1081"/>
      <c r="R36" s="1081"/>
      <c r="S36" s="1081"/>
      <c r="T36" s="2054"/>
      <c r="U36" s="2054"/>
      <c r="V36" s="923" t="s">
        <v>5038</v>
      </c>
    </row>
    <row r="37" spans="1:22" s="1230" customFormat="1" ht="61.5" customHeight="1">
      <c r="A37" s="2055" t="s">
        <v>182</v>
      </c>
      <c r="B37" s="2077" t="s">
        <v>4969</v>
      </c>
      <c r="C37" s="2057" t="s">
        <v>4970</v>
      </c>
      <c r="D37" s="992" t="s">
        <v>4971</v>
      </c>
      <c r="E37" s="992" t="s">
        <v>4972</v>
      </c>
      <c r="F37" s="992" t="s">
        <v>4973</v>
      </c>
      <c r="G37" s="992" t="s">
        <v>4974</v>
      </c>
      <c r="H37" s="992" t="s">
        <v>4975</v>
      </c>
      <c r="I37" s="992" t="s">
        <v>4976</v>
      </c>
      <c r="J37" s="992" t="s">
        <v>4977</v>
      </c>
      <c r="K37" s="2058" t="s">
        <v>4978</v>
      </c>
      <c r="L37" s="2058" t="s">
        <v>4979</v>
      </c>
      <c r="M37" s="992" t="s">
        <v>4980</v>
      </c>
      <c r="N37" s="992" t="s">
        <v>4981</v>
      </c>
      <c r="O37" s="992" t="s">
        <v>4982</v>
      </c>
      <c r="P37" s="992" t="s">
        <v>4983</v>
      </c>
      <c r="Q37" s="992" t="s">
        <v>4984</v>
      </c>
      <c r="R37" s="992" t="s">
        <v>4985</v>
      </c>
      <c r="S37" s="992" t="s">
        <v>4986</v>
      </c>
      <c r="T37" s="2057" t="s">
        <v>4987</v>
      </c>
      <c r="U37" s="992" t="s">
        <v>4988</v>
      </c>
      <c r="V37" s="992" t="s">
        <v>577</v>
      </c>
    </row>
    <row r="38" spans="1:22" ht="54" customHeight="1">
      <c r="A38" s="2059" t="s">
        <v>5039</v>
      </c>
      <c r="B38" s="3264" t="s">
        <v>4990</v>
      </c>
      <c r="C38" s="1162" t="s">
        <v>4991</v>
      </c>
      <c r="D38" s="2078">
        <v>9776094</v>
      </c>
      <c r="E38" s="2060" t="s">
        <v>650</v>
      </c>
      <c r="F38" s="2060" t="s">
        <v>650</v>
      </c>
      <c r="G38" s="2060" t="s">
        <v>650</v>
      </c>
      <c r="H38" s="2060" t="s">
        <v>650</v>
      </c>
      <c r="I38" s="2060" t="s">
        <v>650</v>
      </c>
      <c r="J38" s="2060" t="s">
        <v>650</v>
      </c>
      <c r="K38" s="2060" t="s">
        <v>650</v>
      </c>
      <c r="L38" s="2060" t="s">
        <v>650</v>
      </c>
      <c r="M38" s="2060" t="s">
        <v>650</v>
      </c>
      <c r="N38" s="2060" t="s">
        <v>650</v>
      </c>
      <c r="O38" s="2060" t="s">
        <v>650</v>
      </c>
      <c r="P38" s="2060" t="s">
        <v>650</v>
      </c>
      <c r="Q38" s="2060" t="s">
        <v>650</v>
      </c>
      <c r="R38" s="2060" t="s">
        <v>650</v>
      </c>
      <c r="S38" s="2078">
        <v>9776094</v>
      </c>
      <c r="T38" s="1200" t="s">
        <v>4992</v>
      </c>
      <c r="U38" s="3303" t="s">
        <v>5040</v>
      </c>
      <c r="V38" s="2059" t="str">
        <f t="shared" ref="V38:V47" si="2">A38</f>
        <v>B-4.4.3.1</v>
      </c>
    </row>
    <row r="39" spans="1:22" ht="54" customHeight="1">
      <c r="A39" s="2059" t="s">
        <v>5041</v>
      </c>
      <c r="B39" s="3264"/>
      <c r="C39" s="1163" t="s">
        <v>4995</v>
      </c>
      <c r="D39" s="2078">
        <v>4833721</v>
      </c>
      <c r="E39" s="2060" t="s">
        <v>650</v>
      </c>
      <c r="F39" s="2060" t="s">
        <v>650</v>
      </c>
      <c r="G39" s="2060" t="s">
        <v>650</v>
      </c>
      <c r="H39" s="2060" t="s">
        <v>650</v>
      </c>
      <c r="I39" s="2060" t="s">
        <v>650</v>
      </c>
      <c r="J39" s="2060" t="s">
        <v>650</v>
      </c>
      <c r="K39" s="2060" t="s">
        <v>650</v>
      </c>
      <c r="L39" s="2060" t="s">
        <v>650</v>
      </c>
      <c r="M39" s="2060" t="s">
        <v>650</v>
      </c>
      <c r="N39" s="2060" t="s">
        <v>650</v>
      </c>
      <c r="O39" s="2060" t="s">
        <v>650</v>
      </c>
      <c r="P39" s="2060" t="s">
        <v>650</v>
      </c>
      <c r="Q39" s="2060" t="s">
        <v>650</v>
      </c>
      <c r="R39" s="2060" t="s">
        <v>650</v>
      </c>
      <c r="S39" s="2078">
        <v>4833721</v>
      </c>
      <c r="T39" s="2061" t="s">
        <v>4996</v>
      </c>
      <c r="U39" s="3303"/>
      <c r="V39" s="2081" t="str">
        <f t="shared" si="2"/>
        <v>B-4.4.3.2</v>
      </c>
    </row>
    <row r="40" spans="1:22" ht="54" customHeight="1">
      <c r="A40" s="2059" t="s">
        <v>5042</v>
      </c>
      <c r="B40" s="3264"/>
      <c r="C40" s="1163" t="s">
        <v>4998</v>
      </c>
      <c r="D40" s="2078">
        <v>145011630</v>
      </c>
      <c r="E40" s="2060" t="s">
        <v>650</v>
      </c>
      <c r="F40" s="2060" t="s">
        <v>650</v>
      </c>
      <c r="G40" s="2060" t="s">
        <v>650</v>
      </c>
      <c r="H40" s="2060" t="s">
        <v>650</v>
      </c>
      <c r="I40" s="2060" t="s">
        <v>650</v>
      </c>
      <c r="J40" s="2060" t="s">
        <v>650</v>
      </c>
      <c r="K40" s="2060" t="s">
        <v>650</v>
      </c>
      <c r="L40" s="2060" t="s">
        <v>650</v>
      </c>
      <c r="M40" s="2060" t="s">
        <v>650</v>
      </c>
      <c r="N40" s="2060" t="s">
        <v>650</v>
      </c>
      <c r="O40" s="2060" t="s">
        <v>650</v>
      </c>
      <c r="P40" s="2060" t="s">
        <v>650</v>
      </c>
      <c r="Q40" s="2060" t="s">
        <v>650</v>
      </c>
      <c r="R40" s="2060" t="s">
        <v>650</v>
      </c>
      <c r="S40" s="2078">
        <v>145011630</v>
      </c>
      <c r="T40" s="2061" t="s">
        <v>4999</v>
      </c>
      <c r="U40" s="3303"/>
      <c r="V40" s="2082" t="str">
        <f t="shared" si="2"/>
        <v>B-4.4.3.3</v>
      </c>
    </row>
    <row r="41" spans="1:22" ht="54" customHeight="1">
      <c r="A41" s="2059" t="s">
        <v>5043</v>
      </c>
      <c r="B41" s="3264" t="s">
        <v>5001</v>
      </c>
      <c r="C41" s="1162" t="s">
        <v>4991</v>
      </c>
      <c r="D41" s="2078">
        <v>7759950</v>
      </c>
      <c r="E41" s="2060" t="s">
        <v>650</v>
      </c>
      <c r="F41" s="2060" t="s">
        <v>650</v>
      </c>
      <c r="G41" s="2060" t="s">
        <v>650</v>
      </c>
      <c r="H41" s="2060" t="s">
        <v>650</v>
      </c>
      <c r="I41" s="2060" t="s">
        <v>650</v>
      </c>
      <c r="J41" s="2060" t="s">
        <v>650</v>
      </c>
      <c r="K41" s="2060" t="s">
        <v>650</v>
      </c>
      <c r="L41" s="2060" t="s">
        <v>650</v>
      </c>
      <c r="M41" s="2060" t="s">
        <v>650</v>
      </c>
      <c r="N41" s="2060" t="s">
        <v>650</v>
      </c>
      <c r="O41" s="2060" t="s">
        <v>650</v>
      </c>
      <c r="P41" s="2060" t="s">
        <v>650</v>
      </c>
      <c r="Q41" s="2060" t="s">
        <v>650</v>
      </c>
      <c r="R41" s="2060" t="s">
        <v>650</v>
      </c>
      <c r="S41" s="2078">
        <v>7759950</v>
      </c>
      <c r="T41" s="1200" t="s">
        <v>5003</v>
      </c>
      <c r="U41" s="3303" t="s">
        <v>5004</v>
      </c>
      <c r="V41" s="2059" t="str">
        <f t="shared" si="2"/>
        <v>B-4.4.3.4</v>
      </c>
    </row>
    <row r="42" spans="1:22" ht="54" customHeight="1">
      <c r="A42" s="2059" t="s">
        <v>5044</v>
      </c>
      <c r="B42" s="3264"/>
      <c r="C42" s="1163" t="s">
        <v>5006</v>
      </c>
      <c r="D42" s="2078">
        <v>1586806</v>
      </c>
      <c r="E42" s="2060" t="s">
        <v>650</v>
      </c>
      <c r="F42" s="2060" t="s">
        <v>650</v>
      </c>
      <c r="G42" s="2060" t="s">
        <v>650</v>
      </c>
      <c r="H42" s="2060" t="s">
        <v>650</v>
      </c>
      <c r="I42" s="2060" t="s">
        <v>650</v>
      </c>
      <c r="J42" s="2060" t="s">
        <v>650</v>
      </c>
      <c r="K42" s="2060" t="s">
        <v>650</v>
      </c>
      <c r="L42" s="2060" t="s">
        <v>650</v>
      </c>
      <c r="M42" s="2060" t="s">
        <v>650</v>
      </c>
      <c r="N42" s="2060" t="s">
        <v>650</v>
      </c>
      <c r="O42" s="2060" t="s">
        <v>650</v>
      </c>
      <c r="P42" s="2060" t="s">
        <v>650</v>
      </c>
      <c r="Q42" s="2060" t="s">
        <v>650</v>
      </c>
      <c r="R42" s="2060" t="s">
        <v>650</v>
      </c>
      <c r="S42" s="2078">
        <v>1586806</v>
      </c>
      <c r="T42" s="2061" t="s">
        <v>5007</v>
      </c>
      <c r="U42" s="3303"/>
      <c r="V42" s="2081" t="str">
        <f t="shared" si="2"/>
        <v>B-4.4.3.5</v>
      </c>
    </row>
    <row r="43" spans="1:22" ht="54" customHeight="1">
      <c r="A43" s="2059" t="s">
        <v>5045</v>
      </c>
      <c r="B43" s="3264"/>
      <c r="C43" s="1163" t="s">
        <v>5009</v>
      </c>
      <c r="D43" s="2078">
        <v>1269444800</v>
      </c>
      <c r="E43" s="2060" t="s">
        <v>650</v>
      </c>
      <c r="F43" s="2060" t="s">
        <v>650</v>
      </c>
      <c r="G43" s="2060" t="s">
        <v>650</v>
      </c>
      <c r="H43" s="2060" t="s">
        <v>650</v>
      </c>
      <c r="I43" s="2060" t="s">
        <v>650</v>
      </c>
      <c r="J43" s="2060" t="s">
        <v>650</v>
      </c>
      <c r="K43" s="2060" t="s">
        <v>650</v>
      </c>
      <c r="L43" s="2060" t="s">
        <v>650</v>
      </c>
      <c r="M43" s="2060" t="s">
        <v>650</v>
      </c>
      <c r="N43" s="2060" t="s">
        <v>650</v>
      </c>
      <c r="O43" s="2060" t="s">
        <v>650</v>
      </c>
      <c r="P43" s="2060" t="s">
        <v>650</v>
      </c>
      <c r="Q43" s="2060" t="s">
        <v>650</v>
      </c>
      <c r="R43" s="2060" t="s">
        <v>650</v>
      </c>
      <c r="S43" s="2078">
        <v>1269444800</v>
      </c>
      <c r="T43" s="2061" t="s">
        <v>5010</v>
      </c>
      <c r="U43" s="3303"/>
      <c r="V43" s="2082" t="str">
        <f t="shared" si="2"/>
        <v>B-4.4.3.6</v>
      </c>
    </row>
    <row r="44" spans="1:22" ht="54" customHeight="1">
      <c r="A44" s="2059" t="s">
        <v>5046</v>
      </c>
      <c r="B44" s="3304" t="s">
        <v>5012</v>
      </c>
      <c r="C44" s="1162" t="s">
        <v>4991</v>
      </c>
      <c r="D44" s="2060" t="s">
        <v>650</v>
      </c>
      <c r="E44" s="2060" t="s">
        <v>650</v>
      </c>
      <c r="F44" s="2060" t="s">
        <v>650</v>
      </c>
      <c r="G44" s="2060" t="s">
        <v>650</v>
      </c>
      <c r="H44" s="2060" t="s">
        <v>650</v>
      </c>
      <c r="I44" s="2060" t="s">
        <v>650</v>
      </c>
      <c r="J44" s="2060" t="s">
        <v>650</v>
      </c>
      <c r="K44" s="2060" t="s">
        <v>650</v>
      </c>
      <c r="L44" s="2060" t="s">
        <v>650</v>
      </c>
      <c r="M44" s="2060" t="s">
        <v>650</v>
      </c>
      <c r="N44" s="2060" t="s">
        <v>650</v>
      </c>
      <c r="O44" s="2060" t="s">
        <v>650</v>
      </c>
      <c r="P44" s="2060" t="s">
        <v>650</v>
      </c>
      <c r="Q44" s="2060" t="s">
        <v>650</v>
      </c>
      <c r="R44" s="2060" t="s">
        <v>650</v>
      </c>
      <c r="S44" s="2060" t="s">
        <v>650</v>
      </c>
      <c r="T44" s="1160" t="s">
        <v>5013</v>
      </c>
      <c r="U44" s="3303" t="s">
        <v>5047</v>
      </c>
      <c r="V44" s="2059" t="str">
        <f t="shared" si="2"/>
        <v>B-4.4.3.7</v>
      </c>
    </row>
    <row r="45" spans="1:22" ht="54" customHeight="1">
      <c r="A45" s="2059" t="s">
        <v>5048</v>
      </c>
      <c r="B45" s="3304"/>
      <c r="C45" s="1163" t="s">
        <v>5049</v>
      </c>
      <c r="D45" s="2060" t="s">
        <v>650</v>
      </c>
      <c r="E45" s="2060" t="s">
        <v>650</v>
      </c>
      <c r="F45" s="2060" t="s">
        <v>650</v>
      </c>
      <c r="G45" s="2060" t="s">
        <v>650</v>
      </c>
      <c r="H45" s="2060" t="s">
        <v>650</v>
      </c>
      <c r="I45" s="2060" t="s">
        <v>650</v>
      </c>
      <c r="J45" s="2060" t="s">
        <v>650</v>
      </c>
      <c r="K45" s="2060" t="s">
        <v>650</v>
      </c>
      <c r="L45" s="2060" t="s">
        <v>650</v>
      </c>
      <c r="M45" s="2060" t="s">
        <v>650</v>
      </c>
      <c r="N45" s="2060" t="s">
        <v>650</v>
      </c>
      <c r="O45" s="2060" t="s">
        <v>650</v>
      </c>
      <c r="P45" s="2060" t="s">
        <v>650</v>
      </c>
      <c r="Q45" s="2060" t="s">
        <v>650</v>
      </c>
      <c r="R45" s="2060" t="s">
        <v>650</v>
      </c>
      <c r="S45" s="2060" t="s">
        <v>650</v>
      </c>
      <c r="T45" s="2083" t="s">
        <v>4996</v>
      </c>
      <c r="U45" s="3303"/>
      <c r="V45" s="2081" t="str">
        <f t="shared" si="2"/>
        <v>B-4.4.3.8</v>
      </c>
    </row>
    <row r="46" spans="1:22" ht="54" customHeight="1">
      <c r="A46" s="2059" t="s">
        <v>5050</v>
      </c>
      <c r="B46" s="3304"/>
      <c r="C46" s="1163" t="s">
        <v>5018</v>
      </c>
      <c r="D46" s="2060" t="s">
        <v>650</v>
      </c>
      <c r="E46" s="2060" t="s">
        <v>650</v>
      </c>
      <c r="F46" s="2060" t="s">
        <v>650</v>
      </c>
      <c r="G46" s="2060" t="s">
        <v>650</v>
      </c>
      <c r="H46" s="2060" t="s">
        <v>650</v>
      </c>
      <c r="I46" s="2060" t="s">
        <v>650</v>
      </c>
      <c r="J46" s="2060" t="s">
        <v>650</v>
      </c>
      <c r="K46" s="2060" t="s">
        <v>650</v>
      </c>
      <c r="L46" s="2060" t="s">
        <v>650</v>
      </c>
      <c r="M46" s="2060" t="s">
        <v>650</v>
      </c>
      <c r="N46" s="2060" t="s">
        <v>650</v>
      </c>
      <c r="O46" s="2060" t="s">
        <v>650</v>
      </c>
      <c r="P46" s="2060" t="s">
        <v>650</v>
      </c>
      <c r="Q46" s="2060" t="s">
        <v>650</v>
      </c>
      <c r="R46" s="2060" t="s">
        <v>650</v>
      </c>
      <c r="S46" s="2060" t="s">
        <v>650</v>
      </c>
      <c r="T46" s="2083" t="s">
        <v>5019</v>
      </c>
      <c r="U46" s="3303"/>
      <c r="V46" s="2082" t="str">
        <f t="shared" si="2"/>
        <v>B-4.4.3.9</v>
      </c>
    </row>
    <row r="47" spans="1:22" ht="54" customHeight="1">
      <c r="A47" s="1160" t="s">
        <v>5051</v>
      </c>
      <c r="B47" s="2079"/>
      <c r="C47" s="2080" t="s">
        <v>879</v>
      </c>
      <c r="D47" s="2060" t="s">
        <v>650</v>
      </c>
      <c r="E47" s="2060" t="s">
        <v>650</v>
      </c>
      <c r="F47" s="2060" t="s">
        <v>650</v>
      </c>
      <c r="G47" s="2060" t="s">
        <v>650</v>
      </c>
      <c r="H47" s="2060" t="s">
        <v>650</v>
      </c>
      <c r="I47" s="2060" t="s">
        <v>650</v>
      </c>
      <c r="J47" s="2060" t="s">
        <v>650</v>
      </c>
      <c r="K47" s="2060" t="s">
        <v>650</v>
      </c>
      <c r="L47" s="2060" t="s">
        <v>650</v>
      </c>
      <c r="M47" s="2060" t="s">
        <v>650</v>
      </c>
      <c r="N47" s="2060" t="s">
        <v>650</v>
      </c>
      <c r="O47" s="2060" t="s">
        <v>650</v>
      </c>
      <c r="P47" s="2060" t="s">
        <v>650</v>
      </c>
      <c r="Q47" s="2060" t="s">
        <v>650</v>
      </c>
      <c r="R47" s="2060" t="s">
        <v>650</v>
      </c>
      <c r="S47" s="2060" t="s">
        <v>650</v>
      </c>
      <c r="T47" s="3305" t="s">
        <v>196</v>
      </c>
      <c r="U47" s="3305"/>
      <c r="V47" s="1160" t="str">
        <f t="shared" si="2"/>
        <v>B-4.4.3.10</v>
      </c>
    </row>
    <row r="48" spans="1:22" s="2069" customFormat="1" ht="13.2">
      <c r="A48" s="2062" t="s">
        <v>556</v>
      </c>
      <c r="B48" s="2063"/>
      <c r="C48" s="2063"/>
      <c r="D48" s="2064"/>
      <c r="E48" s="2064"/>
      <c r="F48" s="2065"/>
      <c r="G48" s="2065"/>
      <c r="H48" s="2065"/>
      <c r="I48" s="2065"/>
      <c r="J48" s="2065"/>
      <c r="K48" s="2066"/>
      <c r="L48" s="2066"/>
      <c r="M48" s="2065"/>
      <c r="N48" s="2065"/>
      <c r="O48" s="2065"/>
      <c r="P48" s="2065"/>
      <c r="Q48" s="2065"/>
      <c r="R48" s="2065"/>
      <c r="S48" s="2065"/>
      <c r="T48" s="2067"/>
      <c r="U48" s="2067"/>
      <c r="V48" s="2068" t="s">
        <v>983</v>
      </c>
    </row>
    <row r="49" spans="1:22" s="2072" customFormat="1" ht="134.4">
      <c r="A49" s="2070" t="s">
        <v>5021</v>
      </c>
      <c r="B49" s="2071"/>
      <c r="C49" s="2071"/>
      <c r="D49" s="1064"/>
      <c r="E49" s="1064"/>
      <c r="K49" s="2073"/>
      <c r="L49" s="2073"/>
      <c r="T49" s="2074"/>
      <c r="U49" s="2074"/>
      <c r="V49" s="2075" t="s">
        <v>5022</v>
      </c>
    </row>
    <row r="50" spans="1:22" ht="30" customHeight="1">
      <c r="A50" s="1157" t="s">
        <v>5052</v>
      </c>
      <c r="B50" s="1081"/>
      <c r="C50" s="1081"/>
      <c r="D50" s="1081"/>
      <c r="E50" s="1081"/>
      <c r="F50" s="1081"/>
      <c r="G50" s="1081"/>
      <c r="H50" s="1081"/>
      <c r="I50" s="1081"/>
      <c r="J50" s="1081"/>
      <c r="K50" s="923"/>
      <c r="L50" s="1157"/>
      <c r="M50" s="1081"/>
      <c r="N50" s="1081"/>
      <c r="O50" s="1081"/>
      <c r="P50" s="1081"/>
      <c r="Q50" s="1081"/>
      <c r="R50" s="1081"/>
      <c r="S50" s="1081"/>
      <c r="T50" s="2054"/>
      <c r="U50" s="2054"/>
      <c r="V50" s="923" t="s">
        <v>5053</v>
      </c>
    </row>
    <row r="51" spans="1:22" s="1230" customFormat="1" ht="61.5" customHeight="1">
      <c r="A51" s="2055" t="s">
        <v>182</v>
      </c>
      <c r="B51" s="2056" t="s">
        <v>4969</v>
      </c>
      <c r="C51" s="2057" t="s">
        <v>4970</v>
      </c>
      <c r="D51" s="992" t="s">
        <v>4971</v>
      </c>
      <c r="E51" s="992" t="s">
        <v>4972</v>
      </c>
      <c r="F51" s="992" t="s">
        <v>4973</v>
      </c>
      <c r="G51" s="992" t="s">
        <v>4974</v>
      </c>
      <c r="H51" s="992" t="s">
        <v>4975</v>
      </c>
      <c r="I51" s="992" t="s">
        <v>4976</v>
      </c>
      <c r="J51" s="992" t="s">
        <v>4977</v>
      </c>
      <c r="K51" s="2058" t="s">
        <v>4978</v>
      </c>
      <c r="L51" s="2058" t="s">
        <v>4979</v>
      </c>
      <c r="M51" s="992" t="s">
        <v>4980</v>
      </c>
      <c r="N51" s="992" t="s">
        <v>4981</v>
      </c>
      <c r="O51" s="992" t="s">
        <v>4982</v>
      </c>
      <c r="P51" s="992" t="s">
        <v>4983</v>
      </c>
      <c r="Q51" s="992" t="s">
        <v>4984</v>
      </c>
      <c r="R51" s="992" t="s">
        <v>4985</v>
      </c>
      <c r="S51" s="992" t="s">
        <v>4986</v>
      </c>
      <c r="T51" s="2057" t="s">
        <v>4987</v>
      </c>
      <c r="U51" s="992" t="s">
        <v>4988</v>
      </c>
      <c r="V51" s="992" t="s">
        <v>577</v>
      </c>
    </row>
    <row r="52" spans="1:22" ht="54" customHeight="1">
      <c r="A52" s="2059" t="s">
        <v>5054</v>
      </c>
      <c r="B52" s="3264" t="s">
        <v>4990</v>
      </c>
      <c r="C52" s="1162" t="s">
        <v>4991</v>
      </c>
      <c r="D52" s="2078">
        <v>11062265</v>
      </c>
      <c r="E52" s="2060" t="s">
        <v>650</v>
      </c>
      <c r="F52" s="2060" t="s">
        <v>650</v>
      </c>
      <c r="G52" s="2060" t="s">
        <v>650</v>
      </c>
      <c r="H52" s="2060" t="s">
        <v>650</v>
      </c>
      <c r="I52" s="2060" t="s">
        <v>650</v>
      </c>
      <c r="J52" s="2060" t="s">
        <v>650</v>
      </c>
      <c r="K52" s="2060" t="s">
        <v>650</v>
      </c>
      <c r="L52" s="2060" t="s">
        <v>650</v>
      </c>
      <c r="M52" s="2060" t="s">
        <v>650</v>
      </c>
      <c r="N52" s="2060" t="s">
        <v>650</v>
      </c>
      <c r="O52" s="2060" t="s">
        <v>650</v>
      </c>
      <c r="P52" s="2060" t="s">
        <v>650</v>
      </c>
      <c r="Q52" s="2060" t="s">
        <v>650</v>
      </c>
      <c r="R52" s="2060" t="s">
        <v>650</v>
      </c>
      <c r="S52" s="2078">
        <v>11062265</v>
      </c>
      <c r="T52" s="1160" t="s">
        <v>4992</v>
      </c>
      <c r="U52" s="3303" t="s">
        <v>5040</v>
      </c>
      <c r="V52" s="2059" t="str">
        <f t="shared" ref="V52:V61" si="3">A52</f>
        <v>B-4.4.4.1</v>
      </c>
    </row>
    <row r="53" spans="1:22" ht="54" customHeight="1">
      <c r="A53" s="2059" t="s">
        <v>5055</v>
      </c>
      <c r="B53" s="3264"/>
      <c r="C53" s="1163" t="s">
        <v>4995</v>
      </c>
      <c r="D53" s="2078">
        <v>5055740</v>
      </c>
      <c r="E53" s="2060" t="s">
        <v>650</v>
      </c>
      <c r="F53" s="2060" t="s">
        <v>650</v>
      </c>
      <c r="G53" s="2060" t="s">
        <v>650</v>
      </c>
      <c r="H53" s="2060" t="s">
        <v>650</v>
      </c>
      <c r="I53" s="2060" t="s">
        <v>650</v>
      </c>
      <c r="J53" s="2060" t="s">
        <v>650</v>
      </c>
      <c r="K53" s="2060" t="s">
        <v>650</v>
      </c>
      <c r="L53" s="2060" t="s">
        <v>650</v>
      </c>
      <c r="M53" s="2060" t="s">
        <v>650</v>
      </c>
      <c r="N53" s="2060" t="s">
        <v>650</v>
      </c>
      <c r="O53" s="2060" t="s">
        <v>650</v>
      </c>
      <c r="P53" s="2060" t="s">
        <v>650</v>
      </c>
      <c r="Q53" s="2060" t="s">
        <v>650</v>
      </c>
      <c r="R53" s="2060" t="s">
        <v>650</v>
      </c>
      <c r="S53" s="2078">
        <v>5055740</v>
      </c>
      <c r="T53" s="2083" t="s">
        <v>4996</v>
      </c>
      <c r="U53" s="3303"/>
      <c r="V53" s="2081" t="str">
        <f t="shared" si="3"/>
        <v>B-4.4.4.2</v>
      </c>
    </row>
    <row r="54" spans="1:22" ht="54" customHeight="1">
      <c r="A54" s="2059" t="s">
        <v>5056</v>
      </c>
      <c r="B54" s="3264"/>
      <c r="C54" s="1163" t="s">
        <v>4998</v>
      </c>
      <c r="D54" s="2078">
        <v>151672200</v>
      </c>
      <c r="E54" s="2060" t="s">
        <v>650</v>
      </c>
      <c r="F54" s="2060" t="s">
        <v>650</v>
      </c>
      <c r="G54" s="2060" t="s">
        <v>650</v>
      </c>
      <c r="H54" s="2060" t="s">
        <v>650</v>
      </c>
      <c r="I54" s="2060" t="s">
        <v>650</v>
      </c>
      <c r="J54" s="2060" t="s">
        <v>650</v>
      </c>
      <c r="K54" s="2060" t="s">
        <v>650</v>
      </c>
      <c r="L54" s="2060" t="s">
        <v>650</v>
      </c>
      <c r="M54" s="2060" t="s">
        <v>650</v>
      </c>
      <c r="N54" s="2060" t="s">
        <v>650</v>
      </c>
      <c r="O54" s="2060" t="s">
        <v>650</v>
      </c>
      <c r="P54" s="2060" t="s">
        <v>650</v>
      </c>
      <c r="Q54" s="2060" t="s">
        <v>650</v>
      </c>
      <c r="R54" s="2060" t="s">
        <v>650</v>
      </c>
      <c r="S54" s="2078">
        <v>151672200</v>
      </c>
      <c r="T54" s="2083" t="s">
        <v>4999</v>
      </c>
      <c r="U54" s="3303"/>
      <c r="V54" s="2082" t="str">
        <f t="shared" si="3"/>
        <v>B-4.4.4.3</v>
      </c>
    </row>
    <row r="55" spans="1:22" ht="54" customHeight="1">
      <c r="A55" s="2059" t="s">
        <v>5057</v>
      </c>
      <c r="B55" s="3264" t="s">
        <v>5001</v>
      </c>
      <c r="C55" s="1162" t="s">
        <v>4991</v>
      </c>
      <c r="D55" s="2078">
        <v>6898070</v>
      </c>
      <c r="E55" s="2060" t="s">
        <v>650</v>
      </c>
      <c r="F55" s="2060" t="s">
        <v>650</v>
      </c>
      <c r="G55" s="2060" t="s">
        <v>650</v>
      </c>
      <c r="H55" s="2060" t="s">
        <v>650</v>
      </c>
      <c r="I55" s="2060" t="s">
        <v>650</v>
      </c>
      <c r="J55" s="2060" t="s">
        <v>650</v>
      </c>
      <c r="K55" s="2060" t="s">
        <v>650</v>
      </c>
      <c r="L55" s="2060" t="s">
        <v>650</v>
      </c>
      <c r="M55" s="2060" t="s">
        <v>650</v>
      </c>
      <c r="N55" s="2060" t="s">
        <v>650</v>
      </c>
      <c r="O55" s="2060" t="s">
        <v>650</v>
      </c>
      <c r="P55" s="2060" t="s">
        <v>650</v>
      </c>
      <c r="Q55" s="2060" t="s">
        <v>650</v>
      </c>
      <c r="R55" s="2060" t="s">
        <v>650</v>
      </c>
      <c r="S55" s="2078">
        <v>6898070</v>
      </c>
      <c r="T55" s="1160" t="s">
        <v>5003</v>
      </c>
      <c r="U55" s="3303" t="s">
        <v>5004</v>
      </c>
      <c r="V55" s="2059" t="str">
        <f t="shared" si="3"/>
        <v>B-4.4.4.4</v>
      </c>
    </row>
    <row r="56" spans="1:22" ht="54" customHeight="1">
      <c r="A56" s="2059" t="s">
        <v>5058</v>
      </c>
      <c r="B56" s="3264"/>
      <c r="C56" s="1163" t="s">
        <v>5006</v>
      </c>
      <c r="D56" s="2078">
        <v>1448427</v>
      </c>
      <c r="E56" s="2060" t="s">
        <v>650</v>
      </c>
      <c r="F56" s="2060" t="s">
        <v>650</v>
      </c>
      <c r="G56" s="2060" t="s">
        <v>650</v>
      </c>
      <c r="H56" s="2060" t="s">
        <v>650</v>
      </c>
      <c r="I56" s="2060" t="s">
        <v>650</v>
      </c>
      <c r="J56" s="2060" t="s">
        <v>650</v>
      </c>
      <c r="K56" s="2060" t="s">
        <v>650</v>
      </c>
      <c r="L56" s="2060" t="s">
        <v>650</v>
      </c>
      <c r="M56" s="2060" t="s">
        <v>650</v>
      </c>
      <c r="N56" s="2060" t="s">
        <v>650</v>
      </c>
      <c r="O56" s="2060" t="s">
        <v>650</v>
      </c>
      <c r="P56" s="2060" t="s">
        <v>650</v>
      </c>
      <c r="Q56" s="2060" t="s">
        <v>650</v>
      </c>
      <c r="R56" s="2060" t="s">
        <v>650</v>
      </c>
      <c r="S56" s="2078">
        <v>1448427</v>
      </c>
      <c r="T56" s="2061" t="s">
        <v>5007</v>
      </c>
      <c r="U56" s="3303"/>
      <c r="V56" s="2081" t="str">
        <f t="shared" si="3"/>
        <v>B-4.4.4.5</v>
      </c>
    </row>
    <row r="57" spans="1:22" ht="54" customHeight="1">
      <c r="A57" s="2059" t="s">
        <v>5059</v>
      </c>
      <c r="B57" s="3264"/>
      <c r="C57" s="1163" t="s">
        <v>5009</v>
      </c>
      <c r="D57" s="2078">
        <v>1158741600</v>
      </c>
      <c r="E57" s="2060" t="s">
        <v>650</v>
      </c>
      <c r="F57" s="2060" t="s">
        <v>650</v>
      </c>
      <c r="G57" s="2060" t="s">
        <v>650</v>
      </c>
      <c r="H57" s="2060" t="s">
        <v>650</v>
      </c>
      <c r="I57" s="2060" t="s">
        <v>650</v>
      </c>
      <c r="J57" s="2060" t="s">
        <v>650</v>
      </c>
      <c r="K57" s="2060" t="s">
        <v>650</v>
      </c>
      <c r="L57" s="2060" t="s">
        <v>650</v>
      </c>
      <c r="M57" s="2060" t="s">
        <v>650</v>
      </c>
      <c r="N57" s="2060" t="s">
        <v>650</v>
      </c>
      <c r="O57" s="2060" t="s">
        <v>650</v>
      </c>
      <c r="P57" s="2060" t="s">
        <v>650</v>
      </c>
      <c r="Q57" s="2060" t="s">
        <v>650</v>
      </c>
      <c r="R57" s="2060" t="s">
        <v>650</v>
      </c>
      <c r="S57" s="2078">
        <v>1158741600</v>
      </c>
      <c r="T57" s="2061" t="s">
        <v>5010</v>
      </c>
      <c r="U57" s="3303"/>
      <c r="V57" s="2082" t="str">
        <f t="shared" si="3"/>
        <v>B-4.4.4.6</v>
      </c>
    </row>
    <row r="58" spans="1:22" ht="54" customHeight="1">
      <c r="A58" s="2059" t="s">
        <v>5060</v>
      </c>
      <c r="B58" s="3304" t="s">
        <v>5061</v>
      </c>
      <c r="C58" s="1162" t="s">
        <v>4991</v>
      </c>
      <c r="D58" s="2060" t="s">
        <v>650</v>
      </c>
      <c r="E58" s="2060" t="s">
        <v>650</v>
      </c>
      <c r="F58" s="2060" t="s">
        <v>650</v>
      </c>
      <c r="G58" s="2060" t="s">
        <v>650</v>
      </c>
      <c r="H58" s="2060" t="s">
        <v>650</v>
      </c>
      <c r="I58" s="2060" t="s">
        <v>650</v>
      </c>
      <c r="J58" s="2060" t="s">
        <v>650</v>
      </c>
      <c r="K58" s="2060" t="s">
        <v>650</v>
      </c>
      <c r="L58" s="2060" t="s">
        <v>650</v>
      </c>
      <c r="M58" s="2060" t="s">
        <v>650</v>
      </c>
      <c r="N58" s="2060" t="s">
        <v>650</v>
      </c>
      <c r="O58" s="2060" t="s">
        <v>650</v>
      </c>
      <c r="P58" s="2060" t="s">
        <v>650</v>
      </c>
      <c r="Q58" s="2060" t="s">
        <v>650</v>
      </c>
      <c r="R58" s="2060" t="s">
        <v>650</v>
      </c>
      <c r="S58" s="2060" t="s">
        <v>650</v>
      </c>
      <c r="T58" s="1160" t="s">
        <v>5013</v>
      </c>
      <c r="U58" s="3303" t="s">
        <v>5062</v>
      </c>
      <c r="V58" s="2059" t="str">
        <f t="shared" si="3"/>
        <v>B-4.4.4.7</v>
      </c>
    </row>
    <row r="59" spans="1:22" ht="54" customHeight="1">
      <c r="A59" s="2059" t="s">
        <v>5063</v>
      </c>
      <c r="B59" s="3304"/>
      <c r="C59" s="1163" t="s">
        <v>5049</v>
      </c>
      <c r="D59" s="2060" t="s">
        <v>650</v>
      </c>
      <c r="E59" s="2060" t="s">
        <v>650</v>
      </c>
      <c r="F59" s="2060" t="s">
        <v>650</v>
      </c>
      <c r="G59" s="2060" t="s">
        <v>650</v>
      </c>
      <c r="H59" s="2060" t="s">
        <v>650</v>
      </c>
      <c r="I59" s="2060" t="s">
        <v>650</v>
      </c>
      <c r="J59" s="2060" t="s">
        <v>650</v>
      </c>
      <c r="K59" s="2060" t="s">
        <v>650</v>
      </c>
      <c r="L59" s="2060" t="s">
        <v>650</v>
      </c>
      <c r="M59" s="2060" t="s">
        <v>650</v>
      </c>
      <c r="N59" s="2060" t="s">
        <v>650</v>
      </c>
      <c r="O59" s="2060" t="s">
        <v>650</v>
      </c>
      <c r="P59" s="2060" t="s">
        <v>650</v>
      </c>
      <c r="Q59" s="2060" t="s">
        <v>650</v>
      </c>
      <c r="R59" s="2060" t="s">
        <v>650</v>
      </c>
      <c r="S59" s="2060" t="s">
        <v>650</v>
      </c>
      <c r="T59" s="2083" t="s">
        <v>4996</v>
      </c>
      <c r="U59" s="3303"/>
      <c r="V59" s="2081" t="str">
        <f t="shared" si="3"/>
        <v>B-4.4.4.8</v>
      </c>
    </row>
    <row r="60" spans="1:22" ht="54" customHeight="1">
      <c r="A60" s="2059" t="s">
        <v>5064</v>
      </c>
      <c r="B60" s="3304"/>
      <c r="C60" s="1163" t="s">
        <v>5018</v>
      </c>
      <c r="D60" s="2060" t="s">
        <v>650</v>
      </c>
      <c r="E60" s="2060" t="s">
        <v>650</v>
      </c>
      <c r="F60" s="2060" t="s">
        <v>650</v>
      </c>
      <c r="G60" s="2060" t="s">
        <v>650</v>
      </c>
      <c r="H60" s="2060" t="s">
        <v>650</v>
      </c>
      <c r="I60" s="2060" t="s">
        <v>650</v>
      </c>
      <c r="J60" s="2060" t="s">
        <v>650</v>
      </c>
      <c r="K60" s="2060" t="s">
        <v>650</v>
      </c>
      <c r="L60" s="2060" t="s">
        <v>650</v>
      </c>
      <c r="M60" s="2060" t="s">
        <v>650</v>
      </c>
      <c r="N60" s="2060" t="s">
        <v>650</v>
      </c>
      <c r="O60" s="2060" t="s">
        <v>650</v>
      </c>
      <c r="P60" s="2060" t="s">
        <v>650</v>
      </c>
      <c r="Q60" s="2060" t="s">
        <v>650</v>
      </c>
      <c r="R60" s="2060" t="s">
        <v>650</v>
      </c>
      <c r="S60" s="2060" t="s">
        <v>650</v>
      </c>
      <c r="T60" s="2083" t="s">
        <v>5019</v>
      </c>
      <c r="U60" s="3303"/>
      <c r="V60" s="2082" t="str">
        <f t="shared" si="3"/>
        <v>B-4.4.4.9</v>
      </c>
    </row>
    <row r="61" spans="1:22" ht="54" customHeight="1">
      <c r="A61" s="1160" t="s">
        <v>5065</v>
      </c>
      <c r="B61" s="2079"/>
      <c r="C61" s="2080" t="s">
        <v>879</v>
      </c>
      <c r="D61" s="2060" t="s">
        <v>650</v>
      </c>
      <c r="E61" s="2060" t="s">
        <v>650</v>
      </c>
      <c r="F61" s="2060" t="s">
        <v>650</v>
      </c>
      <c r="G61" s="2060" t="s">
        <v>650</v>
      </c>
      <c r="H61" s="2060" t="s">
        <v>650</v>
      </c>
      <c r="I61" s="2060" t="s">
        <v>650</v>
      </c>
      <c r="J61" s="2060" t="s">
        <v>650</v>
      </c>
      <c r="K61" s="2060" t="s">
        <v>650</v>
      </c>
      <c r="L61" s="2060" t="s">
        <v>650</v>
      </c>
      <c r="M61" s="2060" t="s">
        <v>650</v>
      </c>
      <c r="N61" s="2060" t="s">
        <v>650</v>
      </c>
      <c r="O61" s="2060" t="s">
        <v>650</v>
      </c>
      <c r="P61" s="2060" t="s">
        <v>650</v>
      </c>
      <c r="Q61" s="2060" t="s">
        <v>650</v>
      </c>
      <c r="R61" s="2060" t="s">
        <v>650</v>
      </c>
      <c r="S61" s="2060" t="s">
        <v>650</v>
      </c>
      <c r="T61" s="3305" t="s">
        <v>196</v>
      </c>
      <c r="U61" s="3305"/>
      <c r="V61" s="1160" t="str">
        <f t="shared" si="3"/>
        <v>B-4.4.4.10</v>
      </c>
    </row>
    <row r="62" spans="1:22" s="2069" customFormat="1" ht="13.2">
      <c r="A62" s="2062" t="s">
        <v>556</v>
      </c>
      <c r="B62" s="2063"/>
      <c r="C62" s="2063"/>
      <c r="D62" s="2064"/>
      <c r="E62" s="2064"/>
      <c r="F62" s="2065"/>
      <c r="G62" s="2065"/>
      <c r="H62" s="2065"/>
      <c r="I62" s="2065"/>
      <c r="J62" s="2064"/>
      <c r="K62" s="2066"/>
      <c r="L62" s="2066"/>
      <c r="M62" s="2065"/>
      <c r="N62" s="2065"/>
      <c r="O62" s="2065"/>
      <c r="P62" s="2065"/>
      <c r="Q62" s="2065"/>
      <c r="R62" s="2065"/>
      <c r="S62" s="2065"/>
      <c r="T62" s="2067"/>
      <c r="U62" s="2067"/>
      <c r="V62" s="2068" t="s">
        <v>983</v>
      </c>
    </row>
    <row r="63" spans="1:22" s="2072" customFormat="1" ht="134.4">
      <c r="A63" s="2070" t="s">
        <v>5021</v>
      </c>
      <c r="B63" s="2071"/>
      <c r="C63" s="2071"/>
      <c r="D63" s="1064"/>
      <c r="E63" s="1064"/>
      <c r="J63" s="1064"/>
      <c r="K63" s="2073"/>
      <c r="L63" s="2073"/>
      <c r="T63" s="2074"/>
      <c r="U63" s="2074"/>
      <c r="V63" s="2075" t="s">
        <v>5022</v>
      </c>
    </row>
    <row r="64" spans="1:22" ht="30" customHeight="1">
      <c r="A64" s="1157" t="s">
        <v>5066</v>
      </c>
      <c r="B64" s="1081"/>
      <c r="C64" s="1081"/>
      <c r="D64" s="1081"/>
      <c r="E64" s="1081"/>
      <c r="F64" s="1081"/>
      <c r="G64" s="1081"/>
      <c r="H64" s="1081"/>
      <c r="I64" s="1081"/>
      <c r="J64" s="1081"/>
      <c r="K64" s="923"/>
      <c r="L64" s="1157"/>
      <c r="M64" s="1081"/>
      <c r="N64" s="1081"/>
      <c r="O64" s="1081"/>
      <c r="P64" s="1081"/>
      <c r="Q64" s="1081"/>
      <c r="R64" s="1081"/>
      <c r="S64" s="1081"/>
      <c r="T64" s="2054"/>
      <c r="U64" s="2054"/>
      <c r="V64" s="923" t="s">
        <v>5067</v>
      </c>
    </row>
    <row r="65" spans="1:22" s="1230" customFormat="1" ht="61.5" customHeight="1">
      <c r="A65" s="2055" t="s">
        <v>182</v>
      </c>
      <c r="B65" s="2077" t="s">
        <v>4969</v>
      </c>
      <c r="C65" s="2057" t="s">
        <v>4970</v>
      </c>
      <c r="D65" s="992" t="s">
        <v>4971</v>
      </c>
      <c r="E65" s="992" t="s">
        <v>4972</v>
      </c>
      <c r="F65" s="992" t="s">
        <v>4973</v>
      </c>
      <c r="G65" s="992" t="s">
        <v>4974</v>
      </c>
      <c r="H65" s="992" t="s">
        <v>4975</v>
      </c>
      <c r="I65" s="992" t="s">
        <v>4976</v>
      </c>
      <c r="J65" s="992" t="s">
        <v>4977</v>
      </c>
      <c r="K65" s="2058" t="s">
        <v>4978</v>
      </c>
      <c r="L65" s="2058" t="s">
        <v>4979</v>
      </c>
      <c r="M65" s="992" t="s">
        <v>4980</v>
      </c>
      <c r="N65" s="992" t="s">
        <v>4981</v>
      </c>
      <c r="O65" s="992" t="s">
        <v>4982</v>
      </c>
      <c r="P65" s="992" t="s">
        <v>4983</v>
      </c>
      <c r="Q65" s="992" t="s">
        <v>4984</v>
      </c>
      <c r="R65" s="992" t="s">
        <v>4985</v>
      </c>
      <c r="S65" s="992" t="s">
        <v>4986</v>
      </c>
      <c r="T65" s="2057" t="s">
        <v>4987</v>
      </c>
      <c r="U65" s="992" t="s">
        <v>4988</v>
      </c>
      <c r="V65" s="992" t="s">
        <v>577</v>
      </c>
    </row>
    <row r="66" spans="1:22" ht="54" customHeight="1">
      <c r="A66" s="2059" t="s">
        <v>5068</v>
      </c>
      <c r="B66" s="3264" t="s">
        <v>4990</v>
      </c>
      <c r="C66" s="1162" t="s">
        <v>4991</v>
      </c>
      <c r="D66" s="2078">
        <v>11672350</v>
      </c>
      <c r="E66" s="2060" t="s">
        <v>650</v>
      </c>
      <c r="F66" s="2060" t="s">
        <v>650</v>
      </c>
      <c r="G66" s="2060" t="s">
        <v>650</v>
      </c>
      <c r="H66" s="2060" t="s">
        <v>650</v>
      </c>
      <c r="I66" s="2060" t="s">
        <v>650</v>
      </c>
      <c r="J66" s="2060" t="s">
        <v>650</v>
      </c>
      <c r="K66" s="2060" t="s">
        <v>650</v>
      </c>
      <c r="L66" s="2060" t="s">
        <v>650</v>
      </c>
      <c r="M66" s="2060" t="s">
        <v>650</v>
      </c>
      <c r="N66" s="2060" t="s">
        <v>650</v>
      </c>
      <c r="O66" s="2060" t="s">
        <v>650</v>
      </c>
      <c r="P66" s="2060" t="s">
        <v>650</v>
      </c>
      <c r="Q66" s="2060" t="s">
        <v>650</v>
      </c>
      <c r="R66" s="2060" t="s">
        <v>650</v>
      </c>
      <c r="S66" s="2078">
        <v>11672350</v>
      </c>
      <c r="T66" s="1160" t="s">
        <v>4992</v>
      </c>
      <c r="U66" s="3303" t="s">
        <v>5040</v>
      </c>
      <c r="V66" s="2059" t="str">
        <f t="shared" ref="V66:V75" si="4">A66</f>
        <v>B-4.4.5.1</v>
      </c>
    </row>
    <row r="67" spans="1:22" ht="54" customHeight="1">
      <c r="A67" s="2059" t="s">
        <v>5069</v>
      </c>
      <c r="B67" s="3264"/>
      <c r="C67" s="1163" t="s">
        <v>4995</v>
      </c>
      <c r="D67" s="2078">
        <v>4905429</v>
      </c>
      <c r="E67" s="2060" t="s">
        <v>650</v>
      </c>
      <c r="F67" s="2060" t="s">
        <v>650</v>
      </c>
      <c r="G67" s="2060" t="s">
        <v>650</v>
      </c>
      <c r="H67" s="2060" t="s">
        <v>650</v>
      </c>
      <c r="I67" s="2060" t="s">
        <v>650</v>
      </c>
      <c r="J67" s="2060" t="s">
        <v>650</v>
      </c>
      <c r="K67" s="2060" t="s">
        <v>650</v>
      </c>
      <c r="L67" s="2060" t="s">
        <v>650</v>
      </c>
      <c r="M67" s="2060" t="s">
        <v>650</v>
      </c>
      <c r="N67" s="2060" t="s">
        <v>650</v>
      </c>
      <c r="O67" s="2060" t="s">
        <v>650</v>
      </c>
      <c r="P67" s="2060" t="s">
        <v>650</v>
      </c>
      <c r="Q67" s="2060" t="s">
        <v>650</v>
      </c>
      <c r="R67" s="2060" t="s">
        <v>650</v>
      </c>
      <c r="S67" s="2078">
        <v>4905429</v>
      </c>
      <c r="T67" s="2083" t="s">
        <v>4996</v>
      </c>
      <c r="U67" s="3303"/>
      <c r="V67" s="2084" t="str">
        <f t="shared" si="4"/>
        <v>B-4.4.5.2</v>
      </c>
    </row>
    <row r="68" spans="1:22" ht="54" customHeight="1">
      <c r="A68" s="2059" t="s">
        <v>5070</v>
      </c>
      <c r="B68" s="3264"/>
      <c r="C68" s="1163" t="s">
        <v>4998</v>
      </c>
      <c r="D68" s="2078">
        <v>147162870</v>
      </c>
      <c r="E68" s="2060" t="s">
        <v>650</v>
      </c>
      <c r="F68" s="2060" t="s">
        <v>650</v>
      </c>
      <c r="G68" s="2060" t="s">
        <v>650</v>
      </c>
      <c r="H68" s="2060" t="s">
        <v>650</v>
      </c>
      <c r="I68" s="2060" t="s">
        <v>650</v>
      </c>
      <c r="J68" s="2060" t="s">
        <v>650</v>
      </c>
      <c r="K68" s="2060" t="s">
        <v>650</v>
      </c>
      <c r="L68" s="2060" t="s">
        <v>650</v>
      </c>
      <c r="M68" s="2060" t="s">
        <v>650</v>
      </c>
      <c r="N68" s="2060" t="s">
        <v>650</v>
      </c>
      <c r="O68" s="2060" t="s">
        <v>650</v>
      </c>
      <c r="P68" s="2060" t="s">
        <v>650</v>
      </c>
      <c r="Q68" s="2060" t="s">
        <v>650</v>
      </c>
      <c r="R68" s="2060" t="s">
        <v>650</v>
      </c>
      <c r="S68" s="2078">
        <v>147162870</v>
      </c>
      <c r="T68" s="2083" t="s">
        <v>4999</v>
      </c>
      <c r="U68" s="3303"/>
      <c r="V68" s="2084" t="str">
        <f t="shared" si="4"/>
        <v>B-4.4.5.3</v>
      </c>
    </row>
    <row r="69" spans="1:22" ht="54" customHeight="1">
      <c r="A69" s="2059" t="s">
        <v>5071</v>
      </c>
      <c r="B69" s="3264" t="s">
        <v>5001</v>
      </c>
      <c r="C69" s="1162" t="s">
        <v>4991</v>
      </c>
      <c r="D69" s="2078">
        <v>7811570</v>
      </c>
      <c r="E69" s="2060" t="s">
        <v>650</v>
      </c>
      <c r="F69" s="2060" t="s">
        <v>650</v>
      </c>
      <c r="G69" s="2060" t="s">
        <v>650</v>
      </c>
      <c r="H69" s="2060" t="s">
        <v>650</v>
      </c>
      <c r="I69" s="2060" t="s">
        <v>650</v>
      </c>
      <c r="J69" s="2060" t="s">
        <v>650</v>
      </c>
      <c r="K69" s="2060" t="s">
        <v>650</v>
      </c>
      <c r="L69" s="2060" t="s">
        <v>650</v>
      </c>
      <c r="M69" s="2060" t="s">
        <v>650</v>
      </c>
      <c r="N69" s="2060" t="s">
        <v>650</v>
      </c>
      <c r="O69" s="2060" t="s">
        <v>650</v>
      </c>
      <c r="P69" s="2060" t="s">
        <v>650</v>
      </c>
      <c r="Q69" s="2060" t="s">
        <v>650</v>
      </c>
      <c r="R69" s="2060" t="s">
        <v>650</v>
      </c>
      <c r="S69" s="2078">
        <v>7811570</v>
      </c>
      <c r="T69" s="1160" t="s">
        <v>5003</v>
      </c>
      <c r="U69" s="3303" t="s">
        <v>5004</v>
      </c>
      <c r="V69" s="2084" t="str">
        <f t="shared" si="4"/>
        <v>B-4.4.5.4</v>
      </c>
    </row>
    <row r="70" spans="1:22" ht="54" customHeight="1">
      <c r="A70" s="2059" t="s">
        <v>5072</v>
      </c>
      <c r="B70" s="3264"/>
      <c r="C70" s="1163" t="s">
        <v>5006</v>
      </c>
      <c r="D70" s="2078">
        <v>1643033</v>
      </c>
      <c r="E70" s="2060" t="s">
        <v>650</v>
      </c>
      <c r="F70" s="2060" t="s">
        <v>650</v>
      </c>
      <c r="G70" s="2060" t="s">
        <v>650</v>
      </c>
      <c r="H70" s="2060" t="s">
        <v>650</v>
      </c>
      <c r="I70" s="2060" t="s">
        <v>650</v>
      </c>
      <c r="J70" s="2060" t="s">
        <v>650</v>
      </c>
      <c r="K70" s="2060" t="s">
        <v>650</v>
      </c>
      <c r="L70" s="2060" t="s">
        <v>650</v>
      </c>
      <c r="M70" s="2060" t="s">
        <v>650</v>
      </c>
      <c r="N70" s="2060" t="s">
        <v>650</v>
      </c>
      <c r="O70" s="2060" t="s">
        <v>650</v>
      </c>
      <c r="P70" s="2060" t="s">
        <v>650</v>
      </c>
      <c r="Q70" s="2060" t="s">
        <v>650</v>
      </c>
      <c r="R70" s="2060" t="s">
        <v>650</v>
      </c>
      <c r="S70" s="2078">
        <v>1643033</v>
      </c>
      <c r="T70" s="2061" t="s">
        <v>5007</v>
      </c>
      <c r="U70" s="3303"/>
      <c r="V70" s="2084" t="str">
        <f t="shared" si="4"/>
        <v>B-4.4.5.5</v>
      </c>
    </row>
    <row r="71" spans="1:22" ht="54" customHeight="1">
      <c r="A71" s="2059" t="s">
        <v>5073</v>
      </c>
      <c r="B71" s="3264"/>
      <c r="C71" s="1163" t="s">
        <v>5009</v>
      </c>
      <c r="D71" s="2078">
        <v>1314426400</v>
      </c>
      <c r="E71" s="2060" t="s">
        <v>650</v>
      </c>
      <c r="F71" s="2060" t="s">
        <v>650</v>
      </c>
      <c r="G71" s="2060" t="s">
        <v>650</v>
      </c>
      <c r="H71" s="2060" t="s">
        <v>650</v>
      </c>
      <c r="I71" s="2060" t="s">
        <v>650</v>
      </c>
      <c r="J71" s="2060" t="s">
        <v>650</v>
      </c>
      <c r="K71" s="2060" t="s">
        <v>650</v>
      </c>
      <c r="L71" s="2060" t="s">
        <v>650</v>
      </c>
      <c r="M71" s="2060" t="s">
        <v>650</v>
      </c>
      <c r="N71" s="2060" t="s">
        <v>650</v>
      </c>
      <c r="O71" s="2060" t="s">
        <v>650</v>
      </c>
      <c r="P71" s="2060" t="s">
        <v>650</v>
      </c>
      <c r="Q71" s="2060" t="s">
        <v>650</v>
      </c>
      <c r="R71" s="2060" t="s">
        <v>650</v>
      </c>
      <c r="S71" s="2078">
        <v>1314426400</v>
      </c>
      <c r="T71" s="2061" t="s">
        <v>5010</v>
      </c>
      <c r="U71" s="3303"/>
      <c r="V71" s="2084" t="str">
        <f t="shared" si="4"/>
        <v>B-4.4.5.6</v>
      </c>
    </row>
    <row r="72" spans="1:22" ht="54" customHeight="1">
      <c r="A72" s="2059" t="s">
        <v>5074</v>
      </c>
      <c r="B72" s="3304" t="s">
        <v>5061</v>
      </c>
      <c r="C72" s="1162" t="s">
        <v>4991</v>
      </c>
      <c r="D72" s="2060" t="s">
        <v>650</v>
      </c>
      <c r="E72" s="2060" t="s">
        <v>650</v>
      </c>
      <c r="F72" s="2060" t="s">
        <v>650</v>
      </c>
      <c r="G72" s="2060" t="s">
        <v>650</v>
      </c>
      <c r="H72" s="2060" t="s">
        <v>650</v>
      </c>
      <c r="I72" s="2060" t="s">
        <v>650</v>
      </c>
      <c r="J72" s="2060" t="s">
        <v>650</v>
      </c>
      <c r="K72" s="2060" t="s">
        <v>650</v>
      </c>
      <c r="L72" s="2060" t="s">
        <v>650</v>
      </c>
      <c r="M72" s="2060" t="s">
        <v>650</v>
      </c>
      <c r="N72" s="2060" t="s">
        <v>650</v>
      </c>
      <c r="O72" s="2060" t="s">
        <v>650</v>
      </c>
      <c r="P72" s="2060" t="s">
        <v>650</v>
      </c>
      <c r="Q72" s="2060" t="s">
        <v>650</v>
      </c>
      <c r="R72" s="2060" t="s">
        <v>650</v>
      </c>
      <c r="S72" s="2060" t="s">
        <v>650</v>
      </c>
      <c r="T72" s="1160" t="s">
        <v>5013</v>
      </c>
      <c r="U72" s="3303" t="s">
        <v>5047</v>
      </c>
      <c r="V72" s="2084" t="str">
        <f t="shared" si="4"/>
        <v>B-4.4.5.7</v>
      </c>
    </row>
    <row r="73" spans="1:22" ht="54" customHeight="1">
      <c r="A73" s="2059" t="s">
        <v>5075</v>
      </c>
      <c r="B73" s="3304"/>
      <c r="C73" s="1163" t="s">
        <v>5016</v>
      </c>
      <c r="D73" s="2060" t="s">
        <v>650</v>
      </c>
      <c r="E73" s="2060" t="s">
        <v>650</v>
      </c>
      <c r="F73" s="2060" t="s">
        <v>650</v>
      </c>
      <c r="G73" s="2060" t="s">
        <v>650</v>
      </c>
      <c r="H73" s="2060" t="s">
        <v>650</v>
      </c>
      <c r="I73" s="2060" t="s">
        <v>650</v>
      </c>
      <c r="J73" s="2060" t="s">
        <v>650</v>
      </c>
      <c r="K73" s="2060" t="s">
        <v>650</v>
      </c>
      <c r="L73" s="2060" t="s">
        <v>650</v>
      </c>
      <c r="M73" s="2060" t="s">
        <v>650</v>
      </c>
      <c r="N73" s="2060" t="s">
        <v>650</v>
      </c>
      <c r="O73" s="2060" t="s">
        <v>650</v>
      </c>
      <c r="P73" s="2060" t="s">
        <v>650</v>
      </c>
      <c r="Q73" s="2060" t="s">
        <v>650</v>
      </c>
      <c r="R73" s="2060" t="s">
        <v>650</v>
      </c>
      <c r="S73" s="2060" t="s">
        <v>650</v>
      </c>
      <c r="T73" s="2083" t="s">
        <v>4996</v>
      </c>
      <c r="U73" s="3303"/>
      <c r="V73" s="2084" t="str">
        <f t="shared" si="4"/>
        <v>B-4.4.5.8</v>
      </c>
    </row>
    <row r="74" spans="1:22" ht="54" customHeight="1">
      <c r="A74" s="2059" t="s">
        <v>5076</v>
      </c>
      <c r="B74" s="3304"/>
      <c r="C74" s="1163" t="s">
        <v>5018</v>
      </c>
      <c r="D74" s="2060" t="s">
        <v>650</v>
      </c>
      <c r="E74" s="2060" t="s">
        <v>650</v>
      </c>
      <c r="F74" s="2060" t="s">
        <v>650</v>
      </c>
      <c r="G74" s="2060" t="s">
        <v>650</v>
      </c>
      <c r="H74" s="2060" t="s">
        <v>650</v>
      </c>
      <c r="I74" s="2060" t="s">
        <v>650</v>
      </c>
      <c r="J74" s="2060" t="s">
        <v>650</v>
      </c>
      <c r="K74" s="2060" t="s">
        <v>650</v>
      </c>
      <c r="L74" s="2060" t="s">
        <v>650</v>
      </c>
      <c r="M74" s="2060" t="s">
        <v>650</v>
      </c>
      <c r="N74" s="2060" t="s">
        <v>650</v>
      </c>
      <c r="O74" s="2060" t="s">
        <v>650</v>
      </c>
      <c r="P74" s="2060" t="s">
        <v>650</v>
      </c>
      <c r="Q74" s="2060" t="s">
        <v>650</v>
      </c>
      <c r="R74" s="2060" t="s">
        <v>650</v>
      </c>
      <c r="S74" s="2060" t="s">
        <v>650</v>
      </c>
      <c r="T74" s="2083" t="s">
        <v>5019</v>
      </c>
      <c r="U74" s="3303"/>
      <c r="V74" s="2084" t="str">
        <f t="shared" si="4"/>
        <v>B-4.4.5.9</v>
      </c>
    </row>
    <row r="75" spans="1:22" ht="54" customHeight="1">
      <c r="A75" s="2059" t="s">
        <v>5077</v>
      </c>
      <c r="B75" s="2085" t="s">
        <v>879</v>
      </c>
      <c r="C75" s="2080"/>
      <c r="D75" s="2060" t="s">
        <v>650</v>
      </c>
      <c r="E75" s="2060" t="s">
        <v>650</v>
      </c>
      <c r="F75" s="2060" t="s">
        <v>650</v>
      </c>
      <c r="G75" s="2060" t="s">
        <v>650</v>
      </c>
      <c r="H75" s="2060" t="s">
        <v>650</v>
      </c>
      <c r="I75" s="2060" t="s">
        <v>650</v>
      </c>
      <c r="J75" s="2060" t="s">
        <v>650</v>
      </c>
      <c r="K75" s="2060" t="s">
        <v>650</v>
      </c>
      <c r="L75" s="2060" t="s">
        <v>650</v>
      </c>
      <c r="M75" s="2060" t="s">
        <v>650</v>
      </c>
      <c r="N75" s="2060" t="s">
        <v>650</v>
      </c>
      <c r="O75" s="2060" t="s">
        <v>650</v>
      </c>
      <c r="P75" s="2060" t="s">
        <v>650</v>
      </c>
      <c r="Q75" s="2060" t="s">
        <v>650</v>
      </c>
      <c r="R75" s="2060" t="s">
        <v>650</v>
      </c>
      <c r="S75" s="2060" t="s">
        <v>650</v>
      </c>
      <c r="T75" s="3305" t="s">
        <v>196</v>
      </c>
      <c r="U75" s="3305"/>
      <c r="V75" s="1200" t="str">
        <f t="shared" si="4"/>
        <v>B-4.4.5.10</v>
      </c>
    </row>
    <row r="76" spans="1:22" s="2069" customFormat="1" ht="13.2">
      <c r="A76" s="2062" t="s">
        <v>556</v>
      </c>
      <c r="B76" s="2086"/>
      <c r="C76" s="2086"/>
      <c r="D76" s="2065"/>
      <c r="E76" s="2065"/>
      <c r="F76" s="2065"/>
      <c r="G76" s="2065"/>
      <c r="H76" s="2065"/>
      <c r="I76" s="2065"/>
      <c r="J76" s="2064"/>
      <c r="K76" s="2066"/>
      <c r="L76" s="2066"/>
      <c r="M76" s="2064"/>
      <c r="N76" s="2065"/>
      <c r="O76" s="2065"/>
      <c r="P76" s="2065"/>
      <c r="Q76" s="2065"/>
      <c r="R76" s="2065"/>
      <c r="S76" s="2065"/>
      <c r="T76" s="2067"/>
      <c r="U76" s="2067"/>
      <c r="V76" s="2068" t="s">
        <v>983</v>
      </c>
    </row>
    <row r="77" spans="1:22" s="2072" customFormat="1" ht="134.4">
      <c r="A77" s="2070" t="s">
        <v>5021</v>
      </c>
      <c r="B77" s="2087"/>
      <c r="C77" s="2087"/>
      <c r="J77" s="1064"/>
      <c r="K77" s="2073"/>
      <c r="L77" s="2073"/>
      <c r="M77" s="1064"/>
      <c r="T77" s="2074"/>
      <c r="U77" s="2074"/>
      <c r="V77" s="2075" t="s">
        <v>5022</v>
      </c>
    </row>
    <row r="78" spans="1:22" ht="30" customHeight="1">
      <c r="A78" s="1157" t="s">
        <v>5078</v>
      </c>
      <c r="B78" s="1081"/>
      <c r="C78" s="1081"/>
      <c r="D78" s="1081"/>
      <c r="E78" s="1081"/>
      <c r="F78" s="1081"/>
      <c r="G78" s="1081"/>
      <c r="H78" s="1081"/>
      <c r="I78" s="1081"/>
      <c r="J78" s="1081"/>
      <c r="K78" s="923"/>
      <c r="L78" s="1157"/>
      <c r="M78" s="1081"/>
      <c r="N78" s="1081"/>
      <c r="O78" s="1081"/>
      <c r="P78" s="1081"/>
      <c r="Q78" s="1081"/>
      <c r="R78" s="1081"/>
      <c r="S78" s="1081"/>
      <c r="T78" s="2054"/>
      <c r="U78" s="2054"/>
      <c r="V78" s="923" t="s">
        <v>5079</v>
      </c>
    </row>
    <row r="79" spans="1:22" s="1230" customFormat="1" ht="61.5" customHeight="1">
      <c r="A79" s="2055" t="s">
        <v>182</v>
      </c>
      <c r="B79" s="2077" t="s">
        <v>4969</v>
      </c>
      <c r="C79" s="2057" t="s">
        <v>4970</v>
      </c>
      <c r="D79" s="992" t="s">
        <v>4971</v>
      </c>
      <c r="E79" s="992" t="s">
        <v>4972</v>
      </c>
      <c r="F79" s="992" t="s">
        <v>4973</v>
      </c>
      <c r="G79" s="992" t="s">
        <v>4974</v>
      </c>
      <c r="H79" s="992" t="s">
        <v>4975</v>
      </c>
      <c r="I79" s="992" t="s">
        <v>4976</v>
      </c>
      <c r="J79" s="992" t="s">
        <v>4977</v>
      </c>
      <c r="K79" s="2058" t="s">
        <v>4978</v>
      </c>
      <c r="L79" s="2058" t="s">
        <v>4979</v>
      </c>
      <c r="M79" s="992" t="s">
        <v>4980</v>
      </c>
      <c r="N79" s="992" t="s">
        <v>4981</v>
      </c>
      <c r="O79" s="992" t="s">
        <v>4982</v>
      </c>
      <c r="P79" s="992" t="s">
        <v>4983</v>
      </c>
      <c r="Q79" s="992" t="s">
        <v>4984</v>
      </c>
      <c r="R79" s="992" t="s">
        <v>4985</v>
      </c>
      <c r="S79" s="992" t="s">
        <v>4986</v>
      </c>
      <c r="T79" s="2057" t="s">
        <v>4987</v>
      </c>
      <c r="U79" s="992" t="s">
        <v>4988</v>
      </c>
      <c r="V79" s="992" t="s">
        <v>577</v>
      </c>
    </row>
    <row r="80" spans="1:22" ht="54" customHeight="1">
      <c r="A80" s="2059" t="s">
        <v>5080</v>
      </c>
      <c r="B80" s="3264" t="s">
        <v>4990</v>
      </c>
      <c r="C80" s="2088" t="s">
        <v>5081</v>
      </c>
      <c r="D80" s="2078">
        <v>9320539</v>
      </c>
      <c r="E80" s="2060" t="s">
        <v>650</v>
      </c>
      <c r="F80" s="2060" t="s">
        <v>650</v>
      </c>
      <c r="G80" s="2060" t="s">
        <v>650</v>
      </c>
      <c r="H80" s="2060" t="s">
        <v>650</v>
      </c>
      <c r="I80" s="2060" t="s">
        <v>650</v>
      </c>
      <c r="J80" s="2060" t="s">
        <v>650</v>
      </c>
      <c r="K80" s="2060" t="s">
        <v>650</v>
      </c>
      <c r="L80" s="2060" t="s">
        <v>650</v>
      </c>
      <c r="M80" s="2060" t="s">
        <v>650</v>
      </c>
      <c r="N80" s="2060" t="s">
        <v>650</v>
      </c>
      <c r="O80" s="2060" t="s">
        <v>650</v>
      </c>
      <c r="P80" s="2060" t="s">
        <v>650</v>
      </c>
      <c r="Q80" s="2060" t="s">
        <v>650</v>
      </c>
      <c r="R80" s="2060" t="s">
        <v>650</v>
      </c>
      <c r="S80" s="2078">
        <v>9320539</v>
      </c>
      <c r="T80" s="1160" t="s">
        <v>4992</v>
      </c>
      <c r="U80" s="3303" t="s">
        <v>5040</v>
      </c>
      <c r="V80" s="2059" t="str">
        <f t="shared" ref="V80:V89" si="5">A80</f>
        <v xml:space="preserve">B-4.4.6.1 </v>
      </c>
    </row>
    <row r="81" spans="1:22" ht="54" customHeight="1">
      <c r="A81" s="2059" t="s">
        <v>5082</v>
      </c>
      <c r="B81" s="3264"/>
      <c r="C81" s="1163" t="s">
        <v>4995</v>
      </c>
      <c r="D81" s="2078">
        <v>4395826</v>
      </c>
      <c r="E81" s="2060" t="s">
        <v>650</v>
      </c>
      <c r="F81" s="2060" t="s">
        <v>650</v>
      </c>
      <c r="G81" s="2060" t="s">
        <v>650</v>
      </c>
      <c r="H81" s="2060" t="s">
        <v>650</v>
      </c>
      <c r="I81" s="2060" t="s">
        <v>650</v>
      </c>
      <c r="J81" s="2060" t="s">
        <v>650</v>
      </c>
      <c r="K81" s="2060" t="s">
        <v>650</v>
      </c>
      <c r="L81" s="2060" t="s">
        <v>650</v>
      </c>
      <c r="M81" s="2060" t="s">
        <v>650</v>
      </c>
      <c r="N81" s="2060" t="s">
        <v>650</v>
      </c>
      <c r="O81" s="2060" t="s">
        <v>650</v>
      </c>
      <c r="P81" s="2060" t="s">
        <v>650</v>
      </c>
      <c r="Q81" s="2060" t="s">
        <v>650</v>
      </c>
      <c r="R81" s="2060" t="s">
        <v>650</v>
      </c>
      <c r="S81" s="2078">
        <v>4395826</v>
      </c>
      <c r="T81" s="2083" t="s">
        <v>4996</v>
      </c>
      <c r="U81" s="3303"/>
      <c r="V81" s="2059" t="str">
        <f t="shared" si="5"/>
        <v>B-4.4.6.2</v>
      </c>
    </row>
    <row r="82" spans="1:22" ht="54" customHeight="1">
      <c r="A82" s="2059" t="s">
        <v>5083</v>
      </c>
      <c r="B82" s="3264"/>
      <c r="C82" s="1163" t="s">
        <v>4998</v>
      </c>
      <c r="D82" s="2078">
        <v>439582600</v>
      </c>
      <c r="E82" s="2060" t="s">
        <v>650</v>
      </c>
      <c r="F82" s="2060" t="s">
        <v>650</v>
      </c>
      <c r="G82" s="2060" t="s">
        <v>650</v>
      </c>
      <c r="H82" s="2060" t="s">
        <v>650</v>
      </c>
      <c r="I82" s="2060" t="s">
        <v>650</v>
      </c>
      <c r="J82" s="2060" t="s">
        <v>650</v>
      </c>
      <c r="K82" s="2060" t="s">
        <v>650</v>
      </c>
      <c r="L82" s="2060" t="s">
        <v>650</v>
      </c>
      <c r="M82" s="2060" t="s">
        <v>650</v>
      </c>
      <c r="N82" s="2060" t="s">
        <v>650</v>
      </c>
      <c r="O82" s="2060" t="s">
        <v>650</v>
      </c>
      <c r="P82" s="2060" t="s">
        <v>650</v>
      </c>
      <c r="Q82" s="2060" t="s">
        <v>650</v>
      </c>
      <c r="R82" s="2060" t="s">
        <v>650</v>
      </c>
      <c r="S82" s="2078">
        <v>439582600</v>
      </c>
      <c r="T82" s="2083" t="s">
        <v>4999</v>
      </c>
      <c r="U82" s="3303"/>
      <c r="V82" s="2059" t="str">
        <f t="shared" si="5"/>
        <v>B-4.4.6.3</v>
      </c>
    </row>
    <row r="83" spans="1:22" ht="54" customHeight="1">
      <c r="A83" s="2059" t="s">
        <v>5084</v>
      </c>
      <c r="B83" s="3264" t="s">
        <v>5001</v>
      </c>
      <c r="C83" s="1162" t="s">
        <v>4991</v>
      </c>
      <c r="D83" s="2078">
        <v>8178644</v>
      </c>
      <c r="E83" s="2060" t="s">
        <v>650</v>
      </c>
      <c r="F83" s="2060" t="s">
        <v>650</v>
      </c>
      <c r="G83" s="2060" t="s">
        <v>650</v>
      </c>
      <c r="H83" s="2060" t="s">
        <v>650</v>
      </c>
      <c r="I83" s="2060" t="s">
        <v>650</v>
      </c>
      <c r="J83" s="2060" t="s">
        <v>650</v>
      </c>
      <c r="K83" s="2060" t="s">
        <v>650</v>
      </c>
      <c r="L83" s="2060" t="s">
        <v>650</v>
      </c>
      <c r="M83" s="2060" t="s">
        <v>650</v>
      </c>
      <c r="N83" s="2060" t="s">
        <v>650</v>
      </c>
      <c r="O83" s="2060" t="s">
        <v>650</v>
      </c>
      <c r="P83" s="2060" t="s">
        <v>650</v>
      </c>
      <c r="Q83" s="2060" t="s">
        <v>650</v>
      </c>
      <c r="R83" s="2060" t="s">
        <v>650</v>
      </c>
      <c r="S83" s="2078">
        <v>8178644</v>
      </c>
      <c r="T83" s="1160" t="s">
        <v>5003</v>
      </c>
      <c r="U83" s="3303" t="s">
        <v>5004</v>
      </c>
      <c r="V83" s="2059" t="str">
        <f t="shared" si="5"/>
        <v>B-4.4.6.4</v>
      </c>
    </row>
    <row r="84" spans="1:22" ht="54" customHeight="1">
      <c r="A84" s="2059" t="s">
        <v>5085</v>
      </c>
      <c r="B84" s="3264"/>
      <c r="C84" s="1163" t="s">
        <v>5006</v>
      </c>
      <c r="D84" s="2078">
        <v>2451252</v>
      </c>
      <c r="E84" s="2060" t="s">
        <v>650</v>
      </c>
      <c r="F84" s="2060" t="s">
        <v>650</v>
      </c>
      <c r="G84" s="2060" t="s">
        <v>650</v>
      </c>
      <c r="H84" s="2060" t="s">
        <v>650</v>
      </c>
      <c r="I84" s="2060" t="s">
        <v>650</v>
      </c>
      <c r="J84" s="2060" t="s">
        <v>650</v>
      </c>
      <c r="K84" s="2060" t="s">
        <v>650</v>
      </c>
      <c r="L84" s="2060" t="s">
        <v>650</v>
      </c>
      <c r="M84" s="2060" t="s">
        <v>650</v>
      </c>
      <c r="N84" s="2060" t="s">
        <v>650</v>
      </c>
      <c r="O84" s="2060" t="s">
        <v>650</v>
      </c>
      <c r="P84" s="2060" t="s">
        <v>650</v>
      </c>
      <c r="Q84" s="2060" t="s">
        <v>650</v>
      </c>
      <c r="R84" s="2060" t="s">
        <v>650</v>
      </c>
      <c r="S84" s="2078">
        <v>2451252</v>
      </c>
      <c r="T84" s="2061" t="s">
        <v>5007</v>
      </c>
      <c r="U84" s="3303"/>
      <c r="V84" s="2059" t="str">
        <f t="shared" si="5"/>
        <v>B-4.4.6.5</v>
      </c>
    </row>
    <row r="85" spans="1:22" ht="54" customHeight="1">
      <c r="A85" s="2059" t="s">
        <v>5086</v>
      </c>
      <c r="B85" s="3264"/>
      <c r="C85" s="1163" t="s">
        <v>5009</v>
      </c>
      <c r="D85" s="2078">
        <v>1961001600</v>
      </c>
      <c r="E85" s="2060" t="s">
        <v>650</v>
      </c>
      <c r="F85" s="2060" t="s">
        <v>650</v>
      </c>
      <c r="G85" s="2060" t="s">
        <v>650</v>
      </c>
      <c r="H85" s="2060" t="s">
        <v>650</v>
      </c>
      <c r="I85" s="2060" t="s">
        <v>650</v>
      </c>
      <c r="J85" s="2060" t="s">
        <v>650</v>
      </c>
      <c r="K85" s="2060" t="s">
        <v>650</v>
      </c>
      <c r="L85" s="2060" t="s">
        <v>650</v>
      </c>
      <c r="M85" s="2060" t="s">
        <v>650</v>
      </c>
      <c r="N85" s="2060" t="s">
        <v>650</v>
      </c>
      <c r="O85" s="2060" t="s">
        <v>650</v>
      </c>
      <c r="P85" s="2060" t="s">
        <v>650</v>
      </c>
      <c r="Q85" s="2060" t="s">
        <v>650</v>
      </c>
      <c r="R85" s="2060" t="s">
        <v>650</v>
      </c>
      <c r="S85" s="2078">
        <v>1961001600</v>
      </c>
      <c r="T85" s="2061" t="s">
        <v>5010</v>
      </c>
      <c r="U85" s="3303"/>
      <c r="V85" s="2059" t="str">
        <f t="shared" si="5"/>
        <v>B-4.4.6.6</v>
      </c>
    </row>
    <row r="86" spans="1:22" ht="54" customHeight="1">
      <c r="A86" s="2059" t="s">
        <v>5087</v>
      </c>
      <c r="B86" s="3304" t="s">
        <v>5061</v>
      </c>
      <c r="C86" s="1162" t="s">
        <v>4991</v>
      </c>
      <c r="D86" s="2060" t="s">
        <v>650</v>
      </c>
      <c r="E86" s="2060" t="s">
        <v>650</v>
      </c>
      <c r="F86" s="2060" t="s">
        <v>650</v>
      </c>
      <c r="G86" s="2060" t="s">
        <v>650</v>
      </c>
      <c r="H86" s="2060" t="s">
        <v>650</v>
      </c>
      <c r="I86" s="2060" t="s">
        <v>650</v>
      </c>
      <c r="J86" s="2060" t="s">
        <v>650</v>
      </c>
      <c r="K86" s="2060" t="s">
        <v>650</v>
      </c>
      <c r="L86" s="2060" t="s">
        <v>650</v>
      </c>
      <c r="M86" s="2060" t="s">
        <v>650</v>
      </c>
      <c r="N86" s="2060" t="s">
        <v>650</v>
      </c>
      <c r="O86" s="2060" t="s">
        <v>650</v>
      </c>
      <c r="P86" s="2060" t="s">
        <v>650</v>
      </c>
      <c r="Q86" s="2060" t="s">
        <v>650</v>
      </c>
      <c r="R86" s="2060" t="s">
        <v>650</v>
      </c>
      <c r="S86" s="2060" t="s">
        <v>650</v>
      </c>
      <c r="T86" s="1160" t="s">
        <v>5013</v>
      </c>
      <c r="U86" s="3303" t="s">
        <v>5047</v>
      </c>
      <c r="V86" s="2059" t="str">
        <f t="shared" si="5"/>
        <v>B-4.4.6.7</v>
      </c>
    </row>
    <row r="87" spans="1:22" ht="54" customHeight="1">
      <c r="A87" s="2059" t="s">
        <v>5088</v>
      </c>
      <c r="B87" s="3304"/>
      <c r="C87" s="1163" t="s">
        <v>5049</v>
      </c>
      <c r="D87" s="2060" t="s">
        <v>650</v>
      </c>
      <c r="E87" s="2060" t="s">
        <v>650</v>
      </c>
      <c r="F87" s="2060" t="s">
        <v>650</v>
      </c>
      <c r="G87" s="2060" t="s">
        <v>650</v>
      </c>
      <c r="H87" s="2060" t="s">
        <v>650</v>
      </c>
      <c r="I87" s="2060" t="s">
        <v>650</v>
      </c>
      <c r="J87" s="2060" t="s">
        <v>650</v>
      </c>
      <c r="K87" s="2060" t="s">
        <v>650</v>
      </c>
      <c r="L87" s="2060" t="s">
        <v>650</v>
      </c>
      <c r="M87" s="2060" t="s">
        <v>650</v>
      </c>
      <c r="N87" s="2060" t="s">
        <v>650</v>
      </c>
      <c r="O87" s="2060" t="s">
        <v>650</v>
      </c>
      <c r="P87" s="2060" t="s">
        <v>650</v>
      </c>
      <c r="Q87" s="2060" t="s">
        <v>650</v>
      </c>
      <c r="R87" s="2060" t="s">
        <v>650</v>
      </c>
      <c r="S87" s="2060" t="s">
        <v>650</v>
      </c>
      <c r="T87" s="2083" t="s">
        <v>4996</v>
      </c>
      <c r="U87" s="3303"/>
      <c r="V87" s="2059" t="str">
        <f t="shared" si="5"/>
        <v>B-4.4.6.8</v>
      </c>
    </row>
    <row r="88" spans="1:22" ht="54" customHeight="1">
      <c r="A88" s="2059" t="s">
        <v>5089</v>
      </c>
      <c r="B88" s="3304"/>
      <c r="C88" s="1163" t="s">
        <v>5018</v>
      </c>
      <c r="D88" s="2060" t="s">
        <v>650</v>
      </c>
      <c r="E88" s="2060" t="s">
        <v>650</v>
      </c>
      <c r="F88" s="2060" t="s">
        <v>650</v>
      </c>
      <c r="G88" s="2060" t="s">
        <v>650</v>
      </c>
      <c r="H88" s="2060" t="s">
        <v>650</v>
      </c>
      <c r="I88" s="2060" t="s">
        <v>650</v>
      </c>
      <c r="J88" s="2060" t="s">
        <v>650</v>
      </c>
      <c r="K88" s="2060" t="s">
        <v>650</v>
      </c>
      <c r="L88" s="2060" t="s">
        <v>650</v>
      </c>
      <c r="M88" s="2060" t="s">
        <v>650</v>
      </c>
      <c r="N88" s="2060" t="s">
        <v>650</v>
      </c>
      <c r="O88" s="2060" t="s">
        <v>650</v>
      </c>
      <c r="P88" s="2060" t="s">
        <v>650</v>
      </c>
      <c r="Q88" s="2060" t="s">
        <v>650</v>
      </c>
      <c r="R88" s="2060" t="s">
        <v>650</v>
      </c>
      <c r="S88" s="2060" t="s">
        <v>650</v>
      </c>
      <c r="T88" s="2083" t="s">
        <v>5019</v>
      </c>
      <c r="U88" s="3303"/>
      <c r="V88" s="2059" t="str">
        <f t="shared" si="5"/>
        <v>B-4.4.6.9</v>
      </c>
    </row>
    <row r="89" spans="1:22" ht="54" customHeight="1">
      <c r="A89" s="1160" t="s">
        <v>5090</v>
      </c>
      <c r="B89" s="2085" t="s">
        <v>879</v>
      </c>
      <c r="C89" s="2080"/>
      <c r="D89" s="2060" t="s">
        <v>650</v>
      </c>
      <c r="E89" s="2060" t="s">
        <v>650</v>
      </c>
      <c r="F89" s="2060" t="s">
        <v>650</v>
      </c>
      <c r="G89" s="2060" t="s">
        <v>650</v>
      </c>
      <c r="H89" s="2060" t="s">
        <v>650</v>
      </c>
      <c r="I89" s="2060" t="s">
        <v>650</v>
      </c>
      <c r="J89" s="2060" t="s">
        <v>650</v>
      </c>
      <c r="K89" s="2060" t="s">
        <v>650</v>
      </c>
      <c r="L89" s="2060" t="s">
        <v>650</v>
      </c>
      <c r="M89" s="2060" t="s">
        <v>650</v>
      </c>
      <c r="N89" s="2060" t="s">
        <v>650</v>
      </c>
      <c r="O89" s="2060" t="s">
        <v>650</v>
      </c>
      <c r="P89" s="2060" t="s">
        <v>650</v>
      </c>
      <c r="Q89" s="2060" t="s">
        <v>650</v>
      </c>
      <c r="R89" s="2060" t="s">
        <v>650</v>
      </c>
      <c r="S89" s="2060" t="s">
        <v>650</v>
      </c>
      <c r="T89" s="3305" t="s">
        <v>196</v>
      </c>
      <c r="U89" s="3305"/>
      <c r="V89" s="1160" t="str">
        <f t="shared" si="5"/>
        <v>B-4.4.6.10</v>
      </c>
    </row>
    <row r="90" spans="1:22" s="2069" customFormat="1" ht="13.2">
      <c r="A90" s="2062" t="s">
        <v>556</v>
      </c>
      <c r="B90" s="2062"/>
      <c r="C90" s="2062"/>
      <c r="D90" s="2064"/>
      <c r="E90" s="2064"/>
      <c r="F90" s="2065"/>
      <c r="G90" s="2065"/>
      <c r="H90" s="2065"/>
      <c r="I90" s="2065"/>
      <c r="J90" s="2065"/>
      <c r="K90" s="2066"/>
      <c r="L90" s="2066"/>
      <c r="M90" s="2064"/>
      <c r="N90" s="2065"/>
      <c r="O90" s="2065"/>
      <c r="P90" s="2065"/>
      <c r="Q90" s="2065"/>
      <c r="R90" s="2065"/>
      <c r="S90" s="2065"/>
      <c r="T90" s="2067"/>
      <c r="U90" s="2067"/>
      <c r="V90" s="2068" t="s">
        <v>983</v>
      </c>
    </row>
    <row r="91" spans="1:22" s="2072" customFormat="1" ht="134.4">
      <c r="A91" s="2070" t="s">
        <v>5021</v>
      </c>
      <c r="B91" s="2089"/>
      <c r="C91" s="2089"/>
      <c r="D91" s="1064"/>
      <c r="E91" s="1064"/>
      <c r="K91" s="2073"/>
      <c r="L91" s="2073"/>
      <c r="M91" s="1064"/>
      <c r="T91" s="2074"/>
      <c r="U91" s="2074"/>
      <c r="V91" s="2075" t="s">
        <v>5022</v>
      </c>
    </row>
    <row r="92" spans="1:22" s="2091" customFormat="1" ht="30" customHeight="1">
      <c r="A92" s="1157" t="s">
        <v>5091</v>
      </c>
      <c r="B92" s="1081"/>
      <c r="C92" s="1081"/>
      <c r="D92" s="987"/>
      <c r="E92" s="987"/>
      <c r="F92" s="987"/>
      <c r="G92" s="987"/>
      <c r="H92" s="988"/>
      <c r="I92" s="987"/>
      <c r="J92" s="987"/>
      <c r="K92" s="1052"/>
      <c r="L92" s="990"/>
      <c r="M92" s="987"/>
      <c r="N92" s="987"/>
      <c r="O92" s="987"/>
      <c r="P92" s="987"/>
      <c r="Q92" s="987"/>
      <c r="R92" s="988"/>
      <c r="S92" s="987"/>
      <c r="T92" s="2090"/>
      <c r="U92" s="2090"/>
      <c r="V92" s="1052" t="s">
        <v>5092</v>
      </c>
    </row>
    <row r="93" spans="1:22" ht="30" customHeight="1">
      <c r="A93" s="2077" t="s">
        <v>2557</v>
      </c>
      <c r="B93" s="2057" t="s">
        <v>5093</v>
      </c>
      <c r="C93" s="2057" t="s">
        <v>407</v>
      </c>
      <c r="D93" s="2057">
        <v>2017</v>
      </c>
      <c r="E93" s="2057">
        <v>2018</v>
      </c>
      <c r="F93" s="2057">
        <v>2019</v>
      </c>
      <c r="G93" s="2057">
        <v>2020</v>
      </c>
      <c r="H93" s="2057">
        <v>2021</v>
      </c>
      <c r="I93" s="2057">
        <v>2022</v>
      </c>
      <c r="J93" s="3306" t="s">
        <v>195</v>
      </c>
      <c r="K93" s="3306"/>
      <c r="L93" s="3306" t="s">
        <v>196</v>
      </c>
      <c r="M93" s="3306"/>
      <c r="N93" s="2092">
        <v>2022</v>
      </c>
      <c r="O93" s="2057">
        <v>2021</v>
      </c>
      <c r="P93" s="2057">
        <v>2020</v>
      </c>
      <c r="Q93" s="2057">
        <v>2019</v>
      </c>
      <c r="R93" s="2057">
        <v>2018</v>
      </c>
      <c r="S93" s="2057">
        <v>2017</v>
      </c>
      <c r="T93" s="2057" t="s">
        <v>1184</v>
      </c>
      <c r="U93" s="2057" t="s">
        <v>5094</v>
      </c>
      <c r="V93" s="2057" t="s">
        <v>577</v>
      </c>
    </row>
    <row r="94" spans="1:22" ht="41.4">
      <c r="A94" s="2061" t="s">
        <v>5095</v>
      </c>
      <c r="B94" s="2093" t="s">
        <v>5096</v>
      </c>
      <c r="C94" s="1167" t="s">
        <v>5097</v>
      </c>
      <c r="D94" s="2094">
        <f t="shared" ref="D94:I95" si="6">D96+D98+D100+D101+D103</f>
        <v>841260</v>
      </c>
      <c r="E94" s="2094">
        <f t="shared" si="6"/>
        <v>841260</v>
      </c>
      <c r="F94" s="2094">
        <f t="shared" si="6"/>
        <v>4543574</v>
      </c>
      <c r="G94" s="2094">
        <f t="shared" si="6"/>
        <v>4298427</v>
      </c>
      <c r="H94" s="2094">
        <f t="shared" si="6"/>
        <v>6553016</v>
      </c>
      <c r="I94" s="2094">
        <f t="shared" si="6"/>
        <v>4481252</v>
      </c>
      <c r="J94" s="3307"/>
      <c r="K94" s="3307"/>
      <c r="L94" s="3307"/>
      <c r="M94" s="3307"/>
      <c r="N94" s="2094">
        <f t="shared" ref="N94" si="7">N96+N98+N100+N101+N103</f>
        <v>4481252</v>
      </c>
      <c r="O94" s="2094">
        <f t="shared" ref="O94" si="8">O96+O98+O100+O101+O103</f>
        <v>6553016</v>
      </c>
      <c r="P94" s="2094">
        <f t="shared" ref="P94" si="9">P96+P98+P100+P101+P103</f>
        <v>4298427</v>
      </c>
      <c r="Q94" s="2094">
        <f t="shared" ref="Q94" si="10">Q96+Q98+Q100+Q101+Q103</f>
        <v>4543574</v>
      </c>
      <c r="R94" s="2094">
        <f t="shared" ref="R94" si="11">R96+R98+R100+R101+R103</f>
        <v>841260</v>
      </c>
      <c r="S94" s="2094">
        <f t="shared" ref="S94" si="12">S96+S98+S100+S101+S103</f>
        <v>841260</v>
      </c>
      <c r="T94" s="2061" t="s">
        <v>5098</v>
      </c>
      <c r="U94" s="2095" t="s">
        <v>5099</v>
      </c>
      <c r="V94" s="2061" t="str">
        <f t="shared" ref="V94:V103" si="13">A94</f>
        <v>B-4.4.7.1</v>
      </c>
    </row>
    <row r="95" spans="1:22" ht="41.4">
      <c r="A95" s="2061" t="s">
        <v>5100</v>
      </c>
      <c r="B95" s="2093" t="s">
        <v>5101</v>
      </c>
      <c r="C95" s="1167" t="s">
        <v>5102</v>
      </c>
      <c r="D95" s="2094">
        <f t="shared" si="6"/>
        <v>696000</v>
      </c>
      <c r="E95" s="2094">
        <f t="shared" si="6"/>
        <v>696000</v>
      </c>
      <c r="F95" s="2094">
        <f t="shared" si="6"/>
        <v>2366110400</v>
      </c>
      <c r="G95" s="2094">
        <f t="shared" si="6"/>
        <v>2280696000</v>
      </c>
      <c r="H95" s="2094">
        <f t="shared" si="6"/>
        <v>3928682400</v>
      </c>
      <c r="I95" s="2094">
        <f t="shared" si="6"/>
        <v>1624696000</v>
      </c>
      <c r="J95" s="3307"/>
      <c r="K95" s="3307"/>
      <c r="L95" s="3307"/>
      <c r="M95" s="3307"/>
      <c r="N95" s="2094">
        <f t="shared" ref="N95" si="14">N97+N99+N101+N102+N104</f>
        <v>1624696000</v>
      </c>
      <c r="O95" s="2094">
        <f t="shared" ref="O95" si="15">O97+O99+O101+O102+O104</f>
        <v>3928682400</v>
      </c>
      <c r="P95" s="2094">
        <f t="shared" ref="P95" si="16">P97+P99+P101+P102+P104</f>
        <v>2280696000</v>
      </c>
      <c r="Q95" s="2094">
        <f t="shared" ref="Q95" si="17">Q97+Q99+Q101+Q102+Q104</f>
        <v>2366110400</v>
      </c>
      <c r="R95" s="2094">
        <f t="shared" ref="R95" si="18">R97+R99+R101+R102+R104</f>
        <v>696000</v>
      </c>
      <c r="S95" s="2094">
        <f t="shared" ref="S95" si="19">S97+S99+S101+S102+S104</f>
        <v>696000</v>
      </c>
      <c r="T95" s="2061" t="s">
        <v>5103</v>
      </c>
      <c r="U95" s="2095" t="s">
        <v>5104</v>
      </c>
      <c r="V95" s="2061" t="str">
        <f t="shared" si="13"/>
        <v>B-4.4.7.2</v>
      </c>
    </row>
    <row r="96" spans="1:22" ht="42.75" customHeight="1">
      <c r="A96" s="2061" t="s">
        <v>5105</v>
      </c>
      <c r="B96" s="2093" t="s">
        <v>5106</v>
      </c>
      <c r="C96" s="1167" t="s">
        <v>5097</v>
      </c>
      <c r="D96" s="2096">
        <v>0</v>
      </c>
      <c r="E96" s="2096">
        <v>0</v>
      </c>
      <c r="F96" s="2096">
        <v>0</v>
      </c>
      <c r="G96" s="2096">
        <v>0</v>
      </c>
      <c r="H96" s="2096">
        <v>0</v>
      </c>
      <c r="I96" s="2094">
        <v>280000</v>
      </c>
      <c r="J96" s="3307"/>
      <c r="K96" s="3307"/>
      <c r="L96" s="3307"/>
      <c r="M96" s="3307"/>
      <c r="N96" s="2094">
        <v>280000</v>
      </c>
      <c r="O96" s="2096">
        <v>0</v>
      </c>
      <c r="P96" s="2096">
        <v>0</v>
      </c>
      <c r="Q96" s="2096">
        <v>0</v>
      </c>
      <c r="R96" s="2096">
        <v>0</v>
      </c>
      <c r="S96" s="2096">
        <v>0</v>
      </c>
      <c r="T96" s="2061" t="s">
        <v>5098</v>
      </c>
      <c r="U96" s="2061" t="s">
        <v>5107</v>
      </c>
      <c r="V96" s="2061" t="str">
        <f t="shared" si="13"/>
        <v>B-4.4.7.3</v>
      </c>
    </row>
    <row r="97" spans="1:22" ht="49.5" customHeight="1">
      <c r="A97" s="2061" t="s">
        <v>5108</v>
      </c>
      <c r="B97" s="2093" t="s">
        <v>5109</v>
      </c>
      <c r="C97" s="1167" t="s">
        <v>5102</v>
      </c>
      <c r="D97" s="2096">
        <v>0</v>
      </c>
      <c r="E97" s="2096">
        <v>0</v>
      </c>
      <c r="F97" s="2096">
        <v>0</v>
      </c>
      <c r="G97" s="2096">
        <v>0</v>
      </c>
      <c r="H97" s="2096">
        <v>0</v>
      </c>
      <c r="I97" s="2094">
        <v>224000000</v>
      </c>
      <c r="J97" s="3307"/>
      <c r="K97" s="3307"/>
      <c r="L97" s="3307"/>
      <c r="M97" s="3307"/>
      <c r="N97" s="2094">
        <v>224000000</v>
      </c>
      <c r="O97" s="2096">
        <v>0</v>
      </c>
      <c r="P97" s="2096">
        <v>0</v>
      </c>
      <c r="Q97" s="2096">
        <v>0</v>
      </c>
      <c r="R97" s="2096">
        <v>0</v>
      </c>
      <c r="S97" s="2096">
        <v>0</v>
      </c>
      <c r="T97" s="2061" t="s">
        <v>5103</v>
      </c>
      <c r="U97" s="2095" t="s">
        <v>5110</v>
      </c>
      <c r="V97" s="2061" t="str">
        <f t="shared" si="13"/>
        <v>B-4.4.7.4</v>
      </c>
    </row>
    <row r="98" spans="1:22" ht="45.75" customHeight="1">
      <c r="A98" s="2061" t="s">
        <v>5111</v>
      </c>
      <c r="B98" s="2093" t="s">
        <v>5112</v>
      </c>
      <c r="C98" s="1167" t="s">
        <v>5097</v>
      </c>
      <c r="D98" s="2097">
        <v>0</v>
      </c>
      <c r="E98" s="2097">
        <v>0</v>
      </c>
      <c r="F98" s="2094">
        <v>2956768</v>
      </c>
      <c r="G98" s="2094" t="s">
        <v>5113</v>
      </c>
      <c r="H98" s="2098">
        <v>4909983</v>
      </c>
      <c r="I98" s="2094">
        <v>1750000</v>
      </c>
      <c r="J98" s="3307"/>
      <c r="K98" s="3307"/>
      <c r="L98" s="3307"/>
      <c r="M98" s="3307"/>
      <c r="N98" s="2094">
        <v>1750000</v>
      </c>
      <c r="O98" s="2098">
        <v>4909983</v>
      </c>
      <c r="P98" s="2094" t="s">
        <v>5113</v>
      </c>
      <c r="Q98" s="2094">
        <v>2956768</v>
      </c>
      <c r="R98" s="2097">
        <v>0</v>
      </c>
      <c r="S98" s="2097">
        <v>0</v>
      </c>
      <c r="T98" s="2061" t="s">
        <v>5114</v>
      </c>
      <c r="U98" s="2061" t="s">
        <v>5115</v>
      </c>
      <c r="V98" s="2061" t="str">
        <f t="shared" si="13"/>
        <v>B-4.4.7.5</v>
      </c>
    </row>
    <row r="99" spans="1:22" ht="50.25" customHeight="1">
      <c r="A99" s="2061" t="s">
        <v>5116</v>
      </c>
      <c r="B99" s="2093" t="s">
        <v>5117</v>
      </c>
      <c r="C99" s="1167" t="s">
        <v>5102</v>
      </c>
      <c r="D99" s="2097">
        <v>0</v>
      </c>
      <c r="E99" s="2097">
        <v>0</v>
      </c>
      <c r="F99" s="2094">
        <v>2365414400</v>
      </c>
      <c r="G99" s="2094">
        <v>2280000000</v>
      </c>
      <c r="H99" s="2098">
        <v>3927986400</v>
      </c>
      <c r="I99" s="2094">
        <v>1400000000</v>
      </c>
      <c r="J99" s="3307"/>
      <c r="K99" s="3307"/>
      <c r="L99" s="3307"/>
      <c r="M99" s="3307"/>
      <c r="N99" s="2094">
        <v>1400000000</v>
      </c>
      <c r="O99" s="2098">
        <v>3927986400</v>
      </c>
      <c r="P99" s="2094">
        <v>2280000000</v>
      </c>
      <c r="Q99" s="2094">
        <v>2365414400</v>
      </c>
      <c r="R99" s="2097">
        <v>0</v>
      </c>
      <c r="S99" s="2097">
        <v>0</v>
      </c>
      <c r="T99" s="2061" t="s">
        <v>5103</v>
      </c>
      <c r="U99" s="2095" t="s">
        <v>5118</v>
      </c>
      <c r="V99" s="2061" t="str">
        <f t="shared" si="13"/>
        <v>B-4.4.7.6</v>
      </c>
    </row>
    <row r="100" spans="1:22" ht="42.75" customHeight="1">
      <c r="A100" s="2061" t="s">
        <v>5119</v>
      </c>
      <c r="B100" s="2093" t="s">
        <v>5120</v>
      </c>
      <c r="C100" s="1167" t="s">
        <v>5097</v>
      </c>
      <c r="D100" s="2094">
        <v>841260</v>
      </c>
      <c r="E100" s="2094">
        <v>841260</v>
      </c>
      <c r="F100" s="2094">
        <v>1586806</v>
      </c>
      <c r="G100" s="2098">
        <v>1448427</v>
      </c>
      <c r="H100" s="2094">
        <v>1643033</v>
      </c>
      <c r="I100" s="2094">
        <v>2451252</v>
      </c>
      <c r="J100" s="3307"/>
      <c r="K100" s="3307"/>
      <c r="L100" s="3307"/>
      <c r="M100" s="3307"/>
      <c r="N100" s="2094">
        <v>2451252</v>
      </c>
      <c r="O100" s="2094">
        <v>1643033</v>
      </c>
      <c r="P100" s="2098">
        <v>1448427</v>
      </c>
      <c r="Q100" s="2094">
        <v>1586806</v>
      </c>
      <c r="R100" s="2094">
        <v>841260</v>
      </c>
      <c r="S100" s="2094">
        <v>841260</v>
      </c>
      <c r="T100" s="2061" t="s">
        <v>5098</v>
      </c>
      <c r="U100" s="2095" t="s">
        <v>5121</v>
      </c>
      <c r="V100" s="2061" t="str">
        <f t="shared" si="13"/>
        <v>B-4.4.7.7</v>
      </c>
    </row>
    <row r="101" spans="1:22" ht="41.25" customHeight="1">
      <c r="A101" s="2061" t="s">
        <v>5119</v>
      </c>
      <c r="B101" s="2093" t="s">
        <v>5122</v>
      </c>
      <c r="C101" s="1167" t="s">
        <v>5097</v>
      </c>
      <c r="D101" s="2097"/>
      <c r="E101" s="2097"/>
      <c r="F101" s="2097"/>
      <c r="G101" s="2097"/>
      <c r="H101" s="2097"/>
      <c r="I101" s="2097"/>
      <c r="J101" s="3307"/>
      <c r="K101" s="3307"/>
      <c r="L101" s="3307"/>
      <c r="M101" s="3307"/>
      <c r="N101" s="2097"/>
      <c r="O101" s="2097"/>
      <c r="P101" s="2097"/>
      <c r="Q101" s="2097"/>
      <c r="R101" s="2097"/>
      <c r="S101" s="2097"/>
      <c r="T101" s="2061" t="s">
        <v>5098</v>
      </c>
      <c r="U101" s="2095" t="s">
        <v>5121</v>
      </c>
      <c r="V101" s="2061" t="str">
        <f t="shared" si="13"/>
        <v>B-4.4.7.7</v>
      </c>
    </row>
    <row r="102" spans="1:22" ht="40.5" customHeight="1">
      <c r="A102" s="2061" t="s">
        <v>5123</v>
      </c>
      <c r="B102" s="2093" t="s">
        <v>5124</v>
      </c>
      <c r="C102" s="1167" t="s">
        <v>5097</v>
      </c>
      <c r="D102" s="2094">
        <v>696000</v>
      </c>
      <c r="E102" s="2094">
        <v>696000</v>
      </c>
      <c r="F102" s="2094">
        <v>696000</v>
      </c>
      <c r="G102" s="2098">
        <v>696000</v>
      </c>
      <c r="H102" s="2094">
        <v>696000</v>
      </c>
      <c r="I102" s="2094">
        <v>696000</v>
      </c>
      <c r="J102" s="3307"/>
      <c r="K102" s="3307"/>
      <c r="L102" s="3307"/>
      <c r="M102" s="3307"/>
      <c r="N102" s="2094">
        <v>696000</v>
      </c>
      <c r="O102" s="2094">
        <v>696000</v>
      </c>
      <c r="P102" s="2098">
        <v>696000</v>
      </c>
      <c r="Q102" s="2094">
        <v>696000</v>
      </c>
      <c r="R102" s="2094">
        <v>696000</v>
      </c>
      <c r="S102" s="2094">
        <v>696000</v>
      </c>
      <c r="T102" s="2061" t="s">
        <v>5098</v>
      </c>
      <c r="U102" s="2095" t="s">
        <v>5125</v>
      </c>
      <c r="V102" s="2061" t="str">
        <f t="shared" si="13"/>
        <v>B-4.4.7.8</v>
      </c>
    </row>
    <row r="103" spans="1:22" ht="70.5" customHeight="1">
      <c r="A103" s="2061" t="s">
        <v>5126</v>
      </c>
      <c r="B103" s="2093" t="s">
        <v>5127</v>
      </c>
      <c r="C103" s="1167" t="s">
        <v>5097</v>
      </c>
      <c r="D103" s="2097"/>
      <c r="E103" s="2097"/>
      <c r="F103" s="2097"/>
      <c r="G103" s="2097"/>
      <c r="H103" s="2097"/>
      <c r="I103" s="2097"/>
      <c r="J103" s="3307"/>
      <c r="K103" s="3307"/>
      <c r="L103" s="3307"/>
      <c r="M103" s="3307"/>
      <c r="N103" s="2097"/>
      <c r="O103" s="2097"/>
      <c r="P103" s="2097"/>
      <c r="Q103" s="2097"/>
      <c r="R103" s="2097"/>
      <c r="S103" s="2097"/>
      <c r="T103" s="2061" t="s">
        <v>5098</v>
      </c>
      <c r="U103" s="2099" t="s">
        <v>5128</v>
      </c>
      <c r="V103" s="2061" t="str">
        <f t="shared" si="13"/>
        <v>B-4.4.7.9</v>
      </c>
    </row>
    <row r="104" spans="1:22">
      <c r="A104" s="2100" t="s">
        <v>556</v>
      </c>
      <c r="B104" s="2101"/>
      <c r="C104" s="2102"/>
      <c r="D104" s="2103"/>
      <c r="E104" s="2103"/>
      <c r="F104" s="2103"/>
      <c r="G104" s="2103"/>
      <c r="I104" s="2104"/>
      <c r="J104" s="2104"/>
      <c r="K104" s="2104"/>
      <c r="L104" s="2104"/>
      <c r="M104" s="2104"/>
      <c r="N104" s="2104"/>
      <c r="O104" s="2103"/>
      <c r="P104" s="2103"/>
      <c r="R104" s="2105"/>
      <c r="S104" s="2105"/>
      <c r="T104" s="2101"/>
      <c r="U104" s="2106"/>
      <c r="V104" s="2107" t="s">
        <v>983</v>
      </c>
    </row>
    <row r="105" spans="1:22" ht="15.6">
      <c r="A105" s="2108" t="s">
        <v>5129</v>
      </c>
      <c r="B105" s="2101"/>
      <c r="C105" s="2109"/>
      <c r="D105" s="2110"/>
      <c r="E105" s="2110"/>
      <c r="F105" s="2103"/>
      <c r="G105" s="2103"/>
      <c r="I105" s="2105"/>
      <c r="J105" s="2105"/>
      <c r="K105" s="2105"/>
      <c r="L105" s="2105"/>
      <c r="M105" s="2105"/>
      <c r="N105" s="2105"/>
      <c r="O105" s="2103"/>
      <c r="P105" s="2103"/>
      <c r="R105" s="2105"/>
      <c r="S105" s="2105"/>
      <c r="T105" s="2101"/>
      <c r="U105" s="2106"/>
      <c r="V105" s="2111" t="s">
        <v>5130</v>
      </c>
    </row>
    <row r="106" spans="1:22" s="629" customFormat="1" ht="13.5" customHeight="1">
      <c r="A106" s="630"/>
      <c r="B106" s="625"/>
      <c r="D106" s="626"/>
      <c r="E106" s="626"/>
      <c r="F106" s="626"/>
      <c r="G106" s="626"/>
      <c r="H106" s="626"/>
      <c r="I106" s="628"/>
      <c r="J106" s="628"/>
      <c r="K106" s="628"/>
      <c r="L106" s="626"/>
      <c r="M106" s="626"/>
      <c r="N106" s="626"/>
      <c r="O106" s="626"/>
      <c r="P106" s="626"/>
      <c r="Q106" s="626"/>
      <c r="R106" s="2112"/>
      <c r="T106" s="2113"/>
    </row>
    <row r="107" spans="1:22">
      <c r="T107" s="2114"/>
    </row>
  </sheetData>
  <mergeCells count="73">
    <mergeCell ref="J98:K98"/>
    <mergeCell ref="L98:M98"/>
    <mergeCell ref="J102:K102"/>
    <mergeCell ref="L102:M102"/>
    <mergeCell ref="J103:K103"/>
    <mergeCell ref="L103:M103"/>
    <mergeCell ref="J99:K99"/>
    <mergeCell ref="L99:M99"/>
    <mergeCell ref="J100:K100"/>
    <mergeCell ref="L100:M100"/>
    <mergeCell ref="J101:K101"/>
    <mergeCell ref="L101:M101"/>
    <mergeCell ref="J95:K95"/>
    <mergeCell ref="L95:M95"/>
    <mergeCell ref="J96:K96"/>
    <mergeCell ref="L96:M96"/>
    <mergeCell ref="J97:K97"/>
    <mergeCell ref="L97:M97"/>
    <mergeCell ref="T89:U89"/>
    <mergeCell ref="J93:K93"/>
    <mergeCell ref="L93:M93"/>
    <mergeCell ref="J94:K94"/>
    <mergeCell ref="L94:M94"/>
    <mergeCell ref="B80:B82"/>
    <mergeCell ref="U80:U82"/>
    <mergeCell ref="B83:B85"/>
    <mergeCell ref="U83:U85"/>
    <mergeCell ref="B86:B88"/>
    <mergeCell ref="U86:U88"/>
    <mergeCell ref="B69:B71"/>
    <mergeCell ref="U69:U71"/>
    <mergeCell ref="B72:B74"/>
    <mergeCell ref="U72:U74"/>
    <mergeCell ref="T75:U75"/>
    <mergeCell ref="B58:B60"/>
    <mergeCell ref="U58:U60"/>
    <mergeCell ref="T61:U61"/>
    <mergeCell ref="B66:B68"/>
    <mergeCell ref="U66:U68"/>
    <mergeCell ref="T47:U47"/>
    <mergeCell ref="B52:B54"/>
    <mergeCell ref="U52:U54"/>
    <mergeCell ref="B55:B57"/>
    <mergeCell ref="U55:U57"/>
    <mergeCell ref="B38:B40"/>
    <mergeCell ref="U38:U40"/>
    <mergeCell ref="B41:B43"/>
    <mergeCell ref="U41:U43"/>
    <mergeCell ref="B44:B46"/>
    <mergeCell ref="U44:U46"/>
    <mergeCell ref="B27:B29"/>
    <mergeCell ref="U27:U29"/>
    <mergeCell ref="B30:B32"/>
    <mergeCell ref="U30:U32"/>
    <mergeCell ref="T33:U33"/>
    <mergeCell ref="B16:B18"/>
    <mergeCell ref="U16:U18"/>
    <mergeCell ref="B19:C19"/>
    <mergeCell ref="T19:U19"/>
    <mergeCell ref="B24:B26"/>
    <mergeCell ref="U24:U26"/>
    <mergeCell ref="C5:D5"/>
    <mergeCell ref="B10:B12"/>
    <mergeCell ref="U10:U12"/>
    <mergeCell ref="B13:B15"/>
    <mergeCell ref="U13:U15"/>
    <mergeCell ref="L4:S4"/>
    <mergeCell ref="L2:S2"/>
    <mergeCell ref="L3:S3"/>
    <mergeCell ref="C1:J1"/>
    <mergeCell ref="C2:J2"/>
    <mergeCell ref="C3:J3"/>
    <mergeCell ref="C4:D4"/>
  </mergeCells>
  <printOptions horizontalCentered="1"/>
  <pageMargins left="0.23611111111111099" right="0.23611111111111099" top="0.56944444444444398" bottom="0.23611111111111099" header="0.511811023622047" footer="3.9583333333333297E-2"/>
  <pageSetup paperSize="9" scale="52" orientation="landscape" horizontalDpi="300" verticalDpi="300" r:id="rId1"/>
  <headerFooter>
    <oddFooter>&amp;R&amp;P of &amp;N</oddFooter>
  </headerFooter>
  <rowBreaks count="6" manualBreakCount="6">
    <brk id="21" max="16383" man="1"/>
    <brk id="35" max="16383" man="1"/>
    <brk id="49" max="16383" man="1"/>
    <brk id="63" max="16383" man="1"/>
    <brk id="77" max="16383" man="1"/>
    <brk id="91" max="16383" man="1"/>
  </rowBreaks>
  <colBreaks count="1" manualBreakCount="1">
    <brk id="11"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U45"/>
  <sheetViews>
    <sheetView rightToLeft="1" view="pageBreakPreview" topLeftCell="B1" zoomScale="55" zoomScaleNormal="115" zoomScaleSheetLayoutView="55" zoomScalePageLayoutView="50" workbookViewId="0">
      <selection activeCell="R1" sqref="R1"/>
    </sheetView>
  </sheetViews>
  <sheetFormatPr defaultColWidth="9.21875" defaultRowHeight="13.8"/>
  <cols>
    <col min="1" max="1" width="14.21875" style="601" customWidth="1"/>
    <col min="2" max="2" width="27" style="601" customWidth="1"/>
    <col min="3" max="5" width="19.21875" style="601" customWidth="1"/>
    <col min="6" max="6" width="13.77734375" style="601" customWidth="1"/>
    <col min="7" max="7" width="12.21875" style="601" customWidth="1"/>
    <col min="8" max="8" width="18.21875" style="601" customWidth="1"/>
    <col min="9" max="9" width="14.77734375" style="601" customWidth="1"/>
    <col min="10" max="10" width="15.77734375" style="601" customWidth="1"/>
    <col min="11" max="11" width="27" style="601" customWidth="1"/>
    <col min="12" max="12" width="11.21875" style="601" customWidth="1"/>
    <col min="13" max="13" width="10.6640625" style="601" customWidth="1"/>
    <col min="14" max="14" width="32.109375" style="601" customWidth="1"/>
    <col min="15" max="15" width="11" style="601" customWidth="1"/>
    <col min="16" max="16" width="12.21875" style="601" customWidth="1"/>
    <col min="17" max="17" width="39" style="601" customWidth="1"/>
    <col min="18" max="18" width="27.5546875" style="601" customWidth="1"/>
    <col min="19" max="19" width="14.109375" style="601" customWidth="1"/>
    <col min="20" max="20" width="16.88671875" style="601" customWidth="1"/>
    <col min="21" max="21" width="14.77734375" style="601" customWidth="1"/>
    <col min="22" max="16384" width="9.21875" style="601"/>
  </cols>
  <sheetData>
    <row r="1" spans="1:21" ht="24.75" customHeight="1">
      <c r="A1" s="602" t="s">
        <v>71</v>
      </c>
      <c r="B1" s="1141"/>
      <c r="C1" s="3031" t="s">
        <v>168</v>
      </c>
      <c r="D1" s="3031"/>
      <c r="E1" s="3031"/>
      <c r="F1" s="3031"/>
      <c r="G1" s="3031"/>
      <c r="H1" s="3031"/>
      <c r="I1" s="3031"/>
      <c r="J1" s="3031"/>
      <c r="K1" s="3031"/>
      <c r="L1" s="957"/>
      <c r="M1" s="958"/>
      <c r="N1" s="958"/>
      <c r="O1" s="958"/>
      <c r="P1" s="958"/>
      <c r="Q1" s="958"/>
      <c r="R1" s="958" t="s">
        <v>6602</v>
      </c>
      <c r="S1" s="1123"/>
      <c r="T1" s="1124"/>
      <c r="U1" s="187" t="s">
        <v>2138</v>
      </c>
    </row>
    <row r="2" spans="1:21" ht="24.75" customHeight="1">
      <c r="A2" s="602" t="s">
        <v>170</v>
      </c>
      <c r="B2" s="1141"/>
      <c r="C2" s="3031" t="s">
        <v>4739</v>
      </c>
      <c r="D2" s="3031"/>
      <c r="E2" s="3031"/>
      <c r="F2" s="3031"/>
      <c r="G2" s="3031"/>
      <c r="H2" s="3031"/>
      <c r="I2" s="3031"/>
      <c r="J2" s="3031"/>
      <c r="K2" s="3031"/>
      <c r="L2" s="3308" t="s">
        <v>7863</v>
      </c>
      <c r="M2" s="3258"/>
      <c r="N2" s="3258"/>
      <c r="O2" s="3258"/>
      <c r="P2" s="3258"/>
      <c r="Q2" s="3258"/>
      <c r="R2" s="3259"/>
      <c r="S2" s="1123"/>
      <c r="T2" s="1124"/>
      <c r="U2" s="187" t="s">
        <v>74</v>
      </c>
    </row>
    <row r="3" spans="1:21" ht="24.75" customHeight="1">
      <c r="A3" s="602" t="s">
        <v>173</v>
      </c>
      <c r="B3" s="1141"/>
      <c r="C3" s="3031" t="s">
        <v>5131</v>
      </c>
      <c r="D3" s="3031"/>
      <c r="E3" s="3031"/>
      <c r="F3" s="3031"/>
      <c r="G3" s="3031"/>
      <c r="H3" s="3031"/>
      <c r="I3" s="3031"/>
      <c r="J3" s="3031"/>
      <c r="K3" s="3031"/>
      <c r="L3" s="3308" t="s">
        <v>7867</v>
      </c>
      <c r="M3" s="3258"/>
      <c r="N3" s="3258"/>
      <c r="O3" s="3258"/>
      <c r="P3" s="3258"/>
      <c r="Q3" s="3258"/>
      <c r="R3" s="3259"/>
      <c r="S3" s="1123"/>
      <c r="T3" s="1124"/>
      <c r="U3" s="187" t="s">
        <v>76</v>
      </c>
    </row>
    <row r="4" spans="1:21" ht="24.75" customHeight="1">
      <c r="A4" s="602" t="s">
        <v>176</v>
      </c>
      <c r="B4" s="1141"/>
      <c r="C4" s="3032">
        <v>45144</v>
      </c>
      <c r="D4" s="3032"/>
      <c r="E4" s="3032"/>
      <c r="F4" s="3032"/>
      <c r="G4" s="3032"/>
      <c r="H4" s="3032"/>
      <c r="I4" s="3032"/>
      <c r="J4" s="3032"/>
      <c r="K4" s="3032"/>
      <c r="L4" s="3308" t="s">
        <v>7840</v>
      </c>
      <c r="M4" s="3258"/>
      <c r="N4" s="3258"/>
      <c r="O4" s="3258"/>
      <c r="P4" s="3258"/>
      <c r="Q4" s="3258"/>
      <c r="R4" s="3259"/>
      <c r="S4" s="1123"/>
      <c r="T4" s="1124"/>
      <c r="U4" s="187" t="s">
        <v>78</v>
      </c>
    </row>
    <row r="5" spans="1:21" ht="39.75" customHeight="1">
      <c r="A5" s="1398" t="s">
        <v>177</v>
      </c>
      <c r="B5" s="1399"/>
      <c r="C5" s="2115"/>
      <c r="D5" s="1995"/>
      <c r="E5" s="1995"/>
      <c r="F5" s="1995"/>
      <c r="G5" s="1995"/>
      <c r="H5" s="1995"/>
      <c r="I5" s="1995"/>
      <c r="J5" s="1995"/>
      <c r="K5" s="2116"/>
      <c r="L5" s="1998"/>
      <c r="M5" s="1999"/>
      <c r="N5" s="1999"/>
      <c r="O5" s="1999"/>
      <c r="P5" s="1999"/>
      <c r="Q5" s="1999"/>
      <c r="R5" s="1999"/>
      <c r="S5" s="2117"/>
      <c r="T5" s="2118"/>
      <c r="U5" s="88" t="s">
        <v>80</v>
      </c>
    </row>
    <row r="6" spans="1:21">
      <c r="A6" s="2036" t="s">
        <v>5132</v>
      </c>
      <c r="B6" s="2037"/>
      <c r="C6" s="2039"/>
      <c r="D6" s="2039"/>
      <c r="E6" s="2039"/>
      <c r="F6" s="2039"/>
      <c r="G6" s="2039"/>
      <c r="H6" s="2039"/>
      <c r="I6" s="2039"/>
      <c r="J6" s="2039"/>
      <c r="K6" s="2119"/>
      <c r="L6" s="2036"/>
      <c r="M6" s="2037"/>
      <c r="N6" s="2039"/>
      <c r="O6" s="2039"/>
      <c r="P6" s="2039"/>
      <c r="Q6" s="2039"/>
      <c r="R6" s="2039"/>
      <c r="S6" s="2039"/>
      <c r="T6" s="2039"/>
      <c r="U6" s="1874" t="s">
        <v>4742</v>
      </c>
    </row>
    <row r="7" spans="1:21" ht="19.5" customHeight="1">
      <c r="A7" s="2120" t="s">
        <v>5133</v>
      </c>
      <c r="B7" s="2121"/>
      <c r="C7" s="2121"/>
      <c r="D7" s="2121"/>
      <c r="E7" s="2121"/>
      <c r="F7" s="2121"/>
      <c r="G7" s="2121"/>
      <c r="H7" s="2121"/>
      <c r="I7" s="2121"/>
      <c r="J7" s="2121"/>
      <c r="K7" s="2122"/>
      <c r="L7" s="2123"/>
      <c r="M7" s="2124"/>
      <c r="N7" s="2124"/>
      <c r="O7" s="2124"/>
      <c r="P7" s="2124"/>
      <c r="Q7" s="2124"/>
      <c r="R7" s="2124"/>
      <c r="S7" s="2124"/>
      <c r="T7" s="2125"/>
      <c r="U7" s="2122" t="s">
        <v>5134</v>
      </c>
    </row>
    <row r="8" spans="1:21" ht="19.5" customHeight="1">
      <c r="A8" s="613" t="s">
        <v>5135</v>
      </c>
      <c r="B8" s="614"/>
      <c r="C8" s="614"/>
      <c r="D8" s="614"/>
      <c r="E8" s="614"/>
      <c r="F8" s="614"/>
      <c r="G8" s="614"/>
      <c r="H8" s="614"/>
      <c r="I8" s="614"/>
      <c r="J8" s="614"/>
      <c r="K8" s="615"/>
      <c r="L8" s="1130"/>
      <c r="M8" s="1131"/>
      <c r="N8" s="1131"/>
      <c r="O8" s="1131"/>
      <c r="P8" s="1131"/>
      <c r="Q8" s="1131"/>
      <c r="R8" s="1131"/>
      <c r="S8" s="1131"/>
      <c r="T8" s="1131"/>
      <c r="U8" s="2126" t="s">
        <v>5136</v>
      </c>
    </row>
    <row r="9" spans="1:21" ht="30">
      <c r="A9" s="616" t="s">
        <v>182</v>
      </c>
      <c r="B9" s="617" t="s">
        <v>5137</v>
      </c>
      <c r="C9" s="617" t="s">
        <v>5138</v>
      </c>
      <c r="D9" s="1866" t="s">
        <v>5139</v>
      </c>
      <c r="E9" s="1866" t="s">
        <v>5140</v>
      </c>
      <c r="F9" s="617"/>
      <c r="G9" s="617" t="s">
        <v>407</v>
      </c>
      <c r="H9" s="1866" t="s">
        <v>1179</v>
      </c>
      <c r="I9" s="617" t="s">
        <v>4482</v>
      </c>
      <c r="J9" s="617" t="s">
        <v>5141</v>
      </c>
      <c r="K9" s="617" t="s">
        <v>195</v>
      </c>
      <c r="L9" s="995" t="s">
        <v>196</v>
      </c>
      <c r="M9" s="995" t="s">
        <v>2642</v>
      </c>
      <c r="N9" s="995" t="s">
        <v>2643</v>
      </c>
      <c r="O9" s="995" t="s">
        <v>2644</v>
      </c>
      <c r="P9" s="995" t="s">
        <v>1184</v>
      </c>
      <c r="Q9" s="2127" t="s">
        <v>1421</v>
      </c>
      <c r="R9" s="1133" t="s">
        <v>5142</v>
      </c>
      <c r="S9" s="995" t="s">
        <v>5143</v>
      </c>
      <c r="T9" s="995" t="s">
        <v>2647</v>
      </c>
      <c r="U9" s="616" t="s">
        <v>577</v>
      </c>
    </row>
    <row r="10" spans="1:21" ht="82.8" customHeight="1">
      <c r="A10" s="620" t="s">
        <v>5144</v>
      </c>
      <c r="B10" s="623" t="s">
        <v>5145</v>
      </c>
      <c r="C10" s="623" t="s">
        <v>5146</v>
      </c>
      <c r="D10" s="2128" t="s">
        <v>5147</v>
      </c>
      <c r="E10" s="3309" t="s">
        <v>5148</v>
      </c>
      <c r="F10" s="3309"/>
      <c r="G10" s="623" t="s">
        <v>611</v>
      </c>
      <c r="H10" s="623">
        <v>12</v>
      </c>
      <c r="I10" s="2129">
        <v>175000</v>
      </c>
      <c r="J10" s="1718">
        <v>2</v>
      </c>
      <c r="K10" s="621" t="s">
        <v>5149</v>
      </c>
      <c r="L10" s="1134"/>
      <c r="M10" s="1134"/>
      <c r="N10" s="1134" t="s">
        <v>7579</v>
      </c>
      <c r="O10" s="1134">
        <v>2</v>
      </c>
      <c r="P10" s="1134" t="s">
        <v>3549</v>
      </c>
      <c r="Q10" s="2130" t="s">
        <v>7578</v>
      </c>
      <c r="R10" s="2131" t="s">
        <v>7577</v>
      </c>
      <c r="S10" s="1043" t="s">
        <v>7576</v>
      </c>
      <c r="T10" s="2724" t="s">
        <v>7575</v>
      </c>
      <c r="U10" s="1135" t="s">
        <v>5144</v>
      </c>
    </row>
    <row r="11" spans="1:21" s="626" customFormat="1" ht="13.2">
      <c r="A11" s="1137" t="s">
        <v>2679</v>
      </c>
      <c r="B11" s="1137"/>
      <c r="C11" s="954"/>
      <c r="D11" s="954"/>
      <c r="E11" s="954"/>
      <c r="F11" s="1137"/>
      <c r="G11" s="954"/>
      <c r="H11" s="954"/>
      <c r="I11" s="954"/>
      <c r="J11" s="954"/>
      <c r="K11" s="628"/>
      <c r="L11" s="628"/>
      <c r="M11" s="1137"/>
      <c r="N11" s="954"/>
      <c r="O11" s="1137"/>
      <c r="P11" s="954"/>
      <c r="Q11" s="954"/>
      <c r="R11" s="954"/>
      <c r="S11" s="954"/>
      <c r="U11" s="1137" t="s">
        <v>557</v>
      </c>
    </row>
    <row r="12" spans="1:21" s="629" customFormat="1" ht="29.25" customHeight="1">
      <c r="A12" s="3033" t="s">
        <v>5150</v>
      </c>
      <c r="B12" s="3033"/>
      <c r="C12" s="3033"/>
      <c r="D12" s="3033"/>
      <c r="E12" s="3033"/>
      <c r="F12" s="3033"/>
      <c r="G12" s="3033"/>
      <c r="H12" s="3033"/>
      <c r="I12" s="3033"/>
      <c r="J12" s="3033"/>
      <c r="K12" s="3033"/>
      <c r="L12" s="3030" t="s">
        <v>5151</v>
      </c>
      <c r="M12" s="3030"/>
      <c r="N12" s="3030"/>
      <c r="O12" s="3030"/>
      <c r="P12" s="3030"/>
      <c r="Q12" s="3030"/>
      <c r="R12" s="3030"/>
      <c r="S12" s="3030"/>
      <c r="T12" s="3030"/>
      <c r="U12" s="3030"/>
    </row>
    <row r="13" spans="1:21" s="629" customFormat="1" ht="15.6">
      <c r="A13" s="947" t="s">
        <v>5152</v>
      </c>
      <c r="B13" s="2132"/>
      <c r="C13" s="625"/>
      <c r="D13" s="625"/>
      <c r="E13" s="625"/>
      <c r="F13" s="625"/>
      <c r="G13" s="625"/>
      <c r="H13" s="625"/>
      <c r="I13" s="625"/>
      <c r="J13" s="625"/>
      <c r="K13" s="2133"/>
      <c r="L13" s="628"/>
      <c r="M13" s="1138"/>
      <c r="N13" s="627"/>
      <c r="O13" s="626"/>
      <c r="P13" s="626"/>
      <c r="Q13" s="626"/>
      <c r="R13" s="626"/>
      <c r="S13" s="626"/>
      <c r="U13" s="2134" t="s">
        <v>5153</v>
      </c>
    </row>
    <row r="14" spans="1:21" s="629" customFormat="1" ht="14.25" customHeight="1">
      <c r="A14" s="624" t="s">
        <v>5154</v>
      </c>
      <c r="B14" s="625"/>
      <c r="C14" s="625"/>
      <c r="D14" s="625"/>
      <c r="E14" s="625"/>
      <c r="F14" s="625"/>
      <c r="G14" s="625"/>
      <c r="H14" s="625"/>
      <c r="I14" s="625"/>
      <c r="J14" s="625"/>
      <c r="K14" s="2133"/>
      <c r="L14" s="3310" t="s">
        <v>5155</v>
      </c>
      <c r="M14" s="3310"/>
      <c r="N14" s="3310"/>
      <c r="O14" s="3310"/>
      <c r="P14" s="3310"/>
      <c r="Q14" s="3310"/>
      <c r="R14" s="3310"/>
      <c r="S14" s="3310"/>
      <c r="T14" s="3310"/>
      <c r="U14" s="3310"/>
    </row>
    <row r="15" spans="1:21" s="629" customFormat="1" ht="15.6">
      <c r="A15" s="624" t="s">
        <v>5156</v>
      </c>
      <c r="B15" s="625"/>
      <c r="C15" s="625"/>
      <c r="D15" s="625"/>
      <c r="E15" s="625"/>
      <c r="F15" s="625"/>
      <c r="G15" s="625"/>
      <c r="H15" s="625"/>
      <c r="I15" s="625"/>
      <c r="J15" s="625"/>
      <c r="K15" s="2133"/>
      <c r="L15" s="628"/>
      <c r="M15" s="627"/>
      <c r="N15" s="625"/>
      <c r="O15" s="626"/>
      <c r="P15" s="626"/>
      <c r="Q15" s="626"/>
      <c r="R15" s="626"/>
      <c r="S15" s="626"/>
      <c r="U15" s="1140" t="s">
        <v>5157</v>
      </c>
    </row>
    <row r="16" spans="1:21" ht="24.75" customHeight="1">
      <c r="A16" s="1708" t="s">
        <v>5158</v>
      </c>
      <c r="B16" s="614"/>
      <c r="C16" s="614"/>
      <c r="D16" s="614"/>
      <c r="E16" s="614"/>
      <c r="F16" s="614"/>
      <c r="G16" s="614"/>
      <c r="H16" s="614"/>
      <c r="I16" s="614"/>
      <c r="J16" s="614"/>
      <c r="K16" s="615"/>
      <c r="L16" s="1130"/>
      <c r="M16" s="1131"/>
      <c r="N16" s="1131"/>
      <c r="O16" s="1131"/>
      <c r="P16" s="1131"/>
      <c r="Q16" s="1131"/>
      <c r="R16" s="1131"/>
      <c r="S16" s="1131"/>
      <c r="T16" s="1131"/>
      <c r="U16" s="2126" t="s">
        <v>5159</v>
      </c>
    </row>
    <row r="17" spans="1:21" ht="30">
      <c r="A17" s="616" t="s">
        <v>182</v>
      </c>
      <c r="B17" s="617" t="s">
        <v>5137</v>
      </c>
      <c r="C17" s="617" t="s">
        <v>5138</v>
      </c>
      <c r="D17" s="1866" t="s">
        <v>5139</v>
      </c>
      <c r="E17" s="1866" t="s">
        <v>5140</v>
      </c>
      <c r="F17" s="617"/>
      <c r="G17" s="617" t="s">
        <v>407</v>
      </c>
      <c r="H17" s="1866" t="s">
        <v>1179</v>
      </c>
      <c r="I17" s="617" t="s">
        <v>4482</v>
      </c>
      <c r="J17" s="617" t="s">
        <v>5141</v>
      </c>
      <c r="K17" s="617" t="s">
        <v>195</v>
      </c>
      <c r="L17" s="995" t="s">
        <v>196</v>
      </c>
      <c r="M17" s="995" t="s">
        <v>2941</v>
      </c>
      <c r="N17" s="995" t="s">
        <v>2643</v>
      </c>
      <c r="O17" s="995" t="s">
        <v>2644</v>
      </c>
      <c r="P17" s="995" t="s">
        <v>1184</v>
      </c>
      <c r="Q17" s="2127" t="s">
        <v>1421</v>
      </c>
      <c r="R17" s="1133" t="s">
        <v>5142</v>
      </c>
      <c r="S17" s="995" t="s">
        <v>5143</v>
      </c>
      <c r="T17" s="995" t="s">
        <v>2647</v>
      </c>
      <c r="U17" s="616" t="s">
        <v>577</v>
      </c>
    </row>
    <row r="18" spans="1:21" ht="49.2" customHeight="1">
      <c r="A18" s="620" t="s">
        <v>5160</v>
      </c>
      <c r="B18" s="623" t="s">
        <v>5161</v>
      </c>
      <c r="C18" s="623" t="s">
        <v>5162</v>
      </c>
      <c r="D18" s="2135" t="s">
        <v>5163</v>
      </c>
      <c r="E18" s="3309" t="s">
        <v>5164</v>
      </c>
      <c r="F18" s="3309"/>
      <c r="G18" s="623" t="s">
        <v>611</v>
      </c>
      <c r="H18" s="623">
        <v>8</v>
      </c>
      <c r="I18" s="622">
        <v>402000</v>
      </c>
      <c r="J18" s="1718">
        <v>2</v>
      </c>
      <c r="K18" s="621"/>
      <c r="L18" s="1134"/>
      <c r="M18" s="1718">
        <v>2</v>
      </c>
      <c r="N18" s="622">
        <v>402000</v>
      </c>
      <c r="O18" s="2734">
        <v>8</v>
      </c>
      <c r="P18" s="1134" t="s">
        <v>3549</v>
      </c>
      <c r="Q18" s="2130" t="s">
        <v>7581</v>
      </c>
      <c r="R18" s="2724" t="s">
        <v>7592</v>
      </c>
      <c r="S18" s="2724" t="s">
        <v>7576</v>
      </c>
      <c r="T18" s="1043" t="s">
        <v>7588</v>
      </c>
      <c r="U18" s="1135" t="s">
        <v>5160</v>
      </c>
    </row>
    <row r="19" spans="1:21" ht="41.25" customHeight="1">
      <c r="A19" s="620" t="s">
        <v>5165</v>
      </c>
      <c r="B19" s="623" t="s">
        <v>5161</v>
      </c>
      <c r="C19" s="623" t="s">
        <v>5162</v>
      </c>
      <c r="D19" s="2135" t="s">
        <v>5166</v>
      </c>
      <c r="E19" s="3309" t="s">
        <v>5167</v>
      </c>
      <c r="F19" s="3309"/>
      <c r="G19" s="623" t="s">
        <v>611</v>
      </c>
      <c r="H19" s="623">
        <v>2</v>
      </c>
      <c r="I19" s="622">
        <v>90000</v>
      </c>
      <c r="J19" s="1718">
        <v>1</v>
      </c>
      <c r="K19" s="621"/>
      <c r="L19" s="1134"/>
      <c r="M19" s="1718">
        <v>1</v>
      </c>
      <c r="N19" s="622">
        <v>90000</v>
      </c>
      <c r="O19" s="2734">
        <v>2</v>
      </c>
      <c r="P19" s="1134" t="s">
        <v>3549</v>
      </c>
      <c r="Q19" s="2130" t="s">
        <v>7582</v>
      </c>
      <c r="R19" s="2724" t="s">
        <v>7593</v>
      </c>
      <c r="S19" s="2724" t="s">
        <v>7576</v>
      </c>
      <c r="T19" s="2724" t="s">
        <v>7588</v>
      </c>
      <c r="U19" s="1135" t="s">
        <v>5165</v>
      </c>
    </row>
    <row r="20" spans="1:21" ht="41.25" customHeight="1">
      <c r="A20" s="620" t="s">
        <v>5168</v>
      </c>
      <c r="B20" s="623" t="s">
        <v>5161</v>
      </c>
      <c r="C20" s="623" t="s">
        <v>5162</v>
      </c>
      <c r="D20" s="2135" t="s">
        <v>5169</v>
      </c>
      <c r="E20" s="3309" t="s">
        <v>5167</v>
      </c>
      <c r="F20" s="3309"/>
      <c r="G20" s="623" t="s">
        <v>611</v>
      </c>
      <c r="H20" s="623">
        <v>2</v>
      </c>
      <c r="I20" s="622">
        <v>100500</v>
      </c>
      <c r="J20" s="1718">
        <v>1</v>
      </c>
      <c r="K20" s="621"/>
      <c r="L20" s="1134"/>
      <c r="M20" s="1718">
        <v>1</v>
      </c>
      <c r="N20" s="622">
        <v>100500</v>
      </c>
      <c r="O20" s="2734">
        <v>2</v>
      </c>
      <c r="P20" s="1134" t="s">
        <v>3549</v>
      </c>
      <c r="Q20" s="2130" t="s">
        <v>7582</v>
      </c>
      <c r="R20" s="2724" t="s">
        <v>7594</v>
      </c>
      <c r="S20" s="2724" t="s">
        <v>7576</v>
      </c>
      <c r="T20" s="2724" t="s">
        <v>7588</v>
      </c>
      <c r="U20" s="1135" t="s">
        <v>5168</v>
      </c>
    </row>
    <row r="21" spans="1:21" ht="41.25" customHeight="1">
      <c r="A21" s="620" t="s">
        <v>5170</v>
      </c>
      <c r="B21" s="623" t="s">
        <v>5161</v>
      </c>
      <c r="C21" s="623" t="s">
        <v>5162</v>
      </c>
      <c r="D21" s="2135" t="s">
        <v>5171</v>
      </c>
      <c r="E21" s="3309" t="s">
        <v>5172</v>
      </c>
      <c r="F21" s="3309"/>
      <c r="G21" s="623" t="s">
        <v>611</v>
      </c>
      <c r="H21" s="623">
        <v>6</v>
      </c>
      <c r="I21" s="622">
        <v>315000</v>
      </c>
      <c r="J21" s="1718">
        <v>2</v>
      </c>
      <c r="K21" s="621"/>
      <c r="L21" s="1134"/>
      <c r="M21" s="1718">
        <v>2</v>
      </c>
      <c r="N21" s="622">
        <v>315000</v>
      </c>
      <c r="O21" s="2734">
        <v>6</v>
      </c>
      <c r="P21" s="1134" t="s">
        <v>3549</v>
      </c>
      <c r="Q21" s="2130" t="s">
        <v>7583</v>
      </c>
      <c r="R21" s="2724" t="s">
        <v>7595</v>
      </c>
      <c r="S21" s="2724" t="s">
        <v>7576</v>
      </c>
      <c r="T21" s="2724" t="s">
        <v>7588</v>
      </c>
      <c r="U21" s="1135" t="s">
        <v>5170</v>
      </c>
    </row>
    <row r="22" spans="1:21" ht="45" customHeight="1">
      <c r="A22" s="620" t="s">
        <v>5173</v>
      </c>
      <c r="B22" s="623" t="s">
        <v>5161</v>
      </c>
      <c r="C22" s="623" t="s">
        <v>5162</v>
      </c>
      <c r="D22" s="2135" t="s">
        <v>5174</v>
      </c>
      <c r="E22" s="3309" t="s">
        <v>5175</v>
      </c>
      <c r="F22" s="3309"/>
      <c r="G22" s="623" t="s">
        <v>611</v>
      </c>
      <c r="H22" s="623">
        <v>3</v>
      </c>
      <c r="I22" s="622">
        <v>205500</v>
      </c>
      <c r="J22" s="1718">
        <v>2</v>
      </c>
      <c r="K22" s="621"/>
      <c r="L22" s="1134"/>
      <c r="M22" s="1718">
        <v>2</v>
      </c>
      <c r="N22" s="622">
        <v>205500</v>
      </c>
      <c r="O22" s="2734">
        <v>3</v>
      </c>
      <c r="P22" s="1134" t="s">
        <v>3549</v>
      </c>
      <c r="Q22" s="2130" t="s">
        <v>7584</v>
      </c>
      <c r="R22" s="2724" t="s">
        <v>7590</v>
      </c>
      <c r="S22" s="2724" t="s">
        <v>7576</v>
      </c>
      <c r="T22" s="2724" t="s">
        <v>7588</v>
      </c>
      <c r="U22" s="1135" t="s">
        <v>5173</v>
      </c>
    </row>
    <row r="23" spans="1:21" ht="45" customHeight="1">
      <c r="A23" s="620" t="s">
        <v>5176</v>
      </c>
      <c r="B23" s="623" t="s">
        <v>5161</v>
      </c>
      <c r="C23" s="623" t="s">
        <v>5162</v>
      </c>
      <c r="D23" s="2135" t="s">
        <v>5177</v>
      </c>
      <c r="E23" s="3309" t="s">
        <v>5175</v>
      </c>
      <c r="F23" s="3309"/>
      <c r="G23" s="623" t="s">
        <v>611</v>
      </c>
      <c r="H23" s="623">
        <v>3</v>
      </c>
      <c r="I23" s="622">
        <v>166500</v>
      </c>
      <c r="J23" s="1718">
        <v>2</v>
      </c>
      <c r="K23" s="621"/>
      <c r="L23" s="1134"/>
      <c r="M23" s="1718">
        <v>2</v>
      </c>
      <c r="N23" s="622">
        <v>166500</v>
      </c>
      <c r="O23" s="2734">
        <v>3</v>
      </c>
      <c r="P23" s="1134" t="s">
        <v>3549</v>
      </c>
      <c r="Q23" s="2130" t="s">
        <v>7584</v>
      </c>
      <c r="R23" s="2724" t="s">
        <v>7596</v>
      </c>
      <c r="S23" s="2724" t="s">
        <v>7576</v>
      </c>
      <c r="T23" s="2724" t="s">
        <v>7588</v>
      </c>
      <c r="U23" s="1135" t="s">
        <v>5176</v>
      </c>
    </row>
    <row r="24" spans="1:21" ht="45" customHeight="1">
      <c r="A24" s="620" t="s">
        <v>5178</v>
      </c>
      <c r="B24" s="623" t="s">
        <v>5161</v>
      </c>
      <c r="C24" s="623" t="s">
        <v>5162</v>
      </c>
      <c r="D24" s="2135" t="s">
        <v>5179</v>
      </c>
      <c r="E24" s="3309" t="s">
        <v>5180</v>
      </c>
      <c r="F24" s="3309"/>
      <c r="G24" s="623" t="s">
        <v>611</v>
      </c>
      <c r="H24" s="623">
        <v>5</v>
      </c>
      <c r="I24" s="622">
        <v>258045</v>
      </c>
      <c r="J24" s="1718">
        <v>2</v>
      </c>
      <c r="K24" s="621"/>
      <c r="L24" s="1134"/>
      <c r="M24" s="1718">
        <v>2</v>
      </c>
      <c r="N24" s="622">
        <v>258045</v>
      </c>
      <c r="O24" s="2734">
        <v>5</v>
      </c>
      <c r="P24" s="1134" t="s">
        <v>3549</v>
      </c>
      <c r="Q24" s="2130" t="s">
        <v>7585</v>
      </c>
      <c r="R24" s="2724" t="s">
        <v>7597</v>
      </c>
      <c r="S24" s="2724" t="s">
        <v>7576</v>
      </c>
      <c r="T24" s="2724" t="s">
        <v>7588</v>
      </c>
      <c r="U24" s="1135" t="s">
        <v>5178</v>
      </c>
    </row>
    <row r="25" spans="1:21" ht="45" customHeight="1">
      <c r="A25" s="620" t="s">
        <v>5181</v>
      </c>
      <c r="B25" s="623" t="s">
        <v>5161</v>
      </c>
      <c r="C25" s="623" t="s">
        <v>5162</v>
      </c>
      <c r="D25" s="2135" t="s">
        <v>5182</v>
      </c>
      <c r="E25" s="3309" t="s">
        <v>5175</v>
      </c>
      <c r="F25" s="3309"/>
      <c r="G25" s="623" t="s">
        <v>611</v>
      </c>
      <c r="H25" s="623">
        <v>3</v>
      </c>
      <c r="I25" s="622">
        <v>123000</v>
      </c>
      <c r="J25" s="1718">
        <v>2</v>
      </c>
      <c r="K25" s="621"/>
      <c r="L25" s="1134"/>
      <c r="M25" s="1718">
        <v>2</v>
      </c>
      <c r="N25" s="622">
        <v>123000</v>
      </c>
      <c r="O25" s="2734">
        <v>3</v>
      </c>
      <c r="P25" s="1134" t="s">
        <v>3549</v>
      </c>
      <c r="Q25" s="2130" t="s">
        <v>7584</v>
      </c>
      <c r="R25" s="2724" t="s">
        <v>7591</v>
      </c>
      <c r="S25" s="2724" t="s">
        <v>7576</v>
      </c>
      <c r="T25" s="2724" t="s">
        <v>7588</v>
      </c>
      <c r="U25" s="1135" t="s">
        <v>5181</v>
      </c>
    </row>
    <row r="26" spans="1:21" ht="45" customHeight="1">
      <c r="A26" s="620" t="s">
        <v>5183</v>
      </c>
      <c r="B26" s="623" t="s">
        <v>5184</v>
      </c>
      <c r="C26" s="623" t="s">
        <v>5162</v>
      </c>
      <c r="D26" s="2135" t="s">
        <v>5185</v>
      </c>
      <c r="E26" s="3309" t="s">
        <v>5186</v>
      </c>
      <c r="F26" s="3309"/>
      <c r="G26" s="623" t="s">
        <v>5187</v>
      </c>
      <c r="H26" s="623">
        <v>1</v>
      </c>
      <c r="I26" s="622">
        <v>400000</v>
      </c>
      <c r="J26" s="1718">
        <v>2</v>
      </c>
      <c r="K26" s="621"/>
      <c r="L26" s="1134"/>
      <c r="M26" s="1718">
        <v>2</v>
      </c>
      <c r="N26" s="622">
        <v>400000</v>
      </c>
      <c r="O26" s="2734">
        <v>1</v>
      </c>
      <c r="P26" s="1134" t="s">
        <v>7580</v>
      </c>
      <c r="Q26" s="2130" t="s">
        <v>7586</v>
      </c>
      <c r="R26" s="2724" t="s">
        <v>7598</v>
      </c>
      <c r="S26" s="2724" t="s">
        <v>7576</v>
      </c>
      <c r="T26" s="2724" t="s">
        <v>7589</v>
      </c>
      <c r="U26" s="1135" t="s">
        <v>5183</v>
      </c>
    </row>
    <row r="27" spans="1:21" ht="27.75" customHeight="1">
      <c r="A27" s="620" t="s">
        <v>5188</v>
      </c>
      <c r="B27" s="623" t="s">
        <v>5189</v>
      </c>
      <c r="C27" s="623" t="s">
        <v>5162</v>
      </c>
      <c r="D27" s="2135" t="s">
        <v>5190</v>
      </c>
      <c r="E27" s="3309" t="s">
        <v>5191</v>
      </c>
      <c r="F27" s="3309"/>
      <c r="G27" s="623" t="s">
        <v>611</v>
      </c>
      <c r="H27" s="623">
        <v>1</v>
      </c>
      <c r="I27" s="622">
        <v>67500</v>
      </c>
      <c r="J27" s="1718">
        <v>1</v>
      </c>
      <c r="K27" s="621"/>
      <c r="L27" s="1134"/>
      <c r="M27" s="1718">
        <v>1</v>
      </c>
      <c r="N27" s="622">
        <v>67500</v>
      </c>
      <c r="O27" s="2734">
        <v>1</v>
      </c>
      <c r="P27" s="1134" t="s">
        <v>3549</v>
      </c>
      <c r="Q27" s="2130" t="s">
        <v>7587</v>
      </c>
      <c r="R27" s="2724" t="s">
        <v>7599</v>
      </c>
      <c r="S27" s="2724" t="s">
        <v>7576</v>
      </c>
      <c r="T27" s="2724" t="s">
        <v>7588</v>
      </c>
      <c r="U27" s="1135" t="s">
        <v>5188</v>
      </c>
    </row>
    <row r="28" spans="1:21" s="626" customFormat="1">
      <c r="A28" s="1137" t="s">
        <v>2679</v>
      </c>
      <c r="B28" s="1137"/>
      <c r="C28" s="954"/>
      <c r="D28" s="954"/>
      <c r="E28" s="954"/>
      <c r="F28" s="1137"/>
      <c r="G28" s="954"/>
      <c r="H28" s="954"/>
      <c r="I28" s="954"/>
      <c r="J28" s="954"/>
      <c r="K28" s="628"/>
      <c r="L28" s="628"/>
      <c r="M28" s="1137"/>
      <c r="N28" s="954"/>
      <c r="O28" s="1137"/>
      <c r="P28" s="954"/>
      <c r="Q28" s="954"/>
      <c r="R28" s="2136"/>
      <c r="S28" s="954"/>
      <c r="U28" s="1137" t="s">
        <v>557</v>
      </c>
    </row>
    <row r="29" spans="1:21" s="1689" customFormat="1" ht="17.25" customHeight="1">
      <c r="A29" s="2137" t="s">
        <v>5192</v>
      </c>
      <c r="B29" s="948"/>
      <c r="C29" s="948"/>
      <c r="D29" s="948"/>
      <c r="E29" s="2138"/>
      <c r="F29" s="2138"/>
      <c r="G29" s="2138"/>
      <c r="H29" s="948"/>
      <c r="I29" s="948"/>
      <c r="J29" s="948"/>
      <c r="K29" s="2139"/>
      <c r="L29" s="3030" t="s">
        <v>5193</v>
      </c>
      <c r="M29" s="3030"/>
      <c r="N29" s="3030"/>
      <c r="O29" s="3030"/>
      <c r="P29" s="3030"/>
      <c r="Q29" s="3030"/>
      <c r="R29" s="3030"/>
      <c r="S29" s="3030"/>
      <c r="T29" s="3030"/>
      <c r="U29" s="3030"/>
    </row>
    <row r="30" spans="1:21" s="629" customFormat="1" ht="17.25" customHeight="1">
      <c r="A30" s="947" t="s">
        <v>5194</v>
      </c>
      <c r="B30" s="1027"/>
      <c r="C30" s="1027"/>
      <c r="D30" s="1027"/>
      <c r="E30" s="1027"/>
      <c r="F30" s="1027"/>
      <c r="G30" s="1027"/>
      <c r="H30" s="1027"/>
      <c r="I30" s="1027"/>
      <c r="J30" s="2140"/>
      <c r="K30" s="2139"/>
      <c r="L30" s="628"/>
      <c r="M30" s="1138"/>
      <c r="N30" s="627"/>
      <c r="O30" s="626"/>
      <c r="P30" s="626"/>
      <c r="Q30" s="626"/>
      <c r="R30" s="626"/>
      <c r="S30" s="626"/>
      <c r="U30" s="2134" t="s">
        <v>5195</v>
      </c>
    </row>
    <row r="31" spans="1:21" s="629" customFormat="1" ht="17.25" customHeight="1">
      <c r="A31" s="947" t="s">
        <v>5196</v>
      </c>
      <c r="B31" s="1027"/>
      <c r="C31" s="1027"/>
      <c r="D31" s="1027"/>
      <c r="E31" s="1027"/>
      <c r="F31" s="1027"/>
      <c r="G31" s="1027"/>
      <c r="H31" s="1027"/>
      <c r="I31" s="1027"/>
      <c r="J31" s="2140"/>
      <c r="K31" s="2139"/>
      <c r="L31" s="3310" t="s">
        <v>5197</v>
      </c>
      <c r="M31" s="3310"/>
      <c r="N31" s="3310"/>
      <c r="O31" s="3310"/>
      <c r="P31" s="3310"/>
      <c r="Q31" s="3310"/>
      <c r="R31" s="3310"/>
      <c r="S31" s="3310"/>
      <c r="T31" s="3310"/>
      <c r="U31" s="3310"/>
    </row>
    <row r="32" spans="1:21" s="629" customFormat="1" ht="17.25" customHeight="1">
      <c r="A32" s="947" t="s">
        <v>5198</v>
      </c>
      <c r="B32" s="2132"/>
      <c r="C32" s="1027"/>
      <c r="D32" s="1027"/>
      <c r="E32" s="1027"/>
      <c r="F32" s="1027"/>
      <c r="G32" s="1027"/>
      <c r="H32" s="1027"/>
      <c r="I32" s="1027"/>
      <c r="J32" s="2140"/>
      <c r="K32" s="2139"/>
      <c r="L32" s="628"/>
      <c r="M32" s="627"/>
      <c r="N32" s="625"/>
      <c r="O32" s="626"/>
      <c r="P32" s="626"/>
      <c r="Q32" s="626"/>
      <c r="R32" s="626"/>
      <c r="S32" s="626"/>
      <c r="U32" s="1140" t="s">
        <v>5157</v>
      </c>
    </row>
    <row r="33" spans="1:21" s="629" customFormat="1" ht="16.5" customHeight="1">
      <c r="A33" s="2141" t="s">
        <v>4961</v>
      </c>
      <c r="B33" s="625"/>
      <c r="E33" s="626"/>
      <c r="F33" s="626"/>
      <c r="G33" s="626"/>
      <c r="H33" s="626"/>
      <c r="I33" s="626"/>
      <c r="J33" s="628"/>
      <c r="K33" s="628"/>
      <c r="L33" s="601"/>
      <c r="M33" s="601"/>
      <c r="N33" s="601"/>
      <c r="O33" s="601"/>
      <c r="P33" s="601"/>
      <c r="Q33" s="601"/>
      <c r="R33" s="601"/>
      <c r="S33" s="601"/>
      <c r="T33" s="601"/>
      <c r="U33" s="601"/>
    </row>
    <row r="34" spans="1:21" s="629" customFormat="1" ht="15" customHeight="1">
      <c r="A34" s="630"/>
      <c r="E34" s="626"/>
      <c r="F34" s="626"/>
      <c r="G34" s="626"/>
      <c r="H34" s="626"/>
      <c r="I34" s="626"/>
      <c r="J34" s="628"/>
      <c r="K34" s="628"/>
      <c r="L34" s="601"/>
      <c r="M34" s="601"/>
      <c r="N34" s="601"/>
      <c r="O34" s="601"/>
      <c r="P34" s="601"/>
      <c r="Q34" s="601"/>
      <c r="R34" s="601"/>
      <c r="S34" s="601"/>
      <c r="T34" s="601"/>
      <c r="U34" s="601"/>
    </row>
    <row r="35" spans="1:21" s="629" customFormat="1" ht="13.5" customHeight="1">
      <c r="A35" s="630"/>
      <c r="B35" s="625"/>
      <c r="E35" s="626"/>
      <c r="F35" s="626"/>
      <c r="G35" s="626"/>
      <c r="H35" s="626"/>
      <c r="I35" s="626"/>
      <c r="J35" s="628"/>
      <c r="K35" s="628"/>
      <c r="L35" s="601"/>
      <c r="M35" s="601"/>
      <c r="N35" s="601"/>
      <c r="O35" s="601"/>
      <c r="P35" s="601"/>
      <c r="Q35" s="601"/>
      <c r="R35" s="601"/>
      <c r="S35" s="601"/>
      <c r="T35" s="601"/>
      <c r="U35" s="601"/>
    </row>
    <row r="36" spans="1:21" s="629" customFormat="1" ht="17.25" customHeight="1">
      <c r="A36" s="630"/>
      <c r="B36" s="631"/>
      <c r="E36" s="626"/>
      <c r="F36" s="627"/>
      <c r="G36" s="626"/>
      <c r="H36" s="626"/>
      <c r="I36" s="626"/>
      <c r="J36" s="628"/>
      <c r="K36" s="628"/>
      <c r="L36" s="601"/>
      <c r="M36" s="601"/>
      <c r="N36" s="601"/>
      <c r="O36" s="601"/>
      <c r="P36" s="601"/>
      <c r="Q36" s="601"/>
      <c r="R36" s="601"/>
      <c r="S36" s="601"/>
      <c r="T36" s="601"/>
      <c r="U36" s="601"/>
    </row>
    <row r="37" spans="1:21" s="629" customFormat="1" ht="13.5" customHeight="1">
      <c r="A37" s="626"/>
      <c r="B37" s="626"/>
      <c r="E37" s="626"/>
      <c r="F37" s="626"/>
      <c r="G37" s="626"/>
      <c r="H37" s="626"/>
      <c r="I37" s="626"/>
      <c r="J37" s="626"/>
      <c r="K37" s="628"/>
      <c r="L37" s="601"/>
      <c r="M37" s="601"/>
      <c r="N37" s="601"/>
      <c r="O37" s="601"/>
      <c r="P37" s="601"/>
      <c r="Q37" s="601"/>
      <c r="R37" s="601"/>
      <c r="S37" s="601"/>
      <c r="T37" s="601"/>
      <c r="U37" s="601"/>
    </row>
    <row r="38" spans="1:21" s="636" customFormat="1" ht="13.5" customHeight="1">
      <c r="A38" s="632"/>
      <c r="B38" s="633"/>
      <c r="E38" s="634"/>
      <c r="F38" s="634"/>
      <c r="G38" s="634"/>
      <c r="H38" s="626"/>
      <c r="I38" s="626"/>
      <c r="J38" s="635"/>
      <c r="K38" s="628"/>
      <c r="L38" s="601"/>
      <c r="M38" s="601"/>
      <c r="N38" s="601"/>
      <c r="O38" s="601"/>
      <c r="P38" s="601"/>
      <c r="Q38" s="601"/>
      <c r="R38" s="601"/>
      <c r="S38" s="601"/>
      <c r="T38" s="601"/>
      <c r="U38" s="601"/>
    </row>
    <row r="39" spans="1:21" s="636" customFormat="1" ht="13.5" customHeight="1">
      <c r="A39" s="637"/>
      <c r="B39" s="635"/>
      <c r="E39" s="626"/>
      <c r="F39" s="627"/>
      <c r="G39" s="626"/>
      <c r="H39" s="626"/>
      <c r="I39" s="626"/>
      <c r="J39" s="635"/>
      <c r="K39" s="628"/>
      <c r="L39" s="601"/>
      <c r="M39" s="601"/>
      <c r="N39" s="601"/>
      <c r="O39" s="601"/>
      <c r="P39" s="601"/>
      <c r="Q39" s="601"/>
      <c r="R39" s="601"/>
      <c r="S39" s="601"/>
      <c r="T39" s="601"/>
      <c r="U39" s="601"/>
    </row>
    <row r="40" spans="1:21" s="636" customFormat="1" ht="13.5" customHeight="1">
      <c r="A40" s="637"/>
      <c r="B40" s="635"/>
      <c r="E40" s="626"/>
      <c r="F40" s="627"/>
      <c r="G40" s="626"/>
      <c r="H40" s="626"/>
      <c r="I40" s="626"/>
      <c r="J40" s="635"/>
      <c r="K40" s="628"/>
      <c r="L40" s="601"/>
      <c r="M40" s="601"/>
      <c r="N40" s="601"/>
      <c r="O40" s="601"/>
      <c r="P40" s="601"/>
      <c r="Q40" s="601"/>
      <c r="R40" s="601"/>
      <c r="S40" s="601"/>
      <c r="T40" s="601"/>
      <c r="U40" s="601"/>
    </row>
    <row r="41" spans="1:21" s="636" customFormat="1" ht="13.5" customHeight="1">
      <c r="A41" s="637"/>
      <c r="B41" s="635"/>
      <c r="E41" s="626"/>
      <c r="F41" s="627"/>
      <c r="G41" s="626"/>
      <c r="H41" s="626"/>
      <c r="I41" s="626"/>
      <c r="J41" s="635"/>
      <c r="K41" s="628"/>
      <c r="L41" s="601"/>
      <c r="M41" s="601"/>
      <c r="N41" s="601"/>
      <c r="O41" s="601"/>
      <c r="P41" s="601"/>
      <c r="Q41" s="601"/>
      <c r="R41" s="601"/>
      <c r="S41" s="601"/>
      <c r="T41" s="601"/>
      <c r="U41" s="601"/>
    </row>
    <row r="42" spans="1:21" s="636" customFormat="1" ht="13.5" customHeight="1">
      <c r="A42" s="637"/>
      <c r="B42" s="635"/>
      <c r="E42" s="626"/>
      <c r="F42" s="627"/>
      <c r="G42" s="626"/>
      <c r="H42" s="626"/>
      <c r="I42" s="626"/>
      <c r="J42" s="635"/>
      <c r="K42" s="628"/>
      <c r="L42" s="601"/>
      <c r="M42" s="601"/>
      <c r="N42" s="601"/>
      <c r="O42" s="601"/>
      <c r="P42" s="601"/>
      <c r="Q42" s="601"/>
      <c r="R42" s="601"/>
      <c r="S42" s="601"/>
      <c r="T42" s="601"/>
      <c r="U42" s="601"/>
    </row>
    <row r="43" spans="1:21" s="636" customFormat="1" ht="13.5" customHeight="1">
      <c r="A43" s="637"/>
      <c r="B43" s="635"/>
      <c r="E43" s="626"/>
      <c r="F43" s="627"/>
      <c r="G43" s="626"/>
      <c r="H43" s="626"/>
      <c r="I43" s="626"/>
      <c r="J43" s="635"/>
      <c r="K43" s="628"/>
      <c r="L43" s="601"/>
      <c r="M43" s="601"/>
      <c r="N43" s="601"/>
      <c r="O43" s="601"/>
      <c r="P43" s="601"/>
      <c r="Q43" s="601"/>
      <c r="R43" s="601"/>
      <c r="S43" s="601"/>
      <c r="T43" s="601"/>
      <c r="U43" s="601"/>
    </row>
    <row r="44" spans="1:21" s="629" customFormat="1" ht="13.5" customHeight="1">
      <c r="A44" s="638"/>
      <c r="E44" s="626"/>
      <c r="F44" s="639"/>
      <c r="G44" s="639"/>
      <c r="H44" s="639"/>
      <c r="I44" s="639"/>
      <c r="J44" s="639"/>
      <c r="K44" s="628"/>
      <c r="L44" s="601"/>
      <c r="M44" s="601"/>
      <c r="N44" s="601"/>
      <c r="O44" s="601"/>
      <c r="P44" s="601"/>
      <c r="Q44" s="601"/>
      <c r="R44" s="601"/>
      <c r="S44" s="601"/>
      <c r="T44" s="601"/>
      <c r="U44" s="601"/>
    </row>
    <row r="45" spans="1:21" ht="13.5" customHeight="1">
      <c r="A45" s="640"/>
      <c r="B45" s="640"/>
    </row>
  </sheetData>
  <mergeCells count="23">
    <mergeCell ref="L31:U31"/>
    <mergeCell ref="E24:F24"/>
    <mergeCell ref="E25:F25"/>
    <mergeCell ref="E26:F26"/>
    <mergeCell ref="E27:F27"/>
    <mergeCell ref="L29:U29"/>
    <mergeCell ref="E19:F19"/>
    <mergeCell ref="E20:F20"/>
    <mergeCell ref="E21:F21"/>
    <mergeCell ref="E22:F22"/>
    <mergeCell ref="E23:F23"/>
    <mergeCell ref="E10:F10"/>
    <mergeCell ref="A12:K12"/>
    <mergeCell ref="L12:U12"/>
    <mergeCell ref="L14:U14"/>
    <mergeCell ref="E18:F18"/>
    <mergeCell ref="L2:R2"/>
    <mergeCell ref="L3:R3"/>
    <mergeCell ref="L4:R4"/>
    <mergeCell ref="C1:K1"/>
    <mergeCell ref="C2:K2"/>
    <mergeCell ref="C3:K3"/>
    <mergeCell ref="C4:K4"/>
  </mergeCells>
  <hyperlinks>
    <hyperlink ref="A33" location="Content!A1" display="Content!A1" xr:uid="{00000000-0004-0000-1F00-000000000000}"/>
  </hyperlinks>
  <printOptions horizontalCentered="1"/>
  <pageMargins left="0.23611111111111099" right="0.23611111111111099" top="0.72708333333333297" bottom="0.23611111111111099" header="0.511811023622047" footer="3.9583333333333297E-2"/>
  <pageSetup paperSize="9" scale="37" fitToHeight="0" pageOrder="overThenDown" orientation="landscape" horizontalDpi="300" verticalDpi="300" r:id="rId1"/>
  <headerFooter>
    <oddFooter>&amp;C &amp;P of &amp;N</oddFooter>
  </headerFooter>
  <rowBreaks count="1" manualBreakCount="1">
    <brk id="15"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T47"/>
  <sheetViews>
    <sheetView showGridLines="0" rightToLeft="1" view="pageBreakPreview" zoomScale="40" zoomScaleNormal="85" zoomScaleSheetLayoutView="40" zoomScalePageLayoutView="50" workbookViewId="0">
      <selection activeCell="K1" sqref="K1:Q1"/>
    </sheetView>
  </sheetViews>
  <sheetFormatPr defaultColWidth="9.21875" defaultRowHeight="13.8"/>
  <cols>
    <col min="1" max="1" width="13.44140625" style="2142" customWidth="1"/>
    <col min="2" max="2" width="36.77734375" style="2143" customWidth="1"/>
    <col min="3" max="3" width="15.21875" style="2144" customWidth="1"/>
    <col min="4" max="4" width="16.44140625" style="499" customWidth="1"/>
    <col min="5" max="8" width="16.77734375" style="499" customWidth="1"/>
    <col min="9" max="9" width="15.77734375" style="499" customWidth="1"/>
    <col min="10" max="10" width="43.44140625" style="499" customWidth="1"/>
    <col min="11" max="11" width="41.44140625" style="499" customWidth="1"/>
    <col min="12" max="12" width="16" style="499" customWidth="1"/>
    <col min="13" max="18" width="16.77734375" style="499" customWidth="1"/>
    <col min="19" max="19" width="37.77734375" style="499" customWidth="1"/>
    <col min="20" max="20" width="13.21875" style="499" customWidth="1"/>
    <col min="21" max="16384" width="9.21875" style="499"/>
  </cols>
  <sheetData>
    <row r="1" spans="1:20" ht="24.75" customHeight="1">
      <c r="A1" s="2145" t="s">
        <v>71</v>
      </c>
      <c r="B1" s="550"/>
      <c r="C1" s="2146"/>
      <c r="D1" s="3311" t="s">
        <v>168</v>
      </c>
      <c r="E1" s="3311"/>
      <c r="F1" s="3311"/>
      <c r="G1" s="3311"/>
      <c r="H1" s="3311"/>
      <c r="I1" s="3311"/>
      <c r="J1" s="3311"/>
      <c r="K1" s="3312" t="s">
        <v>6602</v>
      </c>
      <c r="L1" s="3312"/>
      <c r="M1" s="3312"/>
      <c r="N1" s="3312"/>
      <c r="O1" s="3312"/>
      <c r="P1" s="3312"/>
      <c r="Q1" s="3312"/>
      <c r="R1" s="555"/>
      <c r="S1" s="555"/>
      <c r="T1" s="557" t="s">
        <v>2138</v>
      </c>
    </row>
    <row r="2" spans="1:20" ht="24.75" customHeight="1">
      <c r="A2" s="2145" t="s">
        <v>170</v>
      </c>
      <c r="B2" s="550"/>
      <c r="C2" s="2146"/>
      <c r="D2" s="3311" t="s">
        <v>5199</v>
      </c>
      <c r="E2" s="3311"/>
      <c r="F2" s="3311"/>
      <c r="G2" s="3311"/>
      <c r="H2" s="3311"/>
      <c r="I2" s="3311"/>
      <c r="J2" s="3311"/>
      <c r="K2" s="3313" t="s">
        <v>7868</v>
      </c>
      <c r="L2" s="3314"/>
      <c r="M2" s="3314"/>
      <c r="N2" s="3314"/>
      <c r="O2" s="3314"/>
      <c r="P2" s="3314"/>
      <c r="Q2" s="3315"/>
      <c r="R2" s="555"/>
      <c r="S2" s="555"/>
      <c r="T2" s="557" t="s">
        <v>74</v>
      </c>
    </row>
    <row r="3" spans="1:20" ht="24.75" customHeight="1">
      <c r="A3" s="2145" t="s">
        <v>173</v>
      </c>
      <c r="B3" s="550"/>
      <c r="C3" s="2146"/>
      <c r="D3" s="3311" t="s">
        <v>5200</v>
      </c>
      <c r="E3" s="3311"/>
      <c r="F3" s="3311"/>
      <c r="G3" s="3311"/>
      <c r="H3" s="3311"/>
      <c r="I3" s="3311"/>
      <c r="J3" s="3311"/>
      <c r="K3" s="3313" t="s">
        <v>7869</v>
      </c>
      <c r="L3" s="3314"/>
      <c r="M3" s="3314"/>
      <c r="N3" s="3314"/>
      <c r="O3" s="3314"/>
      <c r="P3" s="3314"/>
      <c r="Q3" s="3315"/>
      <c r="R3" s="555"/>
      <c r="S3" s="555"/>
      <c r="T3" s="557" t="s">
        <v>76</v>
      </c>
    </row>
    <row r="4" spans="1:20" ht="24.75" customHeight="1">
      <c r="A4" s="2145" t="s">
        <v>176</v>
      </c>
      <c r="B4" s="550"/>
      <c r="C4" s="2146"/>
      <c r="D4" s="3316">
        <v>45144</v>
      </c>
      <c r="E4" s="3316"/>
      <c r="F4" s="3316"/>
      <c r="G4" s="3316"/>
      <c r="H4" s="3316"/>
      <c r="I4" s="3316"/>
      <c r="J4" s="3316"/>
      <c r="K4" s="3317">
        <v>45144</v>
      </c>
      <c r="L4" s="3318"/>
      <c r="M4" s="3318"/>
      <c r="N4" s="3318"/>
      <c r="O4" s="3318"/>
      <c r="P4" s="3318"/>
      <c r="Q4" s="3319"/>
      <c r="R4" s="555"/>
      <c r="S4" s="555"/>
      <c r="T4" s="557" t="s">
        <v>78</v>
      </c>
    </row>
    <row r="5" spans="1:20" ht="39.75" customHeight="1">
      <c r="A5" s="2147" t="s">
        <v>177</v>
      </c>
      <c r="B5" s="550"/>
      <c r="C5" s="2146"/>
      <c r="D5" s="3320"/>
      <c r="E5" s="3320"/>
      <c r="F5" s="3320"/>
      <c r="G5" s="3320"/>
      <c r="H5" s="3320"/>
      <c r="I5" s="3320"/>
      <c r="J5" s="3320"/>
      <c r="K5" s="3320"/>
      <c r="L5" s="3320"/>
      <c r="M5" s="3320"/>
      <c r="N5" s="3320"/>
      <c r="O5" s="3320"/>
      <c r="P5" s="3320"/>
      <c r="Q5" s="3320"/>
      <c r="R5" s="550"/>
      <c r="S5" s="550"/>
      <c r="T5" s="557" t="s">
        <v>80</v>
      </c>
    </row>
    <row r="6" spans="1:20" s="2154" customFormat="1">
      <c r="A6" s="2148" t="s">
        <v>5201</v>
      </c>
      <c r="B6" s="2149"/>
      <c r="C6" s="2150"/>
      <c r="D6" s="2151"/>
      <c r="E6" s="2151"/>
      <c r="F6" s="2150"/>
      <c r="G6" s="2150"/>
      <c r="H6" s="2151"/>
      <c r="I6" s="2151"/>
      <c r="J6" s="2152"/>
      <c r="K6" s="2153"/>
      <c r="L6" s="2151"/>
      <c r="M6" s="2151"/>
      <c r="N6" s="2151"/>
      <c r="O6" s="2151"/>
      <c r="P6" s="2151"/>
      <c r="Q6" s="2151"/>
      <c r="R6" s="2151"/>
      <c r="S6" s="2151"/>
      <c r="T6" s="2152" t="s">
        <v>5202</v>
      </c>
    </row>
    <row r="7" spans="1:20" s="2155" customFormat="1" ht="20.25" customHeight="1">
      <c r="A7" s="3321" t="s">
        <v>5203</v>
      </c>
      <c r="B7" s="3321"/>
      <c r="C7" s="3321"/>
      <c r="D7" s="3321"/>
      <c r="E7" s="3321"/>
      <c r="F7" s="3321"/>
      <c r="G7" s="3321"/>
      <c r="H7" s="3321"/>
      <c r="I7" s="3321"/>
      <c r="J7" s="3321"/>
      <c r="K7" s="3322" t="s">
        <v>5204</v>
      </c>
      <c r="L7" s="3322"/>
      <c r="M7" s="3322"/>
      <c r="N7" s="3322"/>
      <c r="O7" s="3322"/>
      <c r="P7" s="3322"/>
      <c r="Q7" s="3322"/>
      <c r="R7" s="3322"/>
      <c r="S7" s="3322"/>
      <c r="T7" s="3322"/>
    </row>
    <row r="8" spans="1:20" ht="20.25" customHeight="1">
      <c r="A8" s="2156" t="s">
        <v>5205</v>
      </c>
      <c r="B8" s="2157"/>
      <c r="C8" s="2157"/>
      <c r="D8" s="2157"/>
      <c r="E8" s="2157"/>
      <c r="F8" s="2157"/>
      <c r="G8" s="2157"/>
      <c r="H8" s="2158"/>
      <c r="I8" s="2158"/>
      <c r="J8" s="1543"/>
      <c r="K8" s="2159"/>
      <c r="L8" s="2158"/>
      <c r="M8" s="2158"/>
      <c r="N8" s="2158"/>
      <c r="O8" s="2158"/>
      <c r="P8" s="2158"/>
      <c r="Q8" s="2158"/>
      <c r="R8" s="2158"/>
      <c r="S8" s="2158"/>
      <c r="T8" s="1616" t="s">
        <v>5206</v>
      </c>
    </row>
    <row r="9" spans="1:20" ht="24.75" customHeight="1">
      <c r="A9" s="2160" t="s">
        <v>5207</v>
      </c>
      <c r="B9" s="2160" t="s">
        <v>1498</v>
      </c>
      <c r="C9" s="2160" t="s">
        <v>407</v>
      </c>
      <c r="D9" s="2161">
        <v>2017</v>
      </c>
      <c r="E9" s="2160">
        <v>2018</v>
      </c>
      <c r="F9" s="2160">
        <v>2019</v>
      </c>
      <c r="G9" s="2160">
        <v>2020</v>
      </c>
      <c r="H9" s="2160">
        <v>2021</v>
      </c>
      <c r="I9" s="2162">
        <v>2022</v>
      </c>
      <c r="J9" s="2163" t="s">
        <v>195</v>
      </c>
      <c r="K9" s="2163" t="s">
        <v>196</v>
      </c>
      <c r="L9" s="2162">
        <v>2022</v>
      </c>
      <c r="M9" s="2160">
        <v>2021</v>
      </c>
      <c r="N9" s="2160">
        <v>2020</v>
      </c>
      <c r="O9" s="2160">
        <v>2019</v>
      </c>
      <c r="P9" s="2160">
        <v>2018</v>
      </c>
      <c r="Q9" s="2160">
        <v>2017</v>
      </c>
      <c r="R9" s="2164" t="s">
        <v>1184</v>
      </c>
      <c r="S9" s="2164" t="s">
        <v>634</v>
      </c>
      <c r="T9" s="2164" t="s">
        <v>577</v>
      </c>
    </row>
    <row r="10" spans="1:20" ht="33" customHeight="1">
      <c r="A10" s="843" t="s">
        <v>5208</v>
      </c>
      <c r="B10" s="675" t="s">
        <v>5209</v>
      </c>
      <c r="C10" s="1340" t="s">
        <v>611</v>
      </c>
      <c r="D10" s="2165">
        <v>20</v>
      </c>
      <c r="E10" s="2166">
        <v>16</v>
      </c>
      <c r="F10" s="2166">
        <v>6</v>
      </c>
      <c r="G10" s="2166">
        <v>4</v>
      </c>
      <c r="H10" s="2166">
        <v>6</v>
      </c>
      <c r="I10" s="2166">
        <v>17</v>
      </c>
      <c r="J10" s="2167"/>
      <c r="K10" s="2167"/>
      <c r="L10" s="2166">
        <v>17</v>
      </c>
      <c r="M10" s="2166">
        <v>6</v>
      </c>
      <c r="N10" s="2166">
        <v>4</v>
      </c>
      <c r="O10" s="2166">
        <v>6</v>
      </c>
      <c r="P10" s="2166">
        <v>16</v>
      </c>
      <c r="Q10" s="2165">
        <v>20</v>
      </c>
      <c r="R10" s="791" t="s">
        <v>612</v>
      </c>
      <c r="S10" s="680" t="s">
        <v>5210</v>
      </c>
      <c r="T10" s="843" t="str">
        <f t="shared" ref="T10:T27" si="0">A10</f>
        <v>B-5.1.1.1</v>
      </c>
    </row>
    <row r="11" spans="1:20" ht="33" customHeight="1">
      <c r="A11" s="843" t="s">
        <v>5211</v>
      </c>
      <c r="B11" s="675" t="s">
        <v>5212</v>
      </c>
      <c r="C11" s="1340" t="s">
        <v>611</v>
      </c>
      <c r="D11" s="2165">
        <v>14</v>
      </c>
      <c r="E11" s="2165">
        <v>16</v>
      </c>
      <c r="F11" s="2165">
        <v>6</v>
      </c>
      <c r="G11" s="2165">
        <v>4</v>
      </c>
      <c r="H11" s="2165">
        <v>5</v>
      </c>
      <c r="I11" s="2165">
        <v>17</v>
      </c>
      <c r="J11" s="2168"/>
      <c r="K11" s="2168"/>
      <c r="L11" s="2165">
        <v>17</v>
      </c>
      <c r="M11" s="2165">
        <v>5</v>
      </c>
      <c r="N11" s="2165">
        <v>4</v>
      </c>
      <c r="O11" s="2165">
        <v>6</v>
      </c>
      <c r="P11" s="2165">
        <v>16</v>
      </c>
      <c r="Q11" s="2165">
        <v>14</v>
      </c>
      <c r="R11" s="791" t="s">
        <v>612</v>
      </c>
      <c r="S11" s="680" t="s">
        <v>5213</v>
      </c>
      <c r="T11" s="843" t="str">
        <f t="shared" si="0"/>
        <v>B-5.1.1.2</v>
      </c>
    </row>
    <row r="12" spans="1:20" ht="33" customHeight="1">
      <c r="A12" s="843" t="s">
        <v>5214</v>
      </c>
      <c r="B12" s="675" t="s">
        <v>5215</v>
      </c>
      <c r="C12" s="1340" t="s">
        <v>611</v>
      </c>
      <c r="D12" s="2165">
        <v>3</v>
      </c>
      <c r="E12" s="2166">
        <v>3</v>
      </c>
      <c r="F12" s="2166">
        <v>3</v>
      </c>
      <c r="G12" s="2166">
        <v>3</v>
      </c>
      <c r="H12" s="2166">
        <v>3</v>
      </c>
      <c r="I12" s="2166">
        <v>3</v>
      </c>
      <c r="J12" s="2168"/>
      <c r="K12" s="2168"/>
      <c r="L12" s="2166">
        <v>3</v>
      </c>
      <c r="M12" s="2166">
        <v>3</v>
      </c>
      <c r="N12" s="2166">
        <v>3</v>
      </c>
      <c r="O12" s="2166">
        <v>3</v>
      </c>
      <c r="P12" s="2166">
        <v>3</v>
      </c>
      <c r="Q12" s="2165">
        <v>3</v>
      </c>
      <c r="R12" s="791" t="s">
        <v>612</v>
      </c>
      <c r="S12" s="680" t="s">
        <v>5216</v>
      </c>
      <c r="T12" s="843" t="str">
        <f t="shared" si="0"/>
        <v>B-5.1.1.3</v>
      </c>
    </row>
    <row r="13" spans="1:20" ht="33" customHeight="1">
      <c r="A13" s="843" t="s">
        <v>5217</v>
      </c>
      <c r="B13" s="675" t="s">
        <v>5218</v>
      </c>
      <c r="C13" s="1340" t="s">
        <v>611</v>
      </c>
      <c r="D13" s="2165">
        <v>1</v>
      </c>
      <c r="E13" s="2165">
        <v>1</v>
      </c>
      <c r="F13" s="2165">
        <v>1</v>
      </c>
      <c r="G13" s="2165">
        <v>1</v>
      </c>
      <c r="H13" s="2165">
        <v>1</v>
      </c>
      <c r="I13" s="2165">
        <v>1</v>
      </c>
      <c r="J13" s="1337"/>
      <c r="K13" s="1337"/>
      <c r="L13" s="2165">
        <v>1</v>
      </c>
      <c r="M13" s="2165">
        <v>1</v>
      </c>
      <c r="N13" s="2165">
        <v>1</v>
      </c>
      <c r="O13" s="2165">
        <v>1</v>
      </c>
      <c r="P13" s="2165">
        <v>1</v>
      </c>
      <c r="Q13" s="2165">
        <v>1</v>
      </c>
      <c r="R13" s="791" t="s">
        <v>612</v>
      </c>
      <c r="S13" s="1290" t="s">
        <v>5219</v>
      </c>
      <c r="T13" s="843" t="str">
        <f t="shared" si="0"/>
        <v>B-5.1.1.4</v>
      </c>
    </row>
    <row r="14" spans="1:20" s="1591" customFormat="1" ht="33" customHeight="1">
      <c r="A14" s="843" t="s">
        <v>5220</v>
      </c>
      <c r="B14" s="298" t="s">
        <v>5221</v>
      </c>
      <c r="C14" s="1340" t="s">
        <v>611</v>
      </c>
      <c r="D14" s="2165">
        <v>20</v>
      </c>
      <c r="E14" s="2165">
        <v>25</v>
      </c>
      <c r="F14" s="2165">
        <v>33</v>
      </c>
      <c r="G14" s="2165">
        <v>18</v>
      </c>
      <c r="H14" s="2165">
        <v>35</v>
      </c>
      <c r="I14" s="2165">
        <v>37</v>
      </c>
      <c r="J14" s="2169"/>
      <c r="K14" s="2169"/>
      <c r="L14" s="2165">
        <v>37</v>
      </c>
      <c r="M14" s="2165">
        <v>35</v>
      </c>
      <c r="N14" s="2165">
        <v>18</v>
      </c>
      <c r="O14" s="2165">
        <v>33</v>
      </c>
      <c r="P14" s="2165">
        <v>25</v>
      </c>
      <c r="Q14" s="2165">
        <v>20</v>
      </c>
      <c r="R14" s="791" t="s">
        <v>612</v>
      </c>
      <c r="S14" s="1290" t="s">
        <v>5222</v>
      </c>
      <c r="T14" s="843" t="str">
        <f t="shared" si="0"/>
        <v>B-5.1.1.5</v>
      </c>
    </row>
    <row r="15" spans="1:20" s="1591" customFormat="1" ht="33" customHeight="1">
      <c r="A15" s="843" t="s">
        <v>5223</v>
      </c>
      <c r="B15" s="298" t="s">
        <v>5224</v>
      </c>
      <c r="C15" s="1340" t="s">
        <v>611</v>
      </c>
      <c r="D15" s="2165">
        <v>18</v>
      </c>
      <c r="E15" s="2165">
        <v>23</v>
      </c>
      <c r="F15" s="2165">
        <v>30</v>
      </c>
      <c r="G15" s="2165">
        <v>15</v>
      </c>
      <c r="H15" s="2165">
        <v>33</v>
      </c>
      <c r="I15" s="2165">
        <v>35</v>
      </c>
      <c r="J15" s="2169"/>
      <c r="K15" s="2169"/>
      <c r="L15" s="2165">
        <v>35</v>
      </c>
      <c r="M15" s="2165">
        <v>33</v>
      </c>
      <c r="N15" s="2165">
        <v>15</v>
      </c>
      <c r="O15" s="2165">
        <v>30</v>
      </c>
      <c r="P15" s="2165">
        <v>23</v>
      </c>
      <c r="Q15" s="2165">
        <v>18</v>
      </c>
      <c r="R15" s="791" t="s">
        <v>612</v>
      </c>
      <c r="S15" s="1290" t="s">
        <v>5225</v>
      </c>
      <c r="T15" s="843" t="str">
        <f t="shared" si="0"/>
        <v>B-5.1.1.6</v>
      </c>
    </row>
    <row r="16" spans="1:20" ht="33" customHeight="1">
      <c r="A16" s="843" t="s">
        <v>5226</v>
      </c>
      <c r="B16" s="298" t="s">
        <v>5227</v>
      </c>
      <c r="C16" s="1340" t="s">
        <v>611</v>
      </c>
      <c r="D16" s="2165">
        <v>20</v>
      </c>
      <c r="E16" s="2165">
        <v>25</v>
      </c>
      <c r="F16" s="2165">
        <v>33</v>
      </c>
      <c r="G16" s="2165">
        <v>8</v>
      </c>
      <c r="H16" s="2165">
        <v>35</v>
      </c>
      <c r="I16" s="2165">
        <v>37</v>
      </c>
      <c r="J16" s="1337"/>
      <c r="K16" s="1337"/>
      <c r="L16" s="2165">
        <v>37</v>
      </c>
      <c r="M16" s="2165">
        <v>35</v>
      </c>
      <c r="N16" s="2165">
        <v>8</v>
      </c>
      <c r="O16" s="2165">
        <v>33</v>
      </c>
      <c r="P16" s="2165">
        <v>25</v>
      </c>
      <c r="Q16" s="2165">
        <v>20</v>
      </c>
      <c r="R16" s="791" t="s">
        <v>612</v>
      </c>
      <c r="S16" s="1290" t="s">
        <v>5228</v>
      </c>
      <c r="T16" s="843" t="str">
        <f t="shared" si="0"/>
        <v>B-5.1.1.7</v>
      </c>
    </row>
    <row r="17" spans="1:20" ht="33" customHeight="1">
      <c r="A17" s="843" t="s">
        <v>5229</v>
      </c>
      <c r="B17" s="675" t="s">
        <v>5230</v>
      </c>
      <c r="C17" s="1340" t="s">
        <v>611</v>
      </c>
      <c r="D17" s="2165">
        <v>1</v>
      </c>
      <c r="E17" s="2165">
        <v>2</v>
      </c>
      <c r="F17" s="2165">
        <v>8</v>
      </c>
      <c r="G17" s="2165">
        <v>5</v>
      </c>
      <c r="H17" s="2165">
        <v>2</v>
      </c>
      <c r="I17" s="2165">
        <v>7</v>
      </c>
      <c r="J17" s="2168"/>
      <c r="K17" s="2168"/>
      <c r="L17" s="2165">
        <v>7</v>
      </c>
      <c r="M17" s="2165">
        <v>2</v>
      </c>
      <c r="N17" s="2165">
        <v>5</v>
      </c>
      <c r="O17" s="2165">
        <v>8</v>
      </c>
      <c r="P17" s="2165">
        <v>2</v>
      </c>
      <c r="Q17" s="2165">
        <v>1</v>
      </c>
      <c r="R17" s="791" t="s">
        <v>612</v>
      </c>
      <c r="S17" s="1290" t="s">
        <v>5231</v>
      </c>
      <c r="T17" s="843" t="str">
        <f t="shared" si="0"/>
        <v>B-5.1.1.8</v>
      </c>
    </row>
    <row r="18" spans="1:20" ht="33" customHeight="1">
      <c r="A18" s="843" t="s">
        <v>5232</v>
      </c>
      <c r="B18" s="675" t="s">
        <v>5233</v>
      </c>
      <c r="C18" s="1340" t="s">
        <v>611</v>
      </c>
      <c r="D18" s="2165">
        <v>5</v>
      </c>
      <c r="E18" s="2165">
        <v>3</v>
      </c>
      <c r="F18" s="2165">
        <v>8</v>
      </c>
      <c r="G18" s="2165">
        <v>11</v>
      </c>
      <c r="H18" s="2165">
        <v>4</v>
      </c>
      <c r="I18" s="2165">
        <v>6</v>
      </c>
      <c r="J18" s="2168"/>
      <c r="K18" s="2168"/>
      <c r="L18" s="2165">
        <v>6</v>
      </c>
      <c r="M18" s="2165">
        <v>4</v>
      </c>
      <c r="N18" s="2165">
        <v>11</v>
      </c>
      <c r="O18" s="2165">
        <v>8</v>
      </c>
      <c r="P18" s="2165">
        <v>3</v>
      </c>
      <c r="Q18" s="2165">
        <v>5</v>
      </c>
      <c r="R18" s="791" t="s">
        <v>612</v>
      </c>
      <c r="S18" s="1290" t="s">
        <v>5234</v>
      </c>
      <c r="T18" s="843" t="str">
        <f t="shared" si="0"/>
        <v>B-5.1.1.9</v>
      </c>
    </row>
    <row r="19" spans="1:20" ht="33" customHeight="1">
      <c r="A19" s="843" t="s">
        <v>5235</v>
      </c>
      <c r="B19" s="675" t="s">
        <v>5236</v>
      </c>
      <c r="C19" s="1340" t="s">
        <v>611</v>
      </c>
      <c r="D19" s="2165">
        <v>5</v>
      </c>
      <c r="E19" s="2165">
        <v>3</v>
      </c>
      <c r="F19" s="2165">
        <v>8</v>
      </c>
      <c r="G19" s="2165">
        <v>11</v>
      </c>
      <c r="H19" s="2165">
        <v>4</v>
      </c>
      <c r="I19" s="2165">
        <v>6</v>
      </c>
      <c r="J19" s="2168"/>
      <c r="K19" s="2168"/>
      <c r="L19" s="2165">
        <v>6</v>
      </c>
      <c r="M19" s="2165">
        <v>4</v>
      </c>
      <c r="N19" s="2165">
        <v>11</v>
      </c>
      <c r="O19" s="2165">
        <v>8</v>
      </c>
      <c r="P19" s="2165">
        <v>3</v>
      </c>
      <c r="Q19" s="2165">
        <v>5</v>
      </c>
      <c r="R19" s="791" t="s">
        <v>612</v>
      </c>
      <c r="S19" s="1290" t="s">
        <v>5237</v>
      </c>
      <c r="T19" s="843" t="str">
        <f t="shared" si="0"/>
        <v>B-5.1.1.10</v>
      </c>
    </row>
    <row r="20" spans="1:20" ht="33" customHeight="1">
      <c r="A20" s="843" t="s">
        <v>5238</v>
      </c>
      <c r="B20" s="675" t="s">
        <v>5239</v>
      </c>
      <c r="C20" s="1340" t="s">
        <v>611</v>
      </c>
      <c r="D20" s="2165">
        <v>4</v>
      </c>
      <c r="E20" s="2165">
        <v>3</v>
      </c>
      <c r="F20" s="2165">
        <v>7</v>
      </c>
      <c r="G20" s="2165">
        <v>6</v>
      </c>
      <c r="H20" s="2165">
        <v>4</v>
      </c>
      <c r="I20" s="2165">
        <v>5</v>
      </c>
      <c r="J20" s="2168"/>
      <c r="K20" s="2168"/>
      <c r="L20" s="2165">
        <v>5</v>
      </c>
      <c r="M20" s="2165">
        <v>4</v>
      </c>
      <c r="N20" s="2165">
        <v>6</v>
      </c>
      <c r="O20" s="2165">
        <v>7</v>
      </c>
      <c r="P20" s="2165">
        <v>3</v>
      </c>
      <c r="Q20" s="2165">
        <v>4</v>
      </c>
      <c r="R20" s="791" t="s">
        <v>612</v>
      </c>
      <c r="S20" s="1290" t="s">
        <v>5240</v>
      </c>
      <c r="T20" s="843" t="str">
        <f t="shared" si="0"/>
        <v>B-5.1.1.11</v>
      </c>
    </row>
    <row r="21" spans="1:20" ht="33" customHeight="1">
      <c r="A21" s="843" t="s">
        <v>5241</v>
      </c>
      <c r="B21" s="675" t="s">
        <v>5242</v>
      </c>
      <c r="C21" s="1340" t="s">
        <v>611</v>
      </c>
      <c r="D21" s="2165" t="s">
        <v>650</v>
      </c>
      <c r="E21" s="2165" t="s">
        <v>650</v>
      </c>
      <c r="F21" s="2165" t="s">
        <v>650</v>
      </c>
      <c r="G21" s="2165" t="s">
        <v>650</v>
      </c>
      <c r="H21" s="2165" t="s">
        <v>650</v>
      </c>
      <c r="I21" s="2165" t="s">
        <v>650</v>
      </c>
      <c r="J21" s="2168"/>
      <c r="K21" s="2168"/>
      <c r="L21" s="2165" t="s">
        <v>650</v>
      </c>
      <c r="M21" s="2165" t="s">
        <v>650</v>
      </c>
      <c r="N21" s="2165" t="s">
        <v>650</v>
      </c>
      <c r="O21" s="2165" t="s">
        <v>650</v>
      </c>
      <c r="P21" s="2165" t="s">
        <v>650</v>
      </c>
      <c r="Q21" s="2165" t="s">
        <v>650</v>
      </c>
      <c r="R21" s="791" t="s">
        <v>612</v>
      </c>
      <c r="S21" s="1290" t="s">
        <v>5243</v>
      </c>
      <c r="T21" s="843" t="str">
        <f t="shared" si="0"/>
        <v>B-5.1.1.12</v>
      </c>
    </row>
    <row r="22" spans="1:20" ht="33" customHeight="1">
      <c r="A22" s="843" t="s">
        <v>5244</v>
      </c>
      <c r="B22" s="675" t="s">
        <v>5245</v>
      </c>
      <c r="C22" s="140" t="s">
        <v>611</v>
      </c>
      <c r="D22" s="2170">
        <v>2850</v>
      </c>
      <c r="E22" s="2166">
        <v>3020</v>
      </c>
      <c r="F22" s="2165">
        <v>2985</v>
      </c>
      <c r="G22" s="2165">
        <v>3782</v>
      </c>
      <c r="H22" s="2165">
        <v>3284</v>
      </c>
      <c r="I22" s="2165">
        <v>2566</v>
      </c>
      <c r="J22" s="2168"/>
      <c r="K22" s="2168"/>
      <c r="L22" s="2165">
        <v>2566</v>
      </c>
      <c r="M22" s="2165">
        <v>3284</v>
      </c>
      <c r="N22" s="2165">
        <v>3782</v>
      </c>
      <c r="O22" s="2165">
        <v>2985</v>
      </c>
      <c r="P22" s="2166">
        <v>3020</v>
      </c>
      <c r="Q22" s="2170">
        <v>2850</v>
      </c>
      <c r="R22" s="791" t="s">
        <v>612</v>
      </c>
      <c r="S22" s="1290" t="s">
        <v>5246</v>
      </c>
      <c r="T22" s="843" t="str">
        <f t="shared" si="0"/>
        <v>B-5.1.1.13</v>
      </c>
    </row>
    <row r="23" spans="1:20" ht="33" customHeight="1">
      <c r="A23" s="141" t="s">
        <v>5247</v>
      </c>
      <c r="B23" s="675" t="s">
        <v>5248</v>
      </c>
      <c r="C23" s="140" t="s">
        <v>611</v>
      </c>
      <c r="D23" s="2165">
        <v>2850</v>
      </c>
      <c r="E23" s="2166">
        <v>3020</v>
      </c>
      <c r="F23" s="2165">
        <v>2985</v>
      </c>
      <c r="G23" s="2165">
        <v>3782</v>
      </c>
      <c r="H23" s="2165">
        <v>3284</v>
      </c>
      <c r="I23" s="2165">
        <v>2566</v>
      </c>
      <c r="J23" s="2168"/>
      <c r="K23" s="2168"/>
      <c r="L23" s="2165">
        <v>2566</v>
      </c>
      <c r="M23" s="2165">
        <v>3284</v>
      </c>
      <c r="N23" s="2165">
        <v>3782</v>
      </c>
      <c r="O23" s="2165">
        <v>2985</v>
      </c>
      <c r="P23" s="2166">
        <v>3020</v>
      </c>
      <c r="Q23" s="2165">
        <v>2850</v>
      </c>
      <c r="R23" s="791" t="s">
        <v>612</v>
      </c>
      <c r="S23" s="1290" t="s">
        <v>5249</v>
      </c>
      <c r="T23" s="843" t="str">
        <f t="shared" si="0"/>
        <v>B-5.1.1.14</v>
      </c>
    </row>
    <row r="24" spans="1:20" ht="33" customHeight="1">
      <c r="A24" s="843" t="s">
        <v>5250</v>
      </c>
      <c r="B24" s="675" t="s">
        <v>5251</v>
      </c>
      <c r="C24" s="140" t="s">
        <v>707</v>
      </c>
      <c r="D24" s="2171">
        <v>0.78500000000000003</v>
      </c>
      <c r="E24" s="2166">
        <v>0.81100000000000005</v>
      </c>
      <c r="F24" s="2165">
        <v>0.90600000000000003</v>
      </c>
      <c r="G24" s="2165">
        <v>0.85199999999999998</v>
      </c>
      <c r="H24" s="2165">
        <v>0.82199999999999995</v>
      </c>
      <c r="I24" s="2165">
        <v>0.95199999999999996</v>
      </c>
      <c r="J24" s="2168"/>
      <c r="K24" s="2168"/>
      <c r="L24" s="2165">
        <v>0.95199999999999996</v>
      </c>
      <c r="M24" s="2165">
        <v>0.82199999999999995</v>
      </c>
      <c r="N24" s="2165">
        <v>0.85199999999999998</v>
      </c>
      <c r="O24" s="2165">
        <v>0.90600000000000003</v>
      </c>
      <c r="P24" s="2166">
        <v>0.81100000000000005</v>
      </c>
      <c r="Q24" s="2171">
        <v>0.78500000000000003</v>
      </c>
      <c r="R24" s="791" t="s">
        <v>708</v>
      </c>
      <c r="S24" s="1290" t="s">
        <v>5252</v>
      </c>
      <c r="T24" s="843" t="str">
        <f t="shared" si="0"/>
        <v>B-5.1.1.15</v>
      </c>
    </row>
    <row r="25" spans="1:20" ht="33" customHeight="1">
      <c r="A25" s="843" t="s">
        <v>5253</v>
      </c>
      <c r="B25" s="675" t="s">
        <v>5254</v>
      </c>
      <c r="C25" s="140" t="s">
        <v>707</v>
      </c>
      <c r="D25" s="2171">
        <v>0.23599999999999999</v>
      </c>
      <c r="E25" s="2166">
        <v>0.24299999999999999</v>
      </c>
      <c r="F25" s="2165">
        <v>0.27200000000000002</v>
      </c>
      <c r="G25" s="2165">
        <v>0.25600000000000001</v>
      </c>
      <c r="H25" s="2165">
        <v>0.247</v>
      </c>
      <c r="I25" s="2165">
        <v>0.28599999999999998</v>
      </c>
      <c r="J25" s="2168"/>
      <c r="K25" s="2168"/>
      <c r="L25" s="2165">
        <v>0.28599999999999998</v>
      </c>
      <c r="M25" s="2165">
        <v>0.247</v>
      </c>
      <c r="N25" s="2165">
        <v>0.25600000000000001</v>
      </c>
      <c r="O25" s="2165">
        <v>0.27200000000000002</v>
      </c>
      <c r="P25" s="2166">
        <v>0.24299999999999999</v>
      </c>
      <c r="Q25" s="2171">
        <v>0.23599999999999999</v>
      </c>
      <c r="R25" s="791" t="s">
        <v>708</v>
      </c>
      <c r="S25" s="1290" t="s">
        <v>5255</v>
      </c>
      <c r="T25" s="843" t="str">
        <f t="shared" si="0"/>
        <v>B-5.1.1.16</v>
      </c>
    </row>
    <row r="26" spans="1:20" ht="33" customHeight="1">
      <c r="A26" s="843" t="s">
        <v>5256</v>
      </c>
      <c r="B26" s="675" t="s">
        <v>5257</v>
      </c>
      <c r="C26" s="140" t="s">
        <v>707</v>
      </c>
      <c r="D26" s="2171">
        <v>0.54900000000000004</v>
      </c>
      <c r="E26" s="2166">
        <v>0.56799999999999995</v>
      </c>
      <c r="F26" s="2165">
        <v>0.63400000000000001</v>
      </c>
      <c r="G26" s="2165">
        <v>0.59599999999999997</v>
      </c>
      <c r="H26" s="2165">
        <v>0.57499999999999996</v>
      </c>
      <c r="I26" s="2165">
        <v>0.66600000000000004</v>
      </c>
      <c r="J26" s="2168"/>
      <c r="K26" s="2168"/>
      <c r="L26" s="2165">
        <v>0.66600000000000004</v>
      </c>
      <c r="M26" s="2165">
        <v>0.57499999999999996</v>
      </c>
      <c r="N26" s="2165">
        <v>0.59599999999999997</v>
      </c>
      <c r="O26" s="2165">
        <v>0.63400000000000001</v>
      </c>
      <c r="P26" s="2166">
        <v>0.56799999999999995</v>
      </c>
      <c r="Q26" s="2171">
        <v>0.54900000000000004</v>
      </c>
      <c r="R26" s="791" t="s">
        <v>708</v>
      </c>
      <c r="S26" s="1290" t="s">
        <v>5258</v>
      </c>
      <c r="T26" s="843" t="str">
        <f t="shared" si="0"/>
        <v>B-5.1.1.17</v>
      </c>
    </row>
    <row r="27" spans="1:20" ht="33" customHeight="1">
      <c r="A27" s="843" t="s">
        <v>5259</v>
      </c>
      <c r="B27" s="675" t="s">
        <v>5260</v>
      </c>
      <c r="C27" s="140" t="s">
        <v>611</v>
      </c>
      <c r="D27" s="2171">
        <v>95</v>
      </c>
      <c r="E27" s="2166">
        <v>102</v>
      </c>
      <c r="F27" s="2165">
        <v>118</v>
      </c>
      <c r="G27" s="2165">
        <v>115</v>
      </c>
      <c r="H27" s="2165">
        <v>113</v>
      </c>
      <c r="I27" s="2165">
        <v>120</v>
      </c>
      <c r="J27" s="2168"/>
      <c r="K27" s="2168"/>
      <c r="L27" s="2165">
        <v>120</v>
      </c>
      <c r="M27" s="2165">
        <v>113</v>
      </c>
      <c r="N27" s="2165">
        <v>115</v>
      </c>
      <c r="O27" s="2165">
        <v>118</v>
      </c>
      <c r="P27" s="2166">
        <v>102</v>
      </c>
      <c r="Q27" s="2171">
        <v>95</v>
      </c>
      <c r="R27" s="791" t="s">
        <v>612</v>
      </c>
      <c r="S27" s="680" t="s">
        <v>5261</v>
      </c>
      <c r="T27" s="843" t="str">
        <f t="shared" si="0"/>
        <v>B-5.1.1.18</v>
      </c>
    </row>
    <row r="28" spans="1:20" ht="27" customHeight="1">
      <c r="A28" s="2172" t="s">
        <v>5262</v>
      </c>
      <c r="B28" s="2173"/>
      <c r="E28" s="2174"/>
      <c r="F28" s="2175"/>
      <c r="G28" s="2176"/>
      <c r="H28" s="2176"/>
      <c r="I28" s="2176"/>
      <c r="J28" s="2177"/>
      <c r="K28" s="2178"/>
      <c r="L28" s="2176"/>
      <c r="M28" s="2176"/>
      <c r="N28" s="2176"/>
      <c r="O28" s="2176"/>
      <c r="P28" s="2176"/>
      <c r="Q28" s="2176"/>
      <c r="R28" s="2176"/>
      <c r="S28" s="1606"/>
      <c r="T28" s="2179" t="s">
        <v>5263</v>
      </c>
    </row>
    <row r="29" spans="1:20" ht="31.5" customHeight="1">
      <c r="A29" s="2160" t="s">
        <v>5207</v>
      </c>
      <c r="B29" s="2160" t="s">
        <v>1498</v>
      </c>
      <c r="C29" s="2161" t="s">
        <v>407</v>
      </c>
      <c r="D29" s="2160">
        <v>2017</v>
      </c>
      <c r="E29" s="2160">
        <v>2018</v>
      </c>
      <c r="F29" s="2160">
        <v>2019</v>
      </c>
      <c r="G29" s="2160">
        <v>2020</v>
      </c>
      <c r="H29" s="2160">
        <v>2021</v>
      </c>
      <c r="I29" s="2163" t="s">
        <v>5264</v>
      </c>
      <c r="J29" s="2163" t="s">
        <v>195</v>
      </c>
      <c r="K29" s="2163" t="s">
        <v>196</v>
      </c>
      <c r="L29" s="2163">
        <v>2022</v>
      </c>
      <c r="M29" s="2160">
        <v>2021</v>
      </c>
      <c r="N29" s="2160">
        <v>2020</v>
      </c>
      <c r="O29" s="2160">
        <v>2019</v>
      </c>
      <c r="P29" s="2160">
        <v>2018</v>
      </c>
      <c r="Q29" s="2160">
        <v>2017</v>
      </c>
      <c r="R29" s="2160" t="s">
        <v>1184</v>
      </c>
      <c r="S29" s="2160" t="s">
        <v>634</v>
      </c>
      <c r="T29" s="2160" t="s">
        <v>577</v>
      </c>
    </row>
    <row r="30" spans="1:20" ht="33" customHeight="1">
      <c r="A30" s="843" t="s">
        <v>5265</v>
      </c>
      <c r="B30" s="675" t="s">
        <v>5266</v>
      </c>
      <c r="C30" s="140" t="s">
        <v>611</v>
      </c>
      <c r="D30" s="2171">
        <v>0</v>
      </c>
      <c r="E30" s="2166">
        <v>0</v>
      </c>
      <c r="F30" s="2165">
        <v>0</v>
      </c>
      <c r="G30" s="2165">
        <v>0</v>
      </c>
      <c r="H30" s="2165">
        <v>0</v>
      </c>
      <c r="I30" s="2165">
        <v>0</v>
      </c>
      <c r="J30" s="141" t="s">
        <v>5267</v>
      </c>
      <c r="K30" s="1340" t="s">
        <v>7537</v>
      </c>
      <c r="L30" s="2165">
        <v>0</v>
      </c>
      <c r="M30" s="2165">
        <v>0</v>
      </c>
      <c r="N30" s="2165">
        <v>0</v>
      </c>
      <c r="O30" s="2165">
        <v>0</v>
      </c>
      <c r="P30" s="2166">
        <v>0</v>
      </c>
      <c r="Q30" s="2171">
        <v>0</v>
      </c>
      <c r="R30" s="791" t="s">
        <v>612</v>
      </c>
      <c r="S30" s="680" t="s">
        <v>5268</v>
      </c>
      <c r="T30" s="843" t="str">
        <f t="shared" ref="T30:T47" si="1">A30</f>
        <v>B-5.1.2.1</v>
      </c>
    </row>
    <row r="31" spans="1:20" ht="33" customHeight="1">
      <c r="A31" s="843" t="s">
        <v>5269</v>
      </c>
      <c r="B31" s="675" t="s">
        <v>5270</v>
      </c>
      <c r="C31" s="140" t="s">
        <v>611</v>
      </c>
      <c r="D31" s="2171" t="s">
        <v>650</v>
      </c>
      <c r="E31" s="2171" t="s">
        <v>650</v>
      </c>
      <c r="F31" s="2171" t="s">
        <v>650</v>
      </c>
      <c r="G31" s="2171" t="s">
        <v>650</v>
      </c>
      <c r="H31" s="2171" t="s">
        <v>650</v>
      </c>
      <c r="I31" s="2171" t="s">
        <v>650</v>
      </c>
      <c r="J31" s="141" t="s">
        <v>5267</v>
      </c>
      <c r="K31" s="2782" t="s">
        <v>7537</v>
      </c>
      <c r="L31" s="2171" t="s">
        <v>650</v>
      </c>
      <c r="M31" s="2171" t="s">
        <v>650</v>
      </c>
      <c r="N31" s="2171" t="s">
        <v>650</v>
      </c>
      <c r="O31" s="2171" t="s">
        <v>650</v>
      </c>
      <c r="P31" s="2171" t="s">
        <v>650</v>
      </c>
      <c r="Q31" s="2171" t="s">
        <v>650</v>
      </c>
      <c r="R31" s="791" t="s">
        <v>612</v>
      </c>
      <c r="S31" s="680" t="s">
        <v>5271</v>
      </c>
      <c r="T31" s="843" t="str">
        <f t="shared" si="1"/>
        <v>B-5.1.2.2</v>
      </c>
    </row>
    <row r="32" spans="1:20" ht="33" customHeight="1">
      <c r="A32" s="141" t="s">
        <v>5272</v>
      </c>
      <c r="B32" s="675" t="s">
        <v>5273</v>
      </c>
      <c r="C32" s="140" t="s">
        <v>611</v>
      </c>
      <c r="D32" s="2171">
        <v>47</v>
      </c>
      <c r="E32" s="2180">
        <v>18</v>
      </c>
      <c r="F32" s="2165">
        <v>33</v>
      </c>
      <c r="G32" s="2165">
        <v>78</v>
      </c>
      <c r="H32" s="2165">
        <v>39</v>
      </c>
      <c r="I32" s="2165">
        <v>52</v>
      </c>
      <c r="J32" s="141"/>
      <c r="K32" s="2782"/>
      <c r="L32" s="2165">
        <v>52</v>
      </c>
      <c r="M32" s="2165">
        <v>39</v>
      </c>
      <c r="N32" s="2165">
        <v>78</v>
      </c>
      <c r="O32" s="2165">
        <v>33</v>
      </c>
      <c r="P32" s="2180">
        <v>18</v>
      </c>
      <c r="Q32" s="2171">
        <v>47</v>
      </c>
      <c r="R32" s="791" t="s">
        <v>612</v>
      </c>
      <c r="S32" s="680" t="s">
        <v>5274</v>
      </c>
      <c r="T32" s="141" t="str">
        <f t="shared" si="1"/>
        <v>B-5.1.2.3</v>
      </c>
    </row>
    <row r="33" spans="1:20" ht="75.599999999999994" customHeight="1">
      <c r="A33" s="141" t="s">
        <v>5275</v>
      </c>
      <c r="B33" s="675" t="s">
        <v>5276</v>
      </c>
      <c r="C33" s="140" t="s">
        <v>611</v>
      </c>
      <c r="D33" s="2171">
        <v>54</v>
      </c>
      <c r="E33" s="2171">
        <v>54</v>
      </c>
      <c r="F33" s="2171">
        <v>54</v>
      </c>
      <c r="G33" s="2171">
        <v>54</v>
      </c>
      <c r="H33" s="2171">
        <v>54</v>
      </c>
      <c r="I33" s="2171">
        <v>54</v>
      </c>
      <c r="J33" s="141"/>
      <c r="L33" s="2171">
        <v>54</v>
      </c>
      <c r="M33" s="2171">
        <v>54</v>
      </c>
      <c r="N33" s="2171">
        <v>54</v>
      </c>
      <c r="O33" s="2171">
        <v>54</v>
      </c>
      <c r="P33" s="2171">
        <v>54</v>
      </c>
      <c r="Q33" s="2171">
        <v>54</v>
      </c>
      <c r="R33" s="791" t="s">
        <v>612</v>
      </c>
      <c r="S33" s="680" t="s">
        <v>5277</v>
      </c>
      <c r="T33" s="141" t="str">
        <f t="shared" si="1"/>
        <v>B-5.1.2.4</v>
      </c>
    </row>
    <row r="34" spans="1:20" ht="33" customHeight="1">
      <c r="A34" s="141" t="s">
        <v>5278</v>
      </c>
      <c r="B34" s="675" t="s">
        <v>5279</v>
      </c>
      <c r="C34" s="140" t="s">
        <v>611</v>
      </c>
      <c r="D34" s="2171">
        <v>7223</v>
      </c>
      <c r="E34" s="2180">
        <v>8838</v>
      </c>
      <c r="F34" s="2165">
        <v>11064</v>
      </c>
      <c r="G34" s="2165">
        <v>13139</v>
      </c>
      <c r="H34" s="2165">
        <v>12543</v>
      </c>
      <c r="I34" s="2165">
        <v>11919</v>
      </c>
      <c r="J34" s="141"/>
      <c r="K34" s="2782"/>
      <c r="L34" s="2165">
        <v>11919</v>
      </c>
      <c r="M34" s="2165">
        <v>12543</v>
      </c>
      <c r="N34" s="2165">
        <v>13139</v>
      </c>
      <c r="O34" s="2165">
        <v>11064</v>
      </c>
      <c r="P34" s="2180">
        <v>8838</v>
      </c>
      <c r="Q34" s="2171">
        <v>7223</v>
      </c>
      <c r="R34" s="791" t="s">
        <v>612</v>
      </c>
      <c r="S34" s="680" t="s">
        <v>5280</v>
      </c>
      <c r="T34" s="141" t="str">
        <f t="shared" si="1"/>
        <v>B-5.1.2.5</v>
      </c>
    </row>
    <row r="35" spans="1:20" ht="33" customHeight="1">
      <c r="A35" s="141" t="s">
        <v>5281</v>
      </c>
      <c r="B35" s="675" t="s">
        <v>5282</v>
      </c>
      <c r="C35" s="140" t="s">
        <v>611</v>
      </c>
      <c r="D35" s="2171">
        <v>7223</v>
      </c>
      <c r="E35" s="2180">
        <v>8838</v>
      </c>
      <c r="F35" s="2165">
        <v>11064</v>
      </c>
      <c r="G35" s="2165">
        <v>13139</v>
      </c>
      <c r="H35" s="2165">
        <v>12543</v>
      </c>
      <c r="I35" s="2165">
        <v>11919</v>
      </c>
      <c r="J35" s="141" t="s">
        <v>5283</v>
      </c>
      <c r="K35" s="2782" t="s">
        <v>7538</v>
      </c>
      <c r="L35" s="2165">
        <v>11919</v>
      </c>
      <c r="M35" s="2165">
        <v>12543</v>
      </c>
      <c r="N35" s="2165">
        <v>13139</v>
      </c>
      <c r="O35" s="2165">
        <v>11064</v>
      </c>
      <c r="P35" s="2180">
        <v>8838</v>
      </c>
      <c r="Q35" s="2171">
        <v>7223</v>
      </c>
      <c r="R35" s="791" t="s">
        <v>612</v>
      </c>
      <c r="S35" s="680" t="s">
        <v>5284</v>
      </c>
      <c r="T35" s="141" t="str">
        <f t="shared" si="1"/>
        <v>B-5.1.2.6</v>
      </c>
    </row>
    <row r="36" spans="1:20" ht="30" customHeight="1">
      <c r="A36" s="141" t="s">
        <v>5285</v>
      </c>
      <c r="B36" s="675" t="s">
        <v>5286</v>
      </c>
      <c r="C36" s="140" t="s">
        <v>611</v>
      </c>
      <c r="D36" s="2171">
        <v>5418</v>
      </c>
      <c r="E36" s="2180">
        <v>6894</v>
      </c>
      <c r="F36" s="2165">
        <v>8188</v>
      </c>
      <c r="G36" s="2165">
        <v>9461</v>
      </c>
      <c r="H36" s="2165">
        <v>10035</v>
      </c>
      <c r="I36" s="2165">
        <v>8821</v>
      </c>
      <c r="J36" s="141"/>
      <c r="K36" s="2782"/>
      <c r="L36" s="2165">
        <v>8821</v>
      </c>
      <c r="M36" s="2165">
        <v>10035</v>
      </c>
      <c r="N36" s="2165">
        <v>9461</v>
      </c>
      <c r="O36" s="2165">
        <v>8188</v>
      </c>
      <c r="P36" s="2180">
        <v>6894</v>
      </c>
      <c r="Q36" s="2171">
        <v>5418</v>
      </c>
      <c r="R36" s="791" t="s">
        <v>612</v>
      </c>
      <c r="S36" s="680" t="s">
        <v>5287</v>
      </c>
      <c r="T36" s="141" t="str">
        <f t="shared" si="1"/>
        <v>B-5.1.2.7</v>
      </c>
    </row>
    <row r="37" spans="1:20" ht="33" customHeight="1">
      <c r="A37" s="141" t="s">
        <v>5288</v>
      </c>
      <c r="B37" s="675" t="s">
        <v>5289</v>
      </c>
      <c r="C37" s="140" t="s">
        <v>611</v>
      </c>
      <c r="D37" s="2171">
        <v>442</v>
      </c>
      <c r="E37" s="2180">
        <v>216</v>
      </c>
      <c r="F37" s="2165">
        <v>576</v>
      </c>
      <c r="G37" s="2165">
        <v>442</v>
      </c>
      <c r="H37" s="2165">
        <v>396</v>
      </c>
      <c r="I37" s="2165">
        <v>366</v>
      </c>
      <c r="J37" s="141"/>
      <c r="L37" s="2165">
        <v>366</v>
      </c>
      <c r="M37" s="2165">
        <v>396</v>
      </c>
      <c r="N37" s="2165">
        <v>442</v>
      </c>
      <c r="O37" s="2165">
        <v>576</v>
      </c>
      <c r="P37" s="2180">
        <v>216</v>
      </c>
      <c r="Q37" s="2171">
        <v>442</v>
      </c>
      <c r="R37" s="791" t="s">
        <v>612</v>
      </c>
      <c r="S37" s="680" t="s">
        <v>5290</v>
      </c>
      <c r="T37" s="141" t="str">
        <f t="shared" si="1"/>
        <v>B-5.1.2.8</v>
      </c>
    </row>
    <row r="38" spans="1:20" ht="33" customHeight="1">
      <c r="A38" s="141" t="s">
        <v>5291</v>
      </c>
      <c r="B38" s="675" t="s">
        <v>5292</v>
      </c>
      <c r="C38" s="140" t="s">
        <v>611</v>
      </c>
      <c r="D38" s="2171">
        <v>54</v>
      </c>
      <c r="E38" s="2171">
        <v>54</v>
      </c>
      <c r="F38" s="2171">
        <v>54</v>
      </c>
      <c r="G38" s="2171">
        <v>54</v>
      </c>
      <c r="H38" s="2171">
        <v>54</v>
      </c>
      <c r="I38" s="2171">
        <v>54</v>
      </c>
      <c r="J38" s="141" t="s">
        <v>5293</v>
      </c>
      <c r="K38" s="2782" t="s">
        <v>7541</v>
      </c>
      <c r="L38" s="2171">
        <v>54</v>
      </c>
      <c r="M38" s="2171">
        <v>54</v>
      </c>
      <c r="N38" s="2171">
        <v>54</v>
      </c>
      <c r="O38" s="2171">
        <v>54</v>
      </c>
      <c r="P38" s="2171">
        <v>54</v>
      </c>
      <c r="Q38" s="2171">
        <v>54</v>
      </c>
      <c r="R38" s="791" t="s">
        <v>612</v>
      </c>
      <c r="S38" s="680" t="s">
        <v>5294</v>
      </c>
      <c r="T38" s="141" t="str">
        <f t="shared" si="1"/>
        <v>B-5.1.2.9</v>
      </c>
    </row>
    <row r="39" spans="1:20" ht="33" customHeight="1">
      <c r="A39" s="141" t="s">
        <v>5295</v>
      </c>
      <c r="B39" s="675" t="s">
        <v>5296</v>
      </c>
      <c r="C39" s="140" t="s">
        <v>707</v>
      </c>
      <c r="D39" s="2171" t="s">
        <v>650</v>
      </c>
      <c r="E39" s="2171" t="s">
        <v>650</v>
      </c>
      <c r="F39" s="2171" t="s">
        <v>650</v>
      </c>
      <c r="G39" s="2171" t="s">
        <v>650</v>
      </c>
      <c r="H39" s="2171" t="s">
        <v>650</v>
      </c>
      <c r="I39" s="2171" t="s">
        <v>650</v>
      </c>
      <c r="J39" s="141"/>
      <c r="K39" s="2168"/>
      <c r="L39" s="2171" t="s">
        <v>650</v>
      </c>
      <c r="M39" s="2171" t="s">
        <v>650</v>
      </c>
      <c r="N39" s="2171" t="s">
        <v>650</v>
      </c>
      <c r="O39" s="2171" t="s">
        <v>650</v>
      </c>
      <c r="P39" s="2171" t="s">
        <v>650</v>
      </c>
      <c r="Q39" s="2171" t="s">
        <v>650</v>
      </c>
      <c r="R39" s="791" t="s">
        <v>708</v>
      </c>
      <c r="S39" s="680" t="s">
        <v>5297</v>
      </c>
      <c r="T39" s="141" t="str">
        <f t="shared" si="1"/>
        <v>B-5.1.2.10</v>
      </c>
    </row>
    <row r="40" spans="1:20" ht="35.25" customHeight="1">
      <c r="A40" s="141" t="s">
        <v>5298</v>
      </c>
      <c r="B40" s="675" t="s">
        <v>5299</v>
      </c>
      <c r="C40" s="140" t="s">
        <v>707</v>
      </c>
      <c r="D40" s="2171" t="s">
        <v>650</v>
      </c>
      <c r="E40" s="2171" t="s">
        <v>650</v>
      </c>
      <c r="F40" s="2171" t="s">
        <v>650</v>
      </c>
      <c r="G40" s="2171" t="s">
        <v>650</v>
      </c>
      <c r="H40" s="2171" t="s">
        <v>650</v>
      </c>
      <c r="I40" s="2171" t="s">
        <v>650</v>
      </c>
      <c r="J40" s="141"/>
      <c r="K40" s="2168"/>
      <c r="L40" s="2171" t="s">
        <v>650</v>
      </c>
      <c r="M40" s="2171" t="s">
        <v>650</v>
      </c>
      <c r="N40" s="2171" t="s">
        <v>650</v>
      </c>
      <c r="O40" s="2171" t="s">
        <v>650</v>
      </c>
      <c r="P40" s="2171" t="s">
        <v>650</v>
      </c>
      <c r="Q40" s="2171" t="s">
        <v>650</v>
      </c>
      <c r="R40" s="791" t="s">
        <v>708</v>
      </c>
      <c r="S40" s="680" t="s">
        <v>5300</v>
      </c>
      <c r="T40" s="141" t="str">
        <f t="shared" si="1"/>
        <v>B-5.1.2.11</v>
      </c>
    </row>
    <row r="41" spans="1:20" ht="35.25" customHeight="1">
      <c r="A41" s="141" t="s">
        <v>5301</v>
      </c>
      <c r="B41" s="675" t="s">
        <v>5302</v>
      </c>
      <c r="C41" s="140" t="s">
        <v>707</v>
      </c>
      <c r="D41" s="2171" t="s">
        <v>5303</v>
      </c>
      <c r="E41" s="2180" t="s">
        <v>5304</v>
      </c>
      <c r="F41" s="2165" t="s">
        <v>5305</v>
      </c>
      <c r="G41" s="2165" t="s">
        <v>5306</v>
      </c>
      <c r="H41" s="2165" t="s">
        <v>5307</v>
      </c>
      <c r="I41" s="2165" t="s">
        <v>5308</v>
      </c>
      <c r="J41" s="141"/>
      <c r="K41" s="2168"/>
      <c r="L41" s="2165" t="s">
        <v>5308</v>
      </c>
      <c r="M41" s="2165" t="s">
        <v>5307</v>
      </c>
      <c r="N41" s="2165" t="s">
        <v>5306</v>
      </c>
      <c r="O41" s="2165" t="s">
        <v>5305</v>
      </c>
      <c r="P41" s="2180" t="s">
        <v>5304</v>
      </c>
      <c r="Q41" s="2171" t="s">
        <v>5303</v>
      </c>
      <c r="R41" s="791" t="s">
        <v>708</v>
      </c>
      <c r="S41" s="680" t="s">
        <v>5309</v>
      </c>
      <c r="T41" s="141" t="str">
        <f t="shared" si="1"/>
        <v>B-5.1.2.12</v>
      </c>
    </row>
    <row r="42" spans="1:20" ht="35.25" customHeight="1">
      <c r="A42" s="141" t="s">
        <v>5310</v>
      </c>
      <c r="B42" s="675" t="s">
        <v>5311</v>
      </c>
      <c r="C42" s="140" t="s">
        <v>611</v>
      </c>
      <c r="D42" s="2171">
        <v>54</v>
      </c>
      <c r="E42" s="2180">
        <v>72</v>
      </c>
      <c r="F42" s="2165">
        <v>63</v>
      </c>
      <c r="G42" s="2165">
        <v>56</v>
      </c>
      <c r="H42" s="2165">
        <v>38</v>
      </c>
      <c r="I42" s="2165">
        <v>90</v>
      </c>
      <c r="J42" s="141"/>
      <c r="K42" s="2168"/>
      <c r="L42" s="2165">
        <v>90</v>
      </c>
      <c r="M42" s="2165">
        <v>38</v>
      </c>
      <c r="N42" s="2165">
        <v>56</v>
      </c>
      <c r="O42" s="2165">
        <v>63</v>
      </c>
      <c r="P42" s="2180">
        <v>72</v>
      </c>
      <c r="Q42" s="2171">
        <v>54</v>
      </c>
      <c r="R42" s="791" t="s">
        <v>612</v>
      </c>
      <c r="S42" s="680" t="s">
        <v>5312</v>
      </c>
      <c r="T42" s="141" t="str">
        <f t="shared" si="1"/>
        <v>B-5.1.2.13</v>
      </c>
    </row>
    <row r="43" spans="1:20" ht="30" customHeight="1">
      <c r="A43" s="141" t="s">
        <v>5313</v>
      </c>
      <c r="B43" s="675" t="s">
        <v>5314</v>
      </c>
      <c r="C43" s="140" t="s">
        <v>611</v>
      </c>
      <c r="D43" s="2171" t="s">
        <v>650</v>
      </c>
      <c r="E43" s="2171" t="s">
        <v>650</v>
      </c>
      <c r="F43" s="2171" t="s">
        <v>650</v>
      </c>
      <c r="G43" s="2171" t="s">
        <v>650</v>
      </c>
      <c r="H43" s="2171" t="s">
        <v>650</v>
      </c>
      <c r="I43" s="2171" t="s">
        <v>650</v>
      </c>
      <c r="J43" s="141"/>
      <c r="K43" s="2168"/>
      <c r="L43" s="2171" t="s">
        <v>650</v>
      </c>
      <c r="M43" s="2171" t="s">
        <v>650</v>
      </c>
      <c r="N43" s="2171" t="s">
        <v>650</v>
      </c>
      <c r="O43" s="2171" t="s">
        <v>650</v>
      </c>
      <c r="P43" s="2171" t="s">
        <v>650</v>
      </c>
      <c r="Q43" s="2171" t="s">
        <v>650</v>
      </c>
      <c r="R43" s="791" t="s">
        <v>612</v>
      </c>
      <c r="S43" s="680" t="s">
        <v>5315</v>
      </c>
      <c r="T43" s="141" t="str">
        <f t="shared" si="1"/>
        <v>B-5.1.2.14</v>
      </c>
    </row>
    <row r="44" spans="1:20" ht="35.25" customHeight="1">
      <c r="A44" s="141" t="s">
        <v>5316</v>
      </c>
      <c r="B44" s="675" t="s">
        <v>5317</v>
      </c>
      <c r="C44" s="140" t="s">
        <v>611</v>
      </c>
      <c r="D44" s="2171">
        <v>372</v>
      </c>
      <c r="E44" s="2180">
        <v>324</v>
      </c>
      <c r="F44" s="2165">
        <v>120</v>
      </c>
      <c r="G44" s="2165">
        <v>667</v>
      </c>
      <c r="H44" s="2165">
        <v>363</v>
      </c>
      <c r="I44" s="2165">
        <v>272</v>
      </c>
      <c r="J44" s="141"/>
      <c r="K44" s="2168"/>
      <c r="L44" s="2165">
        <v>272</v>
      </c>
      <c r="M44" s="2165">
        <v>363</v>
      </c>
      <c r="N44" s="2165">
        <v>667</v>
      </c>
      <c r="O44" s="2165">
        <v>120</v>
      </c>
      <c r="P44" s="2180">
        <v>324</v>
      </c>
      <c r="Q44" s="2171">
        <v>372</v>
      </c>
      <c r="R44" s="791" t="s">
        <v>612</v>
      </c>
      <c r="S44" s="680" t="s">
        <v>5318</v>
      </c>
      <c r="T44" s="141" t="str">
        <f t="shared" si="1"/>
        <v>B-5.1.2.15</v>
      </c>
    </row>
    <row r="45" spans="1:20" ht="55.5" customHeight="1">
      <c r="A45" s="843" t="s">
        <v>5319</v>
      </c>
      <c r="B45" s="675" t="s">
        <v>5320</v>
      </c>
      <c r="C45" s="140" t="s">
        <v>611</v>
      </c>
      <c r="D45" s="2171" t="s">
        <v>650</v>
      </c>
      <c r="E45" s="2171" t="s">
        <v>650</v>
      </c>
      <c r="F45" s="2171" t="s">
        <v>650</v>
      </c>
      <c r="G45" s="2171" t="s">
        <v>650</v>
      </c>
      <c r="H45" s="2171" t="s">
        <v>650</v>
      </c>
      <c r="I45" s="2171" t="s">
        <v>650</v>
      </c>
      <c r="J45" s="141" t="s">
        <v>5321</v>
      </c>
      <c r="K45" s="2782" t="s">
        <v>7539</v>
      </c>
      <c r="L45" s="2171" t="s">
        <v>650</v>
      </c>
      <c r="M45" s="2171" t="s">
        <v>650</v>
      </c>
      <c r="N45" s="2171" t="s">
        <v>650</v>
      </c>
      <c r="O45" s="2171" t="s">
        <v>650</v>
      </c>
      <c r="P45" s="2171" t="s">
        <v>650</v>
      </c>
      <c r="Q45" s="2171" t="s">
        <v>650</v>
      </c>
      <c r="R45" s="791" t="s">
        <v>612</v>
      </c>
      <c r="S45" s="680" t="s">
        <v>5322</v>
      </c>
      <c r="T45" s="843" t="str">
        <f t="shared" si="1"/>
        <v>B-5.1.2.16</v>
      </c>
    </row>
    <row r="46" spans="1:20" ht="41.25" customHeight="1">
      <c r="A46" s="843" t="s">
        <v>5323</v>
      </c>
      <c r="B46" s="675" t="s">
        <v>5324</v>
      </c>
      <c r="C46" s="140" t="s">
        <v>611</v>
      </c>
      <c r="D46" s="2171">
        <v>0</v>
      </c>
      <c r="E46" s="2166">
        <v>0</v>
      </c>
      <c r="F46" s="2165">
        <v>1</v>
      </c>
      <c r="G46" s="2165">
        <v>5</v>
      </c>
      <c r="H46" s="2165">
        <v>0</v>
      </c>
      <c r="I46" s="2165">
        <v>0</v>
      </c>
      <c r="J46" s="141" t="s">
        <v>5325</v>
      </c>
      <c r="K46" s="2782" t="s">
        <v>7540</v>
      </c>
      <c r="L46" s="2165">
        <v>0</v>
      </c>
      <c r="M46" s="2165">
        <v>0</v>
      </c>
      <c r="N46" s="2165">
        <v>5</v>
      </c>
      <c r="O46" s="2165">
        <v>1</v>
      </c>
      <c r="P46" s="2166">
        <v>0</v>
      </c>
      <c r="Q46" s="2171">
        <v>0</v>
      </c>
      <c r="R46" s="791" t="s">
        <v>612</v>
      </c>
      <c r="S46" s="680" t="s">
        <v>5326</v>
      </c>
      <c r="T46" s="843" t="str">
        <f t="shared" si="1"/>
        <v>B-5.1.2.17</v>
      </c>
    </row>
    <row r="47" spans="1:20">
      <c r="A47" s="2181" t="s">
        <v>4961</v>
      </c>
      <c r="B47" s="2182"/>
      <c r="C47" s="2183"/>
      <c r="D47" s="2184"/>
      <c r="E47" s="2184"/>
      <c r="T47" s="499" t="str">
        <f t="shared" si="1"/>
        <v>Content!A1</v>
      </c>
    </row>
  </sheetData>
  <mergeCells count="12">
    <mergeCell ref="D4:J4"/>
    <mergeCell ref="K4:Q4"/>
    <mergeCell ref="D5:J5"/>
    <mergeCell ref="K5:Q5"/>
    <mergeCell ref="A7:J7"/>
    <mergeCell ref="K7:T7"/>
    <mergeCell ref="D1:J1"/>
    <mergeCell ref="K1:Q1"/>
    <mergeCell ref="D2:J2"/>
    <mergeCell ref="K2:Q2"/>
    <mergeCell ref="D3:J3"/>
    <mergeCell ref="K3:Q3"/>
  </mergeCells>
  <hyperlinks>
    <hyperlink ref="A47" location="Content!A1" display="Content!A1" xr:uid="{00000000-0004-0000-2000-000000000000}"/>
  </hyperlinks>
  <printOptions horizontalCentered="1"/>
  <pageMargins left="0.23611111111111099" right="0.23611111111111099" top="0.56944444444444398" bottom="0.23611111111111099" header="0.511811023622047" footer="3.9583333333333297E-2"/>
  <pageSetup paperSize="9" scale="53" orientation="landscape" horizontalDpi="300" verticalDpi="300" r:id="rId1"/>
  <headerFooter>
    <oddFooter>&amp;R&amp;P of &amp;N</oddFooter>
  </headerFooter>
  <rowBreaks count="1" manualBreakCount="1">
    <brk id="27" max="16383" man="1"/>
  </rowBreaks>
  <colBreaks count="1" manualBreakCount="1">
    <brk id="10"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78"/>
  <sheetViews>
    <sheetView showGridLines="0" rightToLeft="1" view="pageBreakPreview" topLeftCell="B1" zoomScale="55" zoomScaleNormal="85" zoomScaleSheetLayoutView="55" zoomScalePageLayoutView="50" workbookViewId="0">
      <selection activeCell="F5" sqref="F5"/>
    </sheetView>
  </sheetViews>
  <sheetFormatPr defaultColWidth="9.21875" defaultRowHeight="13.8"/>
  <cols>
    <col min="1" max="1" width="12.77734375" style="1598" customWidth="1"/>
    <col min="2" max="2" width="59.44140625" style="122" customWidth="1"/>
    <col min="3" max="3" width="57" style="74" customWidth="1"/>
    <col min="4" max="4" width="72.77734375" style="74" customWidth="1"/>
    <col min="5" max="5" width="61.44140625" style="74" customWidth="1"/>
    <col min="6" max="6" width="53.77734375" style="74" customWidth="1"/>
    <col min="7" max="7" width="75.21875" style="74" customWidth="1"/>
    <col min="8" max="8" width="12.77734375" style="74" customWidth="1"/>
    <col min="9" max="16384" width="9.21875" style="74"/>
  </cols>
  <sheetData>
    <row r="1" spans="1:8" ht="24.75" customHeight="1">
      <c r="A1" s="2185" t="s">
        <v>71</v>
      </c>
      <c r="B1" s="2186"/>
      <c r="C1" s="3324" t="s">
        <v>168</v>
      </c>
      <c r="D1" s="3324"/>
      <c r="E1" s="411"/>
      <c r="F1" s="777" t="s">
        <v>6602</v>
      </c>
      <c r="G1" s="514"/>
      <c r="H1" s="187"/>
    </row>
    <row r="2" spans="1:8" ht="24.75" customHeight="1">
      <c r="A2" s="2185" t="s">
        <v>170</v>
      </c>
      <c r="B2" s="2186"/>
      <c r="C2" s="3324" t="s">
        <v>5327</v>
      </c>
      <c r="D2" s="3324"/>
      <c r="E2" s="411"/>
      <c r="F2" s="777" t="s">
        <v>7871</v>
      </c>
      <c r="G2" s="514"/>
      <c r="H2" s="187"/>
    </row>
    <row r="3" spans="1:8" ht="24.75" customHeight="1">
      <c r="A3" s="2187" t="s">
        <v>173</v>
      </c>
      <c r="B3" s="2186"/>
      <c r="C3" s="3324" t="s">
        <v>5328</v>
      </c>
      <c r="D3" s="3324"/>
      <c r="E3" s="411"/>
      <c r="F3" s="777" t="s">
        <v>7870</v>
      </c>
      <c r="G3" s="514"/>
      <c r="H3" s="187"/>
    </row>
    <row r="4" spans="1:8" ht="24.75" customHeight="1">
      <c r="A4" s="2188" t="s">
        <v>176</v>
      </c>
      <c r="B4" s="774"/>
      <c r="C4" s="2847">
        <v>45144</v>
      </c>
      <c r="D4" s="2847"/>
      <c r="E4" s="411"/>
      <c r="F4" s="2825">
        <v>45144</v>
      </c>
      <c r="G4" s="514"/>
      <c r="H4" s="187"/>
    </row>
    <row r="5" spans="1:8" ht="39.75" customHeight="1">
      <c r="A5" s="2189" t="s">
        <v>177</v>
      </c>
      <c r="B5" s="774"/>
      <c r="C5" s="2190"/>
      <c r="D5" s="414"/>
      <c r="E5" s="411"/>
      <c r="F5" s="777"/>
      <c r="G5" s="447"/>
      <c r="H5" s="187" t="s">
        <v>80</v>
      </c>
    </row>
    <row r="6" spans="1:8" ht="19.5" customHeight="1">
      <c r="A6" s="2148" t="s">
        <v>5329</v>
      </c>
      <c r="B6" s="2149"/>
      <c r="C6" s="2191"/>
      <c r="D6" s="2192"/>
      <c r="E6" s="2193"/>
      <c r="F6" s="1400"/>
      <c r="G6" s="2191"/>
      <c r="H6" s="2152" t="s">
        <v>5202</v>
      </c>
    </row>
    <row r="7" spans="1:8" ht="19.5" customHeight="1">
      <c r="A7" s="1875" t="s">
        <v>5330</v>
      </c>
      <c r="B7" s="2194"/>
      <c r="C7" s="2195"/>
      <c r="D7" s="410"/>
      <c r="E7" s="2196"/>
      <c r="F7" s="781"/>
      <c r="G7" s="2195"/>
      <c r="H7" s="410" t="s">
        <v>5331</v>
      </c>
    </row>
    <row r="8" spans="1:8" ht="24.75" customHeight="1">
      <c r="A8" s="2197" t="s">
        <v>5332</v>
      </c>
      <c r="B8" s="2198"/>
      <c r="C8" s="2944"/>
      <c r="D8" s="2944"/>
      <c r="E8" s="3323"/>
      <c r="F8" s="3323"/>
      <c r="G8" s="21"/>
      <c r="H8" s="21" t="s">
        <v>5333</v>
      </c>
    </row>
    <row r="9" spans="1:8">
      <c r="A9" s="2199" t="s">
        <v>5207</v>
      </c>
      <c r="B9" s="2200" t="s">
        <v>1498</v>
      </c>
      <c r="C9" s="2201" t="s">
        <v>770</v>
      </c>
      <c r="D9" s="2201" t="s">
        <v>5334</v>
      </c>
      <c r="E9" s="805" t="s">
        <v>196</v>
      </c>
      <c r="F9" s="2202" t="s">
        <v>771</v>
      </c>
      <c r="G9" s="2203" t="s">
        <v>634</v>
      </c>
      <c r="H9" s="2203" t="s">
        <v>577</v>
      </c>
    </row>
    <row r="10" spans="1:8" ht="60.75" customHeight="1">
      <c r="A10" s="843" t="s">
        <v>5335</v>
      </c>
      <c r="B10" s="2204" t="s">
        <v>5336</v>
      </c>
      <c r="C10" s="34" t="s">
        <v>788</v>
      </c>
      <c r="D10" s="34"/>
      <c r="E10" s="141"/>
      <c r="F10" s="34" t="str">
        <f t="shared" ref="F10:F15" si="0">IF(C10="نعم","Yes",IF(C10="لا","No",""))</f>
        <v>No</v>
      </c>
      <c r="G10" s="2198" t="s">
        <v>5337</v>
      </c>
      <c r="H10" s="843" t="s">
        <v>5335</v>
      </c>
    </row>
    <row r="11" spans="1:8" ht="44.25" customHeight="1">
      <c r="A11" s="843" t="s">
        <v>5338</v>
      </c>
      <c r="B11" s="2204" t="s">
        <v>5339</v>
      </c>
      <c r="C11" s="34" t="s">
        <v>788</v>
      </c>
      <c r="D11" s="34"/>
      <c r="E11" s="141"/>
      <c r="F11" s="34" t="str">
        <f t="shared" si="0"/>
        <v>No</v>
      </c>
      <c r="G11" s="2198" t="s">
        <v>5340</v>
      </c>
      <c r="H11" s="843" t="s">
        <v>5338</v>
      </c>
    </row>
    <row r="12" spans="1:8" ht="75" customHeight="1">
      <c r="A12" s="843" t="s">
        <v>5341</v>
      </c>
      <c r="B12" s="2204" t="s">
        <v>5342</v>
      </c>
      <c r="C12" s="34" t="s">
        <v>775</v>
      </c>
      <c r="D12" s="34" t="s">
        <v>5343</v>
      </c>
      <c r="E12" s="2729" t="s">
        <v>7542</v>
      </c>
      <c r="F12" s="34" t="str">
        <f t="shared" si="0"/>
        <v>Yes</v>
      </c>
      <c r="G12" s="2198" t="s">
        <v>5344</v>
      </c>
      <c r="H12" s="843" t="s">
        <v>5341</v>
      </c>
    </row>
    <row r="13" spans="1:8" ht="69" customHeight="1">
      <c r="A13" s="843" t="s">
        <v>5345</v>
      </c>
      <c r="B13" s="2205" t="s">
        <v>5346</v>
      </c>
      <c r="C13" s="34" t="s">
        <v>775</v>
      </c>
      <c r="D13" s="34" t="s">
        <v>5343</v>
      </c>
      <c r="E13" s="2729" t="s">
        <v>7542</v>
      </c>
      <c r="F13" s="34" t="str">
        <f t="shared" si="0"/>
        <v>Yes</v>
      </c>
      <c r="G13" s="2206" t="s">
        <v>5347</v>
      </c>
      <c r="H13" s="843" t="s">
        <v>5345</v>
      </c>
    </row>
    <row r="14" spans="1:8" ht="81" customHeight="1">
      <c r="A14" s="843" t="s">
        <v>5348</v>
      </c>
      <c r="B14" s="2204" t="s">
        <v>5349</v>
      </c>
      <c r="C14" s="34" t="s">
        <v>788</v>
      </c>
      <c r="D14" s="34" t="s">
        <v>5350</v>
      </c>
      <c r="E14" s="2729" t="s">
        <v>7543</v>
      </c>
      <c r="F14" s="34" t="str">
        <f t="shared" si="0"/>
        <v>No</v>
      </c>
      <c r="G14" s="2198" t="s">
        <v>5351</v>
      </c>
      <c r="H14" s="843" t="s">
        <v>5348</v>
      </c>
    </row>
    <row r="15" spans="1:8" ht="60" customHeight="1">
      <c r="A15" s="843" t="s">
        <v>5352</v>
      </c>
      <c r="B15" s="2204" t="s">
        <v>5353</v>
      </c>
      <c r="C15" s="34" t="s">
        <v>788</v>
      </c>
      <c r="D15" s="34" t="s">
        <v>5354</v>
      </c>
      <c r="E15" s="2729" t="s">
        <v>7544</v>
      </c>
      <c r="F15" s="34" t="str">
        <f t="shared" si="0"/>
        <v>No</v>
      </c>
      <c r="G15" s="680" t="s">
        <v>5355</v>
      </c>
      <c r="H15" s="843" t="s">
        <v>5352</v>
      </c>
    </row>
    <row r="16" spans="1:8" ht="83.25" customHeight="1">
      <c r="A16" s="843" t="s">
        <v>5356</v>
      </c>
      <c r="B16" s="2204" t="s">
        <v>5357</v>
      </c>
      <c r="C16" s="34" t="s">
        <v>5358</v>
      </c>
      <c r="D16" s="34"/>
      <c r="E16" s="141"/>
      <c r="F16" s="34" t="s">
        <v>7545</v>
      </c>
      <c r="G16" s="2206" t="s">
        <v>5359</v>
      </c>
      <c r="H16" s="843" t="s">
        <v>5356</v>
      </c>
    </row>
    <row r="17" spans="1:8" ht="24.75" customHeight="1">
      <c r="A17" s="2207" t="s">
        <v>5360</v>
      </c>
      <c r="B17" s="2208"/>
      <c r="C17" s="2209"/>
      <c r="D17" s="2210"/>
      <c r="E17" s="2208"/>
      <c r="F17" s="2209"/>
      <c r="G17" s="2211"/>
      <c r="H17" s="2211" t="s">
        <v>5361</v>
      </c>
    </row>
    <row r="18" spans="1:8">
      <c r="A18" s="2199" t="s">
        <v>5207</v>
      </c>
      <c r="B18" s="2199" t="s">
        <v>1498</v>
      </c>
      <c r="C18" s="2199" t="s">
        <v>770</v>
      </c>
      <c r="D18" s="2199" t="s">
        <v>5334</v>
      </c>
      <c r="E18" s="805" t="s">
        <v>196</v>
      </c>
      <c r="F18" s="2199" t="s">
        <v>771</v>
      </c>
      <c r="G18" s="2199" t="s">
        <v>634</v>
      </c>
      <c r="H18" s="2199" t="s">
        <v>577</v>
      </c>
    </row>
    <row r="19" spans="1:8" ht="55.2">
      <c r="A19" s="373" t="s">
        <v>5362</v>
      </c>
      <c r="B19" s="2204" t="s">
        <v>5363</v>
      </c>
      <c r="C19" s="34" t="s">
        <v>788</v>
      </c>
      <c r="D19" s="34"/>
      <c r="E19" s="141"/>
      <c r="F19" s="133" t="str">
        <f t="shared" ref="F19:F25" si="1">IF(C19="نعم","Yes",IF(C19="لا","No",""))</f>
        <v>No</v>
      </c>
      <c r="G19" s="680" t="s">
        <v>5364</v>
      </c>
      <c r="H19" s="373" t="s">
        <v>5362</v>
      </c>
    </row>
    <row r="20" spans="1:8" ht="69">
      <c r="A20" s="373" t="s">
        <v>5365</v>
      </c>
      <c r="B20" s="2204" t="s">
        <v>5366</v>
      </c>
      <c r="C20" s="34" t="s">
        <v>775</v>
      </c>
      <c r="D20" s="34" t="s">
        <v>5367</v>
      </c>
      <c r="E20" s="1337" t="s">
        <v>7546</v>
      </c>
      <c r="F20" s="133" t="str">
        <f t="shared" si="1"/>
        <v>Yes</v>
      </c>
      <c r="G20" s="680" t="s">
        <v>5368</v>
      </c>
      <c r="H20" s="373" t="s">
        <v>5365</v>
      </c>
    </row>
    <row r="21" spans="1:8" ht="44.25" customHeight="1">
      <c r="A21" s="373" t="s">
        <v>5369</v>
      </c>
      <c r="B21" s="2204" t="s">
        <v>5370</v>
      </c>
      <c r="C21" s="34" t="s">
        <v>775</v>
      </c>
      <c r="D21" s="34"/>
      <c r="E21" s="2168"/>
      <c r="F21" s="133" t="str">
        <f t="shared" si="1"/>
        <v>Yes</v>
      </c>
      <c r="G21" s="680" t="s">
        <v>5371</v>
      </c>
      <c r="H21" s="373" t="s">
        <v>5369</v>
      </c>
    </row>
    <row r="22" spans="1:8" ht="55.2">
      <c r="A22" s="373" t="s">
        <v>5372</v>
      </c>
      <c r="B22" s="2212" t="s">
        <v>5373</v>
      </c>
      <c r="C22" s="34" t="s">
        <v>775</v>
      </c>
      <c r="D22" s="34" t="s">
        <v>5374</v>
      </c>
      <c r="E22" s="2168" t="s">
        <v>7547</v>
      </c>
      <c r="F22" s="133" t="str">
        <f t="shared" si="1"/>
        <v>Yes</v>
      </c>
      <c r="G22" s="680" t="s">
        <v>5375</v>
      </c>
      <c r="H22" s="373" t="s">
        <v>5372</v>
      </c>
    </row>
    <row r="23" spans="1:8" ht="86.25" customHeight="1">
      <c r="A23" s="373" t="s">
        <v>5376</v>
      </c>
      <c r="B23" s="2205" t="s">
        <v>5377</v>
      </c>
      <c r="C23" s="34" t="s">
        <v>788</v>
      </c>
      <c r="D23" s="34"/>
      <c r="E23" s="1337"/>
      <c r="F23" s="133" t="str">
        <f t="shared" si="1"/>
        <v>No</v>
      </c>
      <c r="G23" s="680" t="s">
        <v>5378</v>
      </c>
      <c r="H23" s="373" t="s">
        <v>5376</v>
      </c>
    </row>
    <row r="24" spans="1:8" s="37" customFormat="1" ht="67.5" customHeight="1">
      <c r="A24" s="373" t="s">
        <v>5379</v>
      </c>
      <c r="B24" s="2204" t="s">
        <v>5380</v>
      </c>
      <c r="C24" s="34" t="s">
        <v>775</v>
      </c>
      <c r="D24" s="34"/>
      <c r="E24" s="2168"/>
      <c r="F24" s="133" t="str">
        <f t="shared" si="1"/>
        <v>Yes</v>
      </c>
      <c r="G24" s="680" t="s">
        <v>5381</v>
      </c>
      <c r="H24" s="373" t="s">
        <v>5379</v>
      </c>
    </row>
    <row r="25" spans="1:8" ht="82.8">
      <c r="A25" s="373" t="s">
        <v>5382</v>
      </c>
      <c r="B25" s="2212" t="s">
        <v>5383</v>
      </c>
      <c r="C25" s="34" t="s">
        <v>788</v>
      </c>
      <c r="D25" s="34"/>
      <c r="E25" s="1337"/>
      <c r="F25" s="133" t="str">
        <f t="shared" si="1"/>
        <v>No</v>
      </c>
      <c r="G25" s="680" t="s">
        <v>5384</v>
      </c>
      <c r="H25" s="373" t="s">
        <v>5382</v>
      </c>
    </row>
    <row r="26" spans="1:8" ht="24.75" customHeight="1">
      <c r="A26" s="2207" t="s">
        <v>5360</v>
      </c>
      <c r="B26" s="2208"/>
      <c r="C26" s="2209"/>
      <c r="D26" s="2210"/>
      <c r="E26" s="2208"/>
      <c r="F26" s="2209"/>
      <c r="G26" s="2211"/>
      <c r="H26" s="2211" t="s">
        <v>5361</v>
      </c>
    </row>
    <row r="27" spans="1:8">
      <c r="A27" s="2199" t="s">
        <v>5207</v>
      </c>
      <c r="B27" s="2201" t="s">
        <v>1498</v>
      </c>
      <c r="C27" s="2201" t="s">
        <v>770</v>
      </c>
      <c r="D27" s="2201" t="s">
        <v>5334</v>
      </c>
      <c r="E27" s="805" t="s">
        <v>196</v>
      </c>
      <c r="F27" s="2202" t="s">
        <v>771</v>
      </c>
      <c r="G27" s="2203" t="s">
        <v>634</v>
      </c>
      <c r="H27" s="2203" t="s">
        <v>577</v>
      </c>
    </row>
    <row r="28" spans="1:8" ht="69">
      <c r="A28" s="373" t="s">
        <v>5385</v>
      </c>
      <c r="B28" s="2204" t="s">
        <v>5386</v>
      </c>
      <c r="C28" s="34" t="s">
        <v>775</v>
      </c>
      <c r="D28" s="32" t="s">
        <v>5387</v>
      </c>
      <c r="E28" s="2168" t="s">
        <v>7549</v>
      </c>
      <c r="F28" s="2722" t="s">
        <v>776</v>
      </c>
      <c r="G28" s="680" t="s">
        <v>5388</v>
      </c>
      <c r="H28" s="373" t="s">
        <v>5385</v>
      </c>
    </row>
    <row r="29" spans="1:8" ht="72.75" customHeight="1">
      <c r="A29" s="373" t="s">
        <v>5389</v>
      </c>
      <c r="B29" s="2204" t="s">
        <v>5390</v>
      </c>
      <c r="C29" s="32" t="s">
        <v>5391</v>
      </c>
      <c r="D29" s="32" t="s">
        <v>927</v>
      </c>
      <c r="E29" s="2168" t="s">
        <v>927</v>
      </c>
      <c r="F29" s="2722" t="s">
        <v>7548</v>
      </c>
      <c r="G29" s="680" t="s">
        <v>5392</v>
      </c>
      <c r="H29" s="373" t="s">
        <v>5389</v>
      </c>
    </row>
    <row r="30" spans="1:8" ht="60" customHeight="1">
      <c r="A30" s="373" t="s">
        <v>5393</v>
      </c>
      <c r="B30" s="2212" t="s">
        <v>5394</v>
      </c>
      <c r="C30" s="34" t="s">
        <v>775</v>
      </c>
      <c r="D30" s="32" t="s">
        <v>927</v>
      </c>
      <c r="E30" s="2168" t="s">
        <v>927</v>
      </c>
      <c r="F30" s="2722" t="s">
        <v>776</v>
      </c>
      <c r="G30" s="680" t="s">
        <v>5395</v>
      </c>
      <c r="H30" s="373" t="s">
        <v>5393</v>
      </c>
    </row>
    <row r="31" spans="1:8" ht="69">
      <c r="A31" s="373" t="s">
        <v>5396</v>
      </c>
      <c r="B31" s="2204" t="s">
        <v>5397</v>
      </c>
      <c r="C31" s="34" t="s">
        <v>775</v>
      </c>
      <c r="D31" s="32" t="s">
        <v>5398</v>
      </c>
      <c r="E31" s="2168" t="s">
        <v>7550</v>
      </c>
      <c r="F31" s="2722" t="s">
        <v>776</v>
      </c>
      <c r="G31" s="680" t="s">
        <v>5399</v>
      </c>
      <c r="H31" s="373" t="s">
        <v>5396</v>
      </c>
    </row>
    <row r="32" spans="1:8" ht="55.2">
      <c r="A32" s="373" t="s">
        <v>5400</v>
      </c>
      <c r="B32" s="2204" t="s">
        <v>5401</v>
      </c>
      <c r="C32" s="34" t="s">
        <v>775</v>
      </c>
      <c r="D32" s="32" t="s">
        <v>5402</v>
      </c>
      <c r="E32" s="2168" t="s">
        <v>7552</v>
      </c>
      <c r="F32" s="2722" t="s">
        <v>776</v>
      </c>
      <c r="G32" s="680" t="s">
        <v>5403</v>
      </c>
      <c r="H32" s="373" t="s">
        <v>5400</v>
      </c>
    </row>
    <row r="33" spans="1:8" ht="75" customHeight="1">
      <c r="A33" s="373" t="s">
        <v>5404</v>
      </c>
      <c r="B33" s="2204" t="s">
        <v>5405</v>
      </c>
      <c r="C33" s="34" t="s">
        <v>775</v>
      </c>
      <c r="D33" s="32" t="s">
        <v>5406</v>
      </c>
      <c r="E33" s="2168" t="s">
        <v>7551</v>
      </c>
      <c r="F33" s="2722" t="s">
        <v>776</v>
      </c>
      <c r="G33" s="680" t="s">
        <v>5407</v>
      </c>
      <c r="H33" s="373" t="s">
        <v>5404</v>
      </c>
    </row>
    <row r="34" spans="1:8" ht="78" customHeight="1">
      <c r="A34" s="373" t="s">
        <v>5408</v>
      </c>
      <c r="B34" s="2204" t="s">
        <v>5409</v>
      </c>
      <c r="C34" s="32" t="s">
        <v>5358</v>
      </c>
      <c r="D34" s="32"/>
      <c r="E34" s="2168"/>
      <c r="F34" s="2722" t="s">
        <v>7545</v>
      </c>
      <c r="G34" s="49" t="s">
        <v>5410</v>
      </c>
      <c r="H34" s="373" t="s">
        <v>5408</v>
      </c>
    </row>
    <row r="35" spans="1:8" ht="27.75" customHeight="1">
      <c r="A35" s="2213" t="s">
        <v>5411</v>
      </c>
      <c r="B35" s="2214"/>
      <c r="C35" s="2215"/>
      <c r="D35" s="2216"/>
      <c r="E35" s="2217"/>
      <c r="F35" s="2215"/>
      <c r="G35" s="2218"/>
      <c r="H35" s="1410" t="s">
        <v>5412</v>
      </c>
    </row>
    <row r="36" spans="1:8">
      <c r="A36" s="2199" t="s">
        <v>5207</v>
      </c>
      <c r="B36" s="2201" t="s">
        <v>1498</v>
      </c>
      <c r="C36" s="2201" t="s">
        <v>770</v>
      </c>
      <c r="D36" s="2201" t="s">
        <v>5334</v>
      </c>
      <c r="E36" s="805" t="s">
        <v>196</v>
      </c>
      <c r="F36" s="2202" t="s">
        <v>771</v>
      </c>
      <c r="G36" s="2203" t="s">
        <v>634</v>
      </c>
      <c r="H36" s="2203" t="s">
        <v>577</v>
      </c>
    </row>
    <row r="37" spans="1:8" ht="64.5" customHeight="1">
      <c r="A37" s="843" t="s">
        <v>5413</v>
      </c>
      <c r="B37" s="2204" t="s">
        <v>5414</v>
      </c>
      <c r="C37" s="34" t="s">
        <v>788</v>
      </c>
      <c r="D37" s="34"/>
      <c r="E37" s="2168"/>
      <c r="F37" s="34" t="str">
        <f>IF(C37="نعم","Yes",IF(C37="لا","No",""))</f>
        <v>No</v>
      </c>
      <c r="G37" s="2198" t="s">
        <v>5415</v>
      </c>
      <c r="H37" s="843" t="s">
        <v>5413</v>
      </c>
    </row>
    <row r="38" spans="1:8" ht="64.5" customHeight="1">
      <c r="A38" s="843" t="s">
        <v>5416</v>
      </c>
      <c r="B38" s="2204" t="s">
        <v>5417</v>
      </c>
      <c r="C38" s="34" t="s">
        <v>788</v>
      </c>
      <c r="D38" s="34" t="s">
        <v>5418</v>
      </c>
      <c r="E38" s="2782" t="s">
        <v>7554</v>
      </c>
      <c r="F38" s="34" t="str">
        <f>IF(C38="نعم","Yes",IF(C38="لا","No",""))</f>
        <v>No</v>
      </c>
      <c r="G38" s="2198" t="s">
        <v>5419</v>
      </c>
      <c r="H38" s="843" t="s">
        <v>5416</v>
      </c>
    </row>
    <row r="39" spans="1:8" ht="64.5" customHeight="1">
      <c r="A39" s="843" t="s">
        <v>5420</v>
      </c>
      <c r="B39" s="2204" t="s">
        <v>5421</v>
      </c>
      <c r="C39" s="34" t="s">
        <v>788</v>
      </c>
      <c r="D39" s="34" t="s">
        <v>5422</v>
      </c>
      <c r="E39" s="2782" t="s">
        <v>7555</v>
      </c>
      <c r="F39" s="34" t="str">
        <f>IF(C39="نعم","Yes",IF(C39="لا","No",""))</f>
        <v>No</v>
      </c>
      <c r="G39" s="2198" t="s">
        <v>5423</v>
      </c>
      <c r="H39" s="843" t="s">
        <v>5420</v>
      </c>
    </row>
    <row r="40" spans="1:8" ht="64.5" customHeight="1">
      <c r="A40" s="843" t="s">
        <v>5424</v>
      </c>
      <c r="B40" s="2205" t="s">
        <v>5425</v>
      </c>
      <c r="C40" s="34" t="s">
        <v>788</v>
      </c>
      <c r="D40" s="34" t="s">
        <v>927</v>
      </c>
      <c r="E40" s="2782" t="s">
        <v>927</v>
      </c>
      <c r="F40" s="34" t="str">
        <f>IF(C40="نعم","Yes",IF(C40="لا","No",""))</f>
        <v>No</v>
      </c>
      <c r="G40" s="2206" t="s">
        <v>5426</v>
      </c>
      <c r="H40" s="843" t="s">
        <v>5424</v>
      </c>
    </row>
    <row r="41" spans="1:8" ht="64.5" customHeight="1">
      <c r="A41" s="843" t="s">
        <v>5427</v>
      </c>
      <c r="B41" s="2204" t="s">
        <v>5428</v>
      </c>
      <c r="C41" s="34" t="s">
        <v>788</v>
      </c>
      <c r="D41" s="34" t="s">
        <v>927</v>
      </c>
      <c r="E41" s="2782" t="s">
        <v>927</v>
      </c>
      <c r="F41" s="34" t="str">
        <f>IF(C41="نعم","Yes",IF(C41="لا","No",""))</f>
        <v>No</v>
      </c>
      <c r="G41" s="2198" t="s">
        <v>5429</v>
      </c>
      <c r="H41" s="843" t="s">
        <v>5427</v>
      </c>
    </row>
    <row r="42" spans="1:8" ht="64.5" customHeight="1">
      <c r="A42" s="843" t="s">
        <v>5430</v>
      </c>
      <c r="B42" s="2204" t="s">
        <v>5431</v>
      </c>
      <c r="C42" s="34" t="s">
        <v>788</v>
      </c>
      <c r="D42" s="34" t="s">
        <v>5432</v>
      </c>
      <c r="E42" s="2782" t="s">
        <v>7553</v>
      </c>
      <c r="F42" s="34"/>
      <c r="G42" s="2206" t="s">
        <v>5433</v>
      </c>
      <c r="H42" s="843" t="s">
        <v>5430</v>
      </c>
    </row>
    <row r="43" spans="1:8" ht="64.5" customHeight="1">
      <c r="A43" s="843" t="s">
        <v>5434</v>
      </c>
      <c r="B43" s="2204" t="s">
        <v>5435</v>
      </c>
      <c r="C43" s="2219"/>
      <c r="D43" s="2220"/>
      <c r="E43" s="138"/>
      <c r="F43" s="138"/>
      <c r="G43" s="55" t="s">
        <v>5436</v>
      </c>
      <c r="H43" s="843" t="s">
        <v>5434</v>
      </c>
    </row>
    <row r="44" spans="1:8" ht="29.25" customHeight="1">
      <c r="A44" s="2213" t="s">
        <v>5437</v>
      </c>
      <c r="B44" s="2214"/>
      <c r="C44" s="2215"/>
      <c r="D44" s="2216"/>
      <c r="E44" s="2217"/>
      <c r="F44" s="2215"/>
      <c r="G44" s="2218"/>
      <c r="H44" s="1410" t="s">
        <v>5438</v>
      </c>
    </row>
    <row r="45" spans="1:8">
      <c r="A45" s="2199" t="s">
        <v>5207</v>
      </c>
      <c r="B45" s="2221" t="s">
        <v>1498</v>
      </c>
      <c r="C45" s="2201" t="s">
        <v>770</v>
      </c>
      <c r="D45" s="2201" t="s">
        <v>5334</v>
      </c>
      <c r="E45" s="805" t="s">
        <v>196</v>
      </c>
      <c r="F45" s="2202" t="s">
        <v>771</v>
      </c>
      <c r="G45" s="2203" t="s">
        <v>634</v>
      </c>
      <c r="H45" s="2203" t="s">
        <v>577</v>
      </c>
    </row>
    <row r="46" spans="1:8" ht="72" customHeight="1">
      <c r="A46" s="373" t="s">
        <v>5439</v>
      </c>
      <c r="B46" s="2204" t="s">
        <v>5440</v>
      </c>
      <c r="C46" s="34" t="s">
        <v>788</v>
      </c>
      <c r="D46" s="34" t="s">
        <v>5441</v>
      </c>
      <c r="E46" s="2222" t="s">
        <v>7558</v>
      </c>
      <c r="F46" s="141" t="str">
        <f t="shared" ref="F46:F52" si="2">IF(C46="نعم","Yes",IF(C46="لا","No",""))</f>
        <v>No</v>
      </c>
      <c r="G46" s="680" t="s">
        <v>5442</v>
      </c>
      <c r="H46" s="373" t="s">
        <v>5439</v>
      </c>
    </row>
    <row r="47" spans="1:8" ht="79.5" customHeight="1">
      <c r="A47" s="373" t="s">
        <v>5443</v>
      </c>
      <c r="B47" s="2204" t="s">
        <v>5444</v>
      </c>
      <c r="C47" s="34" t="s">
        <v>788</v>
      </c>
      <c r="D47" s="34" t="s">
        <v>5445</v>
      </c>
      <c r="E47" s="2224" t="s">
        <v>7556</v>
      </c>
      <c r="F47" s="141" t="str">
        <f t="shared" si="2"/>
        <v>No</v>
      </c>
      <c r="G47" s="680" t="s">
        <v>5446</v>
      </c>
      <c r="H47" s="373" t="s">
        <v>5443</v>
      </c>
    </row>
    <row r="48" spans="1:8" ht="60" customHeight="1">
      <c r="A48" s="373" t="s">
        <v>5447</v>
      </c>
      <c r="B48" s="2204" t="s">
        <v>5448</v>
      </c>
      <c r="C48" s="34" t="s">
        <v>788</v>
      </c>
      <c r="D48" s="34" t="s">
        <v>5449</v>
      </c>
      <c r="E48" s="2224" t="s">
        <v>7559</v>
      </c>
      <c r="F48" s="141" t="str">
        <f t="shared" si="2"/>
        <v>No</v>
      </c>
      <c r="G48" s="680" t="s">
        <v>5450</v>
      </c>
      <c r="H48" s="373" t="s">
        <v>5447</v>
      </c>
    </row>
    <row r="49" spans="1:8" ht="80.25" customHeight="1">
      <c r="A49" s="373" t="s">
        <v>5451</v>
      </c>
      <c r="B49" s="2205" t="s">
        <v>5452</v>
      </c>
      <c r="C49" s="34" t="s">
        <v>788</v>
      </c>
      <c r="D49" s="34" t="s">
        <v>5453</v>
      </c>
      <c r="E49" s="2224" t="s">
        <v>7557</v>
      </c>
      <c r="F49" s="141" t="str">
        <f t="shared" si="2"/>
        <v>No</v>
      </c>
      <c r="G49" s="680" t="s">
        <v>5454</v>
      </c>
      <c r="H49" s="373" t="s">
        <v>5451</v>
      </c>
    </row>
    <row r="50" spans="1:8" ht="69.75" customHeight="1">
      <c r="A50" s="373" t="s">
        <v>5455</v>
      </c>
      <c r="B50" s="2205" t="s">
        <v>5456</v>
      </c>
      <c r="C50" s="34" t="s">
        <v>788</v>
      </c>
      <c r="D50" s="34" t="s">
        <v>5457</v>
      </c>
      <c r="E50" s="2224" t="s">
        <v>7560</v>
      </c>
      <c r="F50" s="141" t="str">
        <f t="shared" si="2"/>
        <v>No</v>
      </c>
      <c r="G50" s="680" t="s">
        <v>5458</v>
      </c>
      <c r="H50" s="373" t="s">
        <v>5455</v>
      </c>
    </row>
    <row r="51" spans="1:8" ht="60" customHeight="1">
      <c r="A51" s="373" t="s">
        <v>5459</v>
      </c>
      <c r="B51" s="2204" t="s">
        <v>5460</v>
      </c>
      <c r="C51" s="32" t="s">
        <v>775</v>
      </c>
      <c r="D51" s="34"/>
      <c r="E51" s="2169"/>
      <c r="F51" s="141" t="str">
        <f t="shared" si="2"/>
        <v>Yes</v>
      </c>
      <c r="G51" s="680" t="s">
        <v>5461</v>
      </c>
      <c r="H51" s="373" t="s">
        <v>5459</v>
      </c>
    </row>
    <row r="52" spans="1:8" ht="83.25" customHeight="1">
      <c r="A52" s="373" t="s">
        <v>5462</v>
      </c>
      <c r="B52" s="2212" t="s">
        <v>5463</v>
      </c>
      <c r="C52" s="34" t="s">
        <v>788</v>
      </c>
      <c r="D52" s="34"/>
      <c r="E52" s="2169"/>
      <c r="F52" s="141" t="str">
        <f t="shared" si="2"/>
        <v>No</v>
      </c>
      <c r="G52" s="680" t="s">
        <v>5464</v>
      </c>
      <c r="H52" s="373" t="s">
        <v>5462</v>
      </c>
    </row>
    <row r="53" spans="1:8" ht="29.25" customHeight="1">
      <c r="A53" s="2213" t="s">
        <v>5437</v>
      </c>
      <c r="B53" s="2214"/>
      <c r="C53" s="2215"/>
      <c r="D53" s="2216"/>
      <c r="E53" s="2217"/>
      <c r="F53" s="2215"/>
      <c r="G53" s="2218"/>
      <c r="H53" s="1410" t="s">
        <v>5438</v>
      </c>
    </row>
    <row r="54" spans="1:8">
      <c r="A54" s="2199" t="s">
        <v>5207</v>
      </c>
      <c r="B54" s="2221" t="s">
        <v>1498</v>
      </c>
      <c r="C54" s="2201" t="s">
        <v>770</v>
      </c>
      <c r="D54" s="2201" t="s">
        <v>5334</v>
      </c>
      <c r="E54" s="805" t="s">
        <v>196</v>
      </c>
      <c r="F54" s="2202" t="s">
        <v>771</v>
      </c>
      <c r="G54" s="2203" t="s">
        <v>634</v>
      </c>
      <c r="H54" s="2203" t="s">
        <v>577</v>
      </c>
    </row>
    <row r="55" spans="1:8" ht="89.25" customHeight="1">
      <c r="A55" s="373" t="s">
        <v>5465</v>
      </c>
      <c r="B55" s="2204" t="s">
        <v>5466</v>
      </c>
      <c r="C55" s="32" t="s">
        <v>775</v>
      </c>
      <c r="D55" s="34" t="s">
        <v>5467</v>
      </c>
      <c r="E55" s="2223" t="s">
        <v>7562</v>
      </c>
      <c r="F55" s="141" t="str">
        <f>IF(C55="نعم","Yes",IF(C55="لا","No",""))</f>
        <v>Yes</v>
      </c>
      <c r="G55" s="680" t="s">
        <v>5468</v>
      </c>
      <c r="H55" s="373" t="s">
        <v>5465</v>
      </c>
    </row>
    <row r="56" spans="1:8" ht="89.25" customHeight="1">
      <c r="A56" s="373" t="s">
        <v>5469</v>
      </c>
      <c r="B56" s="2204" t="s">
        <v>5470</v>
      </c>
      <c r="C56" s="32" t="s">
        <v>5471</v>
      </c>
      <c r="D56" s="34" t="s">
        <v>927</v>
      </c>
      <c r="E56" s="2223" t="s">
        <v>927</v>
      </c>
      <c r="F56" s="680"/>
      <c r="G56" s="680" t="s">
        <v>5472</v>
      </c>
      <c r="H56" s="373" t="s">
        <v>5469</v>
      </c>
    </row>
    <row r="57" spans="1:8" ht="60" customHeight="1">
      <c r="A57" s="373" t="s">
        <v>5473</v>
      </c>
      <c r="B57" s="2212" t="s">
        <v>5474</v>
      </c>
      <c r="C57" s="34" t="s">
        <v>788</v>
      </c>
      <c r="D57" s="34" t="s">
        <v>5475</v>
      </c>
      <c r="E57" s="2223" t="s">
        <v>7563</v>
      </c>
      <c r="F57" s="141" t="str">
        <f>IF(C57="نعم","Yes",IF(C57="لا","No",""))</f>
        <v>No</v>
      </c>
      <c r="G57" s="680" t="s">
        <v>5476</v>
      </c>
      <c r="H57" s="373" t="s">
        <v>5473</v>
      </c>
    </row>
    <row r="58" spans="1:8" ht="84.75" customHeight="1">
      <c r="A58" s="373" t="s">
        <v>5477</v>
      </c>
      <c r="B58" s="2204" t="s">
        <v>5478</v>
      </c>
      <c r="C58" s="32" t="s">
        <v>775</v>
      </c>
      <c r="D58" s="34" t="s">
        <v>927</v>
      </c>
      <c r="E58" s="2223" t="s">
        <v>927</v>
      </c>
      <c r="F58" s="141" t="str">
        <f>IF(C58="نعم","Yes",IF(C58="لا","No",""))</f>
        <v>Yes</v>
      </c>
      <c r="G58" s="680" t="s">
        <v>5479</v>
      </c>
      <c r="H58" s="373" t="s">
        <v>5477</v>
      </c>
    </row>
    <row r="59" spans="1:8" ht="65.25" customHeight="1">
      <c r="A59" s="373" t="s">
        <v>5480</v>
      </c>
      <c r="B59" s="2204" t="s">
        <v>5481</v>
      </c>
      <c r="C59" s="32" t="s">
        <v>788</v>
      </c>
      <c r="D59" s="34" t="s">
        <v>5482</v>
      </c>
      <c r="E59" s="2223" t="s">
        <v>7564</v>
      </c>
      <c r="F59" s="141" t="str">
        <f>IF(C59="نعم","Yes",IF(C59="لا","No",""))</f>
        <v>No</v>
      </c>
      <c r="G59" s="680" t="s">
        <v>5483</v>
      </c>
      <c r="H59" s="373" t="s">
        <v>5480</v>
      </c>
    </row>
    <row r="60" spans="1:8" ht="70.5" customHeight="1">
      <c r="A60" s="373" t="s">
        <v>5484</v>
      </c>
      <c r="B60" s="2204" t="s">
        <v>5485</v>
      </c>
      <c r="C60" s="32" t="s">
        <v>788</v>
      </c>
      <c r="D60" s="34" t="s">
        <v>5486</v>
      </c>
      <c r="E60" s="2223" t="s">
        <v>7565</v>
      </c>
      <c r="F60" s="141" t="str">
        <f>IF(C60="نعم","Yes",IF(C60="لا","No",""))</f>
        <v>No</v>
      </c>
      <c r="G60" s="680" t="s">
        <v>5487</v>
      </c>
      <c r="H60" s="373" t="s">
        <v>5484</v>
      </c>
    </row>
    <row r="61" spans="1:8" ht="66.75" customHeight="1">
      <c r="A61" s="373" t="s">
        <v>5488</v>
      </c>
      <c r="B61" s="2204" t="s">
        <v>5489</v>
      </c>
      <c r="C61" s="2224" t="s">
        <v>5490</v>
      </c>
      <c r="D61" s="34"/>
      <c r="E61" s="2223"/>
      <c r="F61" s="2729" t="s">
        <v>7561</v>
      </c>
      <c r="G61" s="680" t="s">
        <v>5491</v>
      </c>
      <c r="H61" s="373" t="s">
        <v>5488</v>
      </c>
    </row>
    <row r="62" spans="1:8" ht="27.75" customHeight="1">
      <c r="A62" s="2225" t="s">
        <v>5492</v>
      </c>
      <c r="B62" s="2226"/>
      <c r="C62" s="2227"/>
      <c r="D62" s="2228"/>
      <c r="E62" s="2229"/>
      <c r="F62" s="2227"/>
      <c r="G62" s="2230"/>
      <c r="H62" s="410" t="s">
        <v>5493</v>
      </c>
    </row>
    <row r="63" spans="1:8">
      <c r="A63" s="2199" t="s">
        <v>5207</v>
      </c>
      <c r="B63" s="2199" t="s">
        <v>1498</v>
      </c>
      <c r="C63" s="2199" t="s">
        <v>770</v>
      </c>
      <c r="D63" s="2199" t="s">
        <v>5334</v>
      </c>
      <c r="E63" s="805" t="s">
        <v>196</v>
      </c>
      <c r="F63" s="2199" t="s">
        <v>771</v>
      </c>
      <c r="G63" s="2199" t="s">
        <v>634</v>
      </c>
      <c r="H63" s="2199" t="s">
        <v>577</v>
      </c>
    </row>
    <row r="64" spans="1:8" ht="63.75" customHeight="1">
      <c r="A64" s="141" t="str">
        <f t="shared" ref="A64:A75" si="3">H64</f>
        <v>B-5.2.5.1</v>
      </c>
      <c r="B64" s="2212" t="s">
        <v>5494</v>
      </c>
      <c r="C64" s="34" t="s">
        <v>788</v>
      </c>
      <c r="D64" s="2231"/>
      <c r="E64" s="2232"/>
      <c r="F64" s="2722" t="s">
        <v>791</v>
      </c>
      <c r="G64" s="49" t="s">
        <v>5495</v>
      </c>
      <c r="H64" s="141" t="s">
        <v>5496</v>
      </c>
    </row>
    <row r="65" spans="1:8" ht="63.75" customHeight="1">
      <c r="A65" s="141" t="str">
        <f t="shared" si="3"/>
        <v>B-5.2.5.2</v>
      </c>
      <c r="B65" s="2212" t="s">
        <v>5497</v>
      </c>
      <c r="C65" s="843" t="s">
        <v>788</v>
      </c>
      <c r="D65" s="2231"/>
      <c r="E65" s="2232"/>
      <c r="F65" s="2722" t="s">
        <v>791</v>
      </c>
      <c r="G65" s="49" t="s">
        <v>5498</v>
      </c>
      <c r="H65" s="141" t="s">
        <v>5499</v>
      </c>
    </row>
    <row r="66" spans="1:8" ht="63" customHeight="1">
      <c r="A66" s="141" t="str">
        <f t="shared" si="3"/>
        <v>B-5.2.5.3</v>
      </c>
      <c r="B66" s="2212" t="s">
        <v>5500</v>
      </c>
      <c r="C66" s="34" t="s">
        <v>788</v>
      </c>
      <c r="D66" s="2722" t="s">
        <v>5501</v>
      </c>
      <c r="E66" s="2782" t="s">
        <v>7572</v>
      </c>
      <c r="F66" s="2722" t="s">
        <v>791</v>
      </c>
      <c r="G66" s="49" t="s">
        <v>5502</v>
      </c>
      <c r="H66" s="141" t="s">
        <v>5503</v>
      </c>
    </row>
    <row r="67" spans="1:8" ht="63.75" customHeight="1">
      <c r="A67" s="141" t="str">
        <f t="shared" si="3"/>
        <v>B-5.2.5.4</v>
      </c>
      <c r="B67" s="2212" t="s">
        <v>5504</v>
      </c>
      <c r="C67" s="34" t="s">
        <v>5505</v>
      </c>
      <c r="D67" s="2783" t="s">
        <v>927</v>
      </c>
      <c r="E67" s="2782" t="s">
        <v>927</v>
      </c>
      <c r="F67" s="2722" t="s">
        <v>7568</v>
      </c>
      <c r="G67" s="49" t="s">
        <v>5506</v>
      </c>
      <c r="H67" s="141" t="s">
        <v>5507</v>
      </c>
    </row>
    <row r="68" spans="1:8" ht="63.75" customHeight="1">
      <c r="A68" s="141" t="str">
        <f t="shared" si="3"/>
        <v>B-5.2.5.5</v>
      </c>
      <c r="B68" s="2212" t="s">
        <v>5508</v>
      </c>
      <c r="C68" s="34" t="s">
        <v>5509</v>
      </c>
      <c r="D68" s="2722" t="s">
        <v>5510</v>
      </c>
      <c r="E68" s="2782" t="s">
        <v>7571</v>
      </c>
      <c r="F68" s="2722" t="s">
        <v>7569</v>
      </c>
      <c r="G68" s="49" t="s">
        <v>5511</v>
      </c>
      <c r="H68" s="141" t="s">
        <v>5512</v>
      </c>
    </row>
    <row r="69" spans="1:8" ht="63.75" customHeight="1">
      <c r="A69" s="141" t="str">
        <f t="shared" si="3"/>
        <v>B-5.2.5.6</v>
      </c>
      <c r="B69" s="2212" t="s">
        <v>5513</v>
      </c>
      <c r="C69" s="843" t="s">
        <v>795</v>
      </c>
      <c r="D69" s="2722" t="s">
        <v>7573</v>
      </c>
      <c r="E69" s="2729" t="s">
        <v>7574</v>
      </c>
      <c r="F69" s="2722" t="s">
        <v>6391</v>
      </c>
      <c r="G69" s="680" t="s">
        <v>5514</v>
      </c>
      <c r="H69" s="141" t="s">
        <v>5515</v>
      </c>
    </row>
    <row r="70" spans="1:8" ht="63.75" customHeight="1">
      <c r="A70" s="141" t="str">
        <f t="shared" si="3"/>
        <v>B-5.2.5.7</v>
      </c>
      <c r="B70" s="49" t="s">
        <v>5516</v>
      </c>
      <c r="C70" s="34" t="s">
        <v>5517</v>
      </c>
      <c r="D70" s="2784" t="s">
        <v>927</v>
      </c>
      <c r="F70" s="2729" t="s">
        <v>7566</v>
      </c>
      <c r="G70" s="49" t="s">
        <v>5518</v>
      </c>
      <c r="H70" s="141" t="s">
        <v>5519</v>
      </c>
    </row>
    <row r="71" spans="1:8" ht="63.75" customHeight="1">
      <c r="A71" s="141" t="str">
        <f t="shared" si="3"/>
        <v>B-5.2.5.8</v>
      </c>
      <c r="B71" s="2233" t="s">
        <v>5520</v>
      </c>
      <c r="C71" s="843" t="s">
        <v>795</v>
      </c>
      <c r="D71" s="2722" t="s">
        <v>5521</v>
      </c>
      <c r="E71" s="2782" t="s">
        <v>927</v>
      </c>
      <c r="F71" s="2722" t="s">
        <v>6391</v>
      </c>
      <c r="G71" s="680" t="s">
        <v>5522</v>
      </c>
      <c r="H71" s="141" t="s">
        <v>5523</v>
      </c>
    </row>
    <row r="72" spans="1:8" ht="63.75" customHeight="1">
      <c r="A72" s="141" t="str">
        <f t="shared" si="3"/>
        <v>B-5.2.5.9</v>
      </c>
      <c r="B72" s="2233" t="s">
        <v>5524</v>
      </c>
      <c r="C72" s="843" t="s">
        <v>801</v>
      </c>
      <c r="D72" s="2234"/>
      <c r="E72" s="2232"/>
      <c r="F72" s="2722" t="s">
        <v>7023</v>
      </c>
      <c r="G72" s="680" t="s">
        <v>5525</v>
      </c>
      <c r="H72" s="141" t="s">
        <v>5526</v>
      </c>
    </row>
    <row r="73" spans="1:8" ht="63" customHeight="1">
      <c r="A73" s="141" t="str">
        <f t="shared" si="3"/>
        <v>B-5.2.5.10</v>
      </c>
      <c r="B73" s="55" t="s">
        <v>5527</v>
      </c>
      <c r="C73" s="34" t="s">
        <v>5528</v>
      </c>
      <c r="D73" s="138"/>
      <c r="E73" s="138"/>
      <c r="F73" s="2729" t="s">
        <v>7567</v>
      </c>
      <c r="G73" s="55" t="s">
        <v>5529</v>
      </c>
      <c r="H73" s="141" t="s">
        <v>5530</v>
      </c>
    </row>
    <row r="74" spans="1:8" ht="63.75" customHeight="1">
      <c r="A74" s="141" t="str">
        <f t="shared" si="3"/>
        <v>B-5.2.5.11</v>
      </c>
      <c r="B74" s="55" t="s">
        <v>5531</v>
      </c>
      <c r="C74" s="34" t="s">
        <v>5532</v>
      </c>
      <c r="D74" s="138"/>
      <c r="E74" s="138"/>
      <c r="F74" s="2729" t="s">
        <v>7570</v>
      </c>
      <c r="G74" s="55" t="s">
        <v>5533</v>
      </c>
      <c r="H74" s="141" t="s">
        <v>5534</v>
      </c>
    </row>
    <row r="75" spans="1:8" ht="63.75" customHeight="1">
      <c r="A75" s="141" t="str">
        <f t="shared" si="3"/>
        <v>B-5.2.5.12</v>
      </c>
      <c r="B75" s="55" t="s">
        <v>5535</v>
      </c>
      <c r="C75" s="843" t="s">
        <v>801</v>
      </c>
      <c r="D75" s="138"/>
      <c r="E75" s="138"/>
      <c r="F75" s="2729" t="s">
        <v>7023</v>
      </c>
      <c r="G75" s="55" t="s">
        <v>5536</v>
      </c>
      <c r="H75" s="141" t="s">
        <v>5537</v>
      </c>
    </row>
    <row r="76" spans="1:8">
      <c r="B76" s="122" t="s">
        <v>239</v>
      </c>
    </row>
    <row r="78" spans="1:8">
      <c r="A78" s="2235"/>
      <c r="B78" s="2236"/>
      <c r="C78" s="2237"/>
      <c r="D78" s="2237"/>
    </row>
  </sheetData>
  <mergeCells count="6">
    <mergeCell ref="E8:F8"/>
    <mergeCell ref="C1:D1"/>
    <mergeCell ref="C2:D2"/>
    <mergeCell ref="C3:D3"/>
    <mergeCell ref="C4:D4"/>
    <mergeCell ref="C8:D8"/>
  </mergeCells>
  <dataValidations count="1">
    <dataValidation type="list" allowBlank="1" showInputMessage="1" showErrorMessage="1" sqref="C10:C15 C19:C25 C28 C30:C33 C37:C42 C46:C52 C55 C57:C60" xr:uid="{00000000-0002-0000-2100-000000000000}">
      <formula1>"نعم,لا"</formula1>
      <formula2>0</formula2>
    </dataValidation>
  </dataValidations>
  <printOptions horizontalCentered="1"/>
  <pageMargins left="0.23611111111111099" right="0.23611111111111099" top="0.56944444444444398" bottom="0.23611111111111099" header="0.511811023622047" footer="3.9583333333333297E-2"/>
  <pageSetup paperSize="9" scale="53" orientation="landscape" horizontalDpi="300" verticalDpi="300" r:id="rId1"/>
  <headerFooter>
    <oddFooter>&amp;R&amp;P of &amp;N</oddFooter>
  </headerFooter>
  <rowBreaks count="6" manualBreakCount="6">
    <brk id="16" max="16383" man="1"/>
    <brk id="25" max="16383" man="1"/>
    <brk id="34" max="16383" man="1"/>
    <brk id="43" max="16383" man="1"/>
    <brk id="52" max="16383" man="1"/>
    <brk id="61" max="16383" man="1"/>
  </rowBreaks>
  <colBreaks count="1" manualBreakCount="1">
    <brk id="4"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V50"/>
  <sheetViews>
    <sheetView showGridLines="0" rightToLeft="1" view="pageBreakPreview" topLeftCell="D1" zoomScale="55" zoomScaleNormal="30" zoomScaleSheetLayoutView="55" zoomScalePageLayoutView="50" workbookViewId="0">
      <selection activeCell="R1" sqref="R1"/>
    </sheetView>
  </sheetViews>
  <sheetFormatPr defaultColWidth="9.21875" defaultRowHeight="13.8"/>
  <cols>
    <col min="1" max="1" width="12.21875" style="74" customWidth="1"/>
    <col min="2" max="2" width="35.77734375" style="74" customWidth="1"/>
    <col min="3" max="3" width="30.77734375" style="74" customWidth="1"/>
    <col min="4" max="9" width="14.77734375" style="74" customWidth="1"/>
    <col min="10" max="10" width="35.77734375" style="74" customWidth="1"/>
    <col min="11" max="11" width="25.77734375" style="74" customWidth="1"/>
    <col min="12" max="12" width="19.21875" style="74" customWidth="1"/>
    <col min="13" max="13" width="17.44140625" style="74" customWidth="1"/>
    <col min="14" max="14" width="15.77734375" style="74" customWidth="1"/>
    <col min="15" max="15" width="17" style="74" customWidth="1"/>
    <col min="16" max="16" width="12" style="74" customWidth="1"/>
    <col min="17" max="16384" width="9.21875" style="74"/>
  </cols>
  <sheetData>
    <row r="1" spans="1:22" ht="24.75" customHeight="1">
      <c r="A1" s="1397" t="s">
        <v>71</v>
      </c>
      <c r="B1" s="514"/>
      <c r="C1" s="2238"/>
      <c r="D1" s="3324" t="s">
        <v>168</v>
      </c>
      <c r="E1" s="3324"/>
      <c r="F1" s="3324"/>
      <c r="G1" s="3324"/>
      <c r="H1" s="3324"/>
      <c r="I1" s="3324"/>
      <c r="J1" s="3324"/>
      <c r="K1" s="3324"/>
      <c r="L1" s="957"/>
      <c r="M1" s="958"/>
      <c r="N1" s="958"/>
      <c r="O1" s="958"/>
      <c r="P1" s="958"/>
      <c r="Q1" s="958"/>
      <c r="R1" s="958" t="s">
        <v>6602</v>
      </c>
      <c r="S1" s="1123"/>
      <c r="T1" s="1124"/>
      <c r="U1" s="1124"/>
      <c r="V1" s="187" t="s">
        <v>2138</v>
      </c>
    </row>
    <row r="2" spans="1:22" ht="24.75" customHeight="1">
      <c r="A2" s="1397" t="s">
        <v>170</v>
      </c>
      <c r="B2" s="514"/>
      <c r="C2" s="2238"/>
      <c r="D2" s="3324" t="s">
        <v>5538</v>
      </c>
      <c r="E2" s="3324"/>
      <c r="F2" s="3324"/>
      <c r="G2" s="3324"/>
      <c r="H2" s="3324"/>
      <c r="I2" s="3324"/>
      <c r="J2" s="3324"/>
      <c r="K2" s="3324"/>
      <c r="L2" s="3308" t="s">
        <v>7872</v>
      </c>
      <c r="M2" s="3258"/>
      <c r="N2" s="3258"/>
      <c r="O2" s="3258"/>
      <c r="P2" s="3258"/>
      <c r="Q2" s="3258"/>
      <c r="R2" s="3259"/>
      <c r="S2" s="1123"/>
      <c r="T2" s="1124"/>
      <c r="U2" s="1124"/>
      <c r="V2" s="187" t="s">
        <v>74</v>
      </c>
    </row>
    <row r="3" spans="1:22" ht="24.75" customHeight="1">
      <c r="A3" s="1397" t="s">
        <v>173</v>
      </c>
      <c r="B3" s="514"/>
      <c r="C3" s="2238"/>
      <c r="D3" s="3324" t="s">
        <v>5539</v>
      </c>
      <c r="E3" s="3324"/>
      <c r="F3" s="3324"/>
      <c r="G3" s="3324"/>
      <c r="H3" s="3324"/>
      <c r="I3" s="3324"/>
      <c r="J3" s="3324"/>
      <c r="K3" s="3324"/>
      <c r="L3" s="3308" t="s">
        <v>7873</v>
      </c>
      <c r="M3" s="3258"/>
      <c r="N3" s="3258"/>
      <c r="O3" s="3258"/>
      <c r="P3" s="3258"/>
      <c r="Q3" s="3258"/>
      <c r="R3" s="3259"/>
      <c r="S3" s="1123"/>
      <c r="T3" s="1124"/>
      <c r="U3" s="1124"/>
      <c r="V3" s="187" t="s">
        <v>76</v>
      </c>
    </row>
    <row r="4" spans="1:22" ht="24.75" customHeight="1">
      <c r="A4" s="1397" t="s">
        <v>176</v>
      </c>
      <c r="B4" s="514"/>
      <c r="C4" s="2238"/>
      <c r="D4" s="2847">
        <v>45144</v>
      </c>
      <c r="E4" s="2847"/>
      <c r="F4" s="2847"/>
      <c r="G4" s="2847"/>
      <c r="H4" s="2847"/>
      <c r="I4" s="2847"/>
      <c r="J4" s="2847"/>
      <c r="K4" s="2847"/>
      <c r="L4" s="3308" t="s">
        <v>7840</v>
      </c>
      <c r="M4" s="3258"/>
      <c r="N4" s="3258"/>
      <c r="O4" s="3258"/>
      <c r="P4" s="3258"/>
      <c r="Q4" s="3258"/>
      <c r="R4" s="3259"/>
      <c r="S4" s="1123"/>
      <c r="T4" s="1124"/>
      <c r="U4" s="1124"/>
      <c r="V4" s="187" t="s">
        <v>78</v>
      </c>
    </row>
    <row r="5" spans="1:22" ht="39.75" customHeight="1">
      <c r="A5" s="452" t="s">
        <v>177</v>
      </c>
      <c r="B5" s="514"/>
      <c r="C5" s="2238"/>
      <c r="D5" s="776"/>
      <c r="E5" s="776"/>
      <c r="F5" s="776"/>
      <c r="G5" s="776"/>
      <c r="H5" s="776"/>
      <c r="I5" s="776"/>
      <c r="J5" s="776"/>
      <c r="K5" s="777"/>
      <c r="L5" s="1998"/>
      <c r="M5" s="1999"/>
      <c r="N5" s="1999"/>
      <c r="O5" s="1999"/>
      <c r="P5" s="1999"/>
      <c r="Q5" s="1999"/>
      <c r="R5" s="1999"/>
      <c r="S5" s="2117"/>
      <c r="T5" s="2118"/>
      <c r="U5" s="2118"/>
      <c r="V5" s="88" t="s">
        <v>80</v>
      </c>
    </row>
    <row r="6" spans="1:22">
      <c r="A6" s="2148" t="s">
        <v>5329</v>
      </c>
      <c r="B6" s="1400"/>
      <c r="C6" s="1400"/>
      <c r="D6" s="1400"/>
      <c r="E6" s="1400"/>
      <c r="F6" s="1400"/>
      <c r="G6" s="1400"/>
      <c r="H6" s="1400"/>
      <c r="I6" s="253"/>
      <c r="J6" s="253"/>
      <c r="K6" s="254"/>
      <c r="L6" s="2036"/>
      <c r="M6" s="2037"/>
      <c r="N6" s="2039"/>
      <c r="O6" s="2039"/>
      <c r="P6" s="2039"/>
      <c r="Q6" s="2039"/>
      <c r="R6" s="2039"/>
      <c r="S6" s="2039"/>
      <c r="T6" s="2039"/>
      <c r="U6" s="2039"/>
      <c r="V6" s="1874" t="s">
        <v>4742</v>
      </c>
    </row>
    <row r="7" spans="1:22" ht="19.5" customHeight="1">
      <c r="A7" s="779" t="s">
        <v>5540</v>
      </c>
      <c r="B7" s="781"/>
      <c r="C7" s="781"/>
      <c r="D7" s="781"/>
      <c r="E7" s="781"/>
      <c r="F7" s="781"/>
      <c r="G7" s="781"/>
      <c r="H7" s="781"/>
      <c r="I7" s="408"/>
      <c r="J7" s="408"/>
      <c r="K7" s="2239"/>
      <c r="L7" s="2123"/>
      <c r="M7" s="2124"/>
      <c r="N7" s="2124"/>
      <c r="O7" s="2124"/>
      <c r="P7" s="2124"/>
      <c r="Q7" s="2124"/>
      <c r="R7" s="2124"/>
      <c r="S7" s="2124"/>
      <c r="T7" s="2124"/>
      <c r="U7" s="2125"/>
      <c r="V7" s="2122" t="s">
        <v>5134</v>
      </c>
    </row>
    <row r="8" spans="1:22" ht="18" customHeight="1">
      <c r="A8" s="411" t="s">
        <v>5541</v>
      </c>
      <c r="B8" s="2240"/>
      <c r="C8" s="2240"/>
      <c r="D8" s="2240"/>
      <c r="E8" s="2240"/>
      <c r="F8" s="2240"/>
      <c r="G8" s="2241"/>
      <c r="H8" s="2241"/>
      <c r="I8" s="2241"/>
      <c r="J8" s="2241"/>
      <c r="K8" s="2242"/>
      <c r="L8" s="1130"/>
      <c r="M8" s="1131"/>
      <c r="N8" s="1131"/>
      <c r="O8" s="1131"/>
      <c r="P8" s="1131"/>
      <c r="Q8" s="1131"/>
      <c r="R8" s="1131"/>
      <c r="S8" s="1131"/>
      <c r="T8" s="1131"/>
      <c r="U8" s="1131"/>
      <c r="V8" s="2126" t="s">
        <v>5136</v>
      </c>
    </row>
    <row r="9" spans="1:22" s="348" customFormat="1" ht="55.2">
      <c r="A9" s="2243" t="s">
        <v>5542</v>
      </c>
      <c r="B9" s="2244" t="s">
        <v>5543</v>
      </c>
      <c r="C9" s="2245" t="s">
        <v>5544</v>
      </c>
      <c r="D9" s="2244" t="s">
        <v>5545</v>
      </c>
      <c r="E9" s="2246" t="s">
        <v>408</v>
      </c>
      <c r="F9" s="2246" t="s">
        <v>5546</v>
      </c>
      <c r="G9" s="617" t="s">
        <v>4199</v>
      </c>
      <c r="H9" s="2246" t="s">
        <v>5547</v>
      </c>
      <c r="I9" s="2246" t="s">
        <v>5548</v>
      </c>
      <c r="J9" s="994" t="s">
        <v>2379</v>
      </c>
      <c r="K9" s="994" t="s">
        <v>195</v>
      </c>
      <c r="L9" s="2745" t="s">
        <v>196</v>
      </c>
      <c r="M9" s="2745" t="s">
        <v>7608</v>
      </c>
      <c r="N9" s="2745" t="s">
        <v>7610</v>
      </c>
      <c r="O9" s="2745" t="s">
        <v>7611</v>
      </c>
      <c r="P9" s="2745" t="s">
        <v>7612</v>
      </c>
      <c r="Q9" s="2791" t="s">
        <v>7632</v>
      </c>
      <c r="R9" s="2745" t="s">
        <v>1183</v>
      </c>
      <c r="S9" s="2745" t="s">
        <v>7641</v>
      </c>
      <c r="T9" s="2745" t="s">
        <v>7642</v>
      </c>
      <c r="U9" s="2745" t="s">
        <v>7675</v>
      </c>
      <c r="V9" s="616" t="s">
        <v>577</v>
      </c>
    </row>
    <row r="10" spans="1:22" ht="60" customHeight="1">
      <c r="A10" s="2247" t="s">
        <v>5549</v>
      </c>
      <c r="B10" s="2248" t="s">
        <v>5550</v>
      </c>
      <c r="C10" s="2249" t="s">
        <v>5551</v>
      </c>
      <c r="D10" s="2248" t="s">
        <v>5552</v>
      </c>
      <c r="E10" s="2250">
        <v>2</v>
      </c>
      <c r="F10" s="2251" t="s">
        <v>5553</v>
      </c>
      <c r="G10" s="2250" t="s">
        <v>5554</v>
      </c>
      <c r="H10" s="2250">
        <v>3</v>
      </c>
      <c r="I10" s="2250">
        <v>3</v>
      </c>
      <c r="J10" s="2248" t="s">
        <v>5555</v>
      </c>
      <c r="K10" s="2248" t="s">
        <v>5556</v>
      </c>
      <c r="L10" s="1134" t="s">
        <v>7602</v>
      </c>
      <c r="M10" s="1134" t="s">
        <v>7609</v>
      </c>
      <c r="N10" s="2250">
        <v>3</v>
      </c>
      <c r="O10" s="2250">
        <v>3</v>
      </c>
      <c r="P10" s="1134" t="s">
        <v>7631</v>
      </c>
      <c r="Q10" s="2130" t="s">
        <v>7633</v>
      </c>
      <c r="R10" s="2250">
        <v>2</v>
      </c>
      <c r="S10" s="2248" t="s">
        <v>5552</v>
      </c>
      <c r="T10" s="2739" t="s">
        <v>5551</v>
      </c>
      <c r="U10" s="2739" t="s">
        <v>7666</v>
      </c>
      <c r="V10" s="1135" t="str">
        <f t="shared" ref="V10:V38" si="0">A10</f>
        <v>B-5.4.1.1</v>
      </c>
    </row>
    <row r="11" spans="1:22" ht="60" customHeight="1">
      <c r="A11" s="2247" t="s">
        <v>5557</v>
      </c>
      <c r="B11" s="2252" t="s">
        <v>5558</v>
      </c>
      <c r="C11" s="2249" t="s">
        <v>5559</v>
      </c>
      <c r="D11" s="2248" t="s">
        <v>1628</v>
      </c>
      <c r="E11" s="2250">
        <v>1</v>
      </c>
      <c r="F11" s="2250" t="s">
        <v>5560</v>
      </c>
      <c r="G11" s="2250" t="s">
        <v>5561</v>
      </c>
      <c r="H11" s="2250">
        <v>3</v>
      </c>
      <c r="I11" s="2250">
        <v>3</v>
      </c>
      <c r="J11" s="2248" t="s">
        <v>5555</v>
      </c>
      <c r="K11" s="2248" t="s">
        <v>5562</v>
      </c>
      <c r="L11" s="1134" t="s">
        <v>7603</v>
      </c>
      <c r="M11" s="1134" t="s">
        <v>7609</v>
      </c>
      <c r="N11" s="2250">
        <v>3</v>
      </c>
      <c r="O11" s="2250">
        <v>3</v>
      </c>
      <c r="P11" s="1134" t="s">
        <v>7613</v>
      </c>
      <c r="Q11" s="2130" t="s">
        <v>7633</v>
      </c>
      <c r="R11" s="2250">
        <v>1</v>
      </c>
      <c r="S11" s="2248" t="s">
        <v>1628</v>
      </c>
      <c r="T11" s="2739" t="s">
        <v>7643</v>
      </c>
      <c r="U11" s="2739" t="s">
        <v>7652</v>
      </c>
      <c r="V11" s="1135" t="str">
        <f t="shared" si="0"/>
        <v>B-5.4.1.2</v>
      </c>
    </row>
    <row r="12" spans="1:22" ht="60" customHeight="1">
      <c r="A12" s="2247" t="s">
        <v>5563</v>
      </c>
      <c r="B12" s="2253" t="s">
        <v>5564</v>
      </c>
      <c r="C12" s="2249" t="s">
        <v>5565</v>
      </c>
      <c r="D12" s="2248" t="s">
        <v>1630</v>
      </c>
      <c r="E12" s="2250">
        <v>1</v>
      </c>
      <c r="F12" s="2250" t="s">
        <v>5560</v>
      </c>
      <c r="G12" s="2250" t="s">
        <v>5566</v>
      </c>
      <c r="H12" s="2250">
        <v>3</v>
      </c>
      <c r="I12" s="2250">
        <v>3</v>
      </c>
      <c r="J12" s="2248" t="s">
        <v>5555</v>
      </c>
      <c r="K12" s="2248" t="s">
        <v>5567</v>
      </c>
      <c r="L12" s="1134" t="s">
        <v>7604</v>
      </c>
      <c r="M12" s="1134" t="s">
        <v>7609</v>
      </c>
      <c r="N12" s="2250">
        <v>3</v>
      </c>
      <c r="O12" s="2250">
        <v>3</v>
      </c>
      <c r="P12" s="1134" t="s">
        <v>7614</v>
      </c>
      <c r="Q12" s="2130" t="s">
        <v>7633</v>
      </c>
      <c r="R12" s="2250">
        <v>1</v>
      </c>
      <c r="S12" s="2248" t="s">
        <v>1630</v>
      </c>
      <c r="T12" s="2739" t="s">
        <v>7515</v>
      </c>
      <c r="U12" s="2739" t="s">
        <v>7667</v>
      </c>
      <c r="V12" s="1135" t="str">
        <f t="shared" si="0"/>
        <v>B-5.4.1.3</v>
      </c>
    </row>
    <row r="13" spans="1:22" ht="60" customHeight="1">
      <c r="A13" s="2247" t="s">
        <v>5568</v>
      </c>
      <c r="B13" s="2248" t="s">
        <v>5569</v>
      </c>
      <c r="C13" s="2249" t="s">
        <v>5570</v>
      </c>
      <c r="D13" s="2248" t="s">
        <v>5571</v>
      </c>
      <c r="E13" s="2250">
        <v>1</v>
      </c>
      <c r="F13" s="2250" t="s">
        <v>5560</v>
      </c>
      <c r="G13" s="2250" t="s">
        <v>5572</v>
      </c>
      <c r="H13" s="2250">
        <v>3</v>
      </c>
      <c r="I13" s="2250">
        <v>3</v>
      </c>
      <c r="J13" s="2248" t="s">
        <v>5555</v>
      </c>
      <c r="K13" s="2248" t="s">
        <v>5567</v>
      </c>
      <c r="L13" s="1134" t="s">
        <v>7604</v>
      </c>
      <c r="M13" s="1134" t="s">
        <v>7609</v>
      </c>
      <c r="N13" s="2250">
        <v>3</v>
      </c>
      <c r="O13" s="2250">
        <v>3</v>
      </c>
      <c r="P13" s="1134" t="s">
        <v>7615</v>
      </c>
      <c r="Q13" s="2130" t="s">
        <v>7633</v>
      </c>
      <c r="R13" s="2250">
        <v>1</v>
      </c>
      <c r="S13" s="2248" t="s">
        <v>5571</v>
      </c>
      <c r="T13" s="2739" t="s">
        <v>7644</v>
      </c>
      <c r="U13" s="2739" t="s">
        <v>7668</v>
      </c>
      <c r="V13" s="1135" t="str">
        <f t="shared" si="0"/>
        <v>B-5.4.1.4</v>
      </c>
    </row>
    <row r="14" spans="1:22" ht="60" customHeight="1">
      <c r="A14" s="2247" t="s">
        <v>5573</v>
      </c>
      <c r="B14" s="2248" t="s">
        <v>5574</v>
      </c>
      <c r="C14" s="2249" t="s">
        <v>5575</v>
      </c>
      <c r="D14" s="2248" t="s">
        <v>1810</v>
      </c>
      <c r="E14" s="2250">
        <v>1</v>
      </c>
      <c r="F14" s="2250" t="s">
        <v>5560</v>
      </c>
      <c r="G14" s="2250" t="s">
        <v>5576</v>
      </c>
      <c r="H14" s="2250">
        <v>3</v>
      </c>
      <c r="I14" s="2250">
        <v>3</v>
      </c>
      <c r="J14" s="2248" t="s">
        <v>5555</v>
      </c>
      <c r="K14" s="2248" t="s">
        <v>1550</v>
      </c>
      <c r="L14" s="1134" t="s">
        <v>6793</v>
      </c>
      <c r="M14" s="1134" t="s">
        <v>7609</v>
      </c>
      <c r="N14" s="2250">
        <v>3</v>
      </c>
      <c r="O14" s="2250">
        <v>3</v>
      </c>
      <c r="P14" s="1134" t="s">
        <v>7616</v>
      </c>
      <c r="Q14" s="2130" t="s">
        <v>7633</v>
      </c>
      <c r="R14" s="2250">
        <v>1</v>
      </c>
      <c r="S14" s="2248" t="s">
        <v>1810</v>
      </c>
      <c r="T14" s="2739" t="s">
        <v>7645</v>
      </c>
      <c r="U14" s="2739" t="s">
        <v>7669</v>
      </c>
      <c r="V14" s="1135" t="str">
        <f t="shared" si="0"/>
        <v>B-5.4.1.5</v>
      </c>
    </row>
    <row r="15" spans="1:22" ht="60" customHeight="1">
      <c r="A15" s="2247" t="s">
        <v>5577</v>
      </c>
      <c r="B15" s="2248" t="s">
        <v>5578</v>
      </c>
      <c r="C15" s="2249" t="s">
        <v>5575</v>
      </c>
      <c r="D15" s="2248" t="s">
        <v>1810</v>
      </c>
      <c r="E15" s="2250">
        <v>1</v>
      </c>
      <c r="F15" s="2250" t="s">
        <v>5560</v>
      </c>
      <c r="G15" s="2250" t="s">
        <v>5576</v>
      </c>
      <c r="H15" s="2250">
        <v>3</v>
      </c>
      <c r="I15" s="2250">
        <v>3</v>
      </c>
      <c r="J15" s="2248" t="s">
        <v>5555</v>
      </c>
      <c r="K15" s="2248" t="s">
        <v>5579</v>
      </c>
      <c r="L15" s="1134" t="s">
        <v>7605</v>
      </c>
      <c r="M15" s="1134" t="s">
        <v>7609</v>
      </c>
      <c r="N15" s="2250">
        <v>3</v>
      </c>
      <c r="O15" s="2250">
        <v>3</v>
      </c>
      <c r="P15" s="1134" t="s">
        <v>7616</v>
      </c>
      <c r="Q15" s="2130" t="s">
        <v>7633</v>
      </c>
      <c r="R15" s="2250">
        <v>1</v>
      </c>
      <c r="S15" s="2248" t="s">
        <v>1810</v>
      </c>
      <c r="T15" s="2739" t="s">
        <v>7645</v>
      </c>
      <c r="U15" s="2739" t="s">
        <v>7670</v>
      </c>
      <c r="V15" s="1135" t="str">
        <f t="shared" si="0"/>
        <v>B-5.4.1.6</v>
      </c>
    </row>
    <row r="16" spans="1:22" ht="60" customHeight="1">
      <c r="A16" s="2247" t="s">
        <v>5580</v>
      </c>
      <c r="B16" s="2248" t="s">
        <v>5581</v>
      </c>
      <c r="C16" s="2249" t="s">
        <v>5575</v>
      </c>
      <c r="D16" s="2248" t="s">
        <v>5552</v>
      </c>
      <c r="E16" s="2250">
        <v>1</v>
      </c>
      <c r="F16" s="2250" t="s">
        <v>5560</v>
      </c>
      <c r="G16" s="2250" t="s">
        <v>5554</v>
      </c>
      <c r="H16" s="2250">
        <v>3</v>
      </c>
      <c r="I16" s="2250">
        <v>3</v>
      </c>
      <c r="J16" s="2248" t="s">
        <v>5555</v>
      </c>
      <c r="K16" s="2248" t="s">
        <v>1553</v>
      </c>
      <c r="L16" s="1134" t="s">
        <v>7606</v>
      </c>
      <c r="M16" s="1134" t="s">
        <v>7609</v>
      </c>
      <c r="N16" s="2250">
        <v>3</v>
      </c>
      <c r="O16" s="2250">
        <v>3</v>
      </c>
      <c r="P16" s="1134">
        <v>2003</v>
      </c>
      <c r="Q16" s="2130" t="s">
        <v>7633</v>
      </c>
      <c r="R16" s="2250">
        <v>1</v>
      </c>
      <c r="S16" s="2248" t="s">
        <v>5552</v>
      </c>
      <c r="T16" s="2739" t="s">
        <v>7645</v>
      </c>
      <c r="U16" s="2739" t="s">
        <v>7671</v>
      </c>
      <c r="V16" s="1135" t="str">
        <f t="shared" si="0"/>
        <v>B-5.4.1.7</v>
      </c>
    </row>
    <row r="17" spans="1:22" ht="60" customHeight="1">
      <c r="A17" s="2247" t="s">
        <v>5582</v>
      </c>
      <c r="B17" s="2248" t="s">
        <v>5583</v>
      </c>
      <c r="C17" s="2249" t="s">
        <v>5584</v>
      </c>
      <c r="D17" s="2248" t="s">
        <v>5585</v>
      </c>
      <c r="E17" s="2250">
        <v>1</v>
      </c>
      <c r="F17" s="2250" t="s">
        <v>5560</v>
      </c>
      <c r="G17" s="2250" t="s">
        <v>5586</v>
      </c>
      <c r="H17" s="2250">
        <v>3</v>
      </c>
      <c r="I17" s="2250">
        <v>3</v>
      </c>
      <c r="J17" s="2248" t="s">
        <v>5555</v>
      </c>
      <c r="K17" s="2248" t="s">
        <v>1553</v>
      </c>
      <c r="L17" s="1134" t="s">
        <v>7606</v>
      </c>
      <c r="M17" s="1134" t="s">
        <v>7609</v>
      </c>
      <c r="N17" s="2250">
        <v>3</v>
      </c>
      <c r="O17" s="2250">
        <v>3</v>
      </c>
      <c r="P17" s="1134" t="s">
        <v>7617</v>
      </c>
      <c r="Q17" s="2130" t="s">
        <v>7633</v>
      </c>
      <c r="R17" s="2250">
        <v>1</v>
      </c>
      <c r="S17" s="2248" t="s">
        <v>5585</v>
      </c>
      <c r="T17" s="2739" t="s">
        <v>7646</v>
      </c>
      <c r="U17" s="2739" t="s">
        <v>7672</v>
      </c>
      <c r="V17" s="1135" t="str">
        <f t="shared" si="0"/>
        <v>B-5.4.1.8</v>
      </c>
    </row>
    <row r="18" spans="1:22" ht="60" customHeight="1">
      <c r="A18" s="2247" t="s">
        <v>5587</v>
      </c>
      <c r="B18" s="2248" t="s">
        <v>5588</v>
      </c>
      <c r="C18" s="2249" t="s">
        <v>5589</v>
      </c>
      <c r="D18" s="2248" t="s">
        <v>5552</v>
      </c>
      <c r="E18" s="2250">
        <v>2</v>
      </c>
      <c r="F18" s="2250" t="s">
        <v>5590</v>
      </c>
      <c r="G18" s="2250" t="s">
        <v>5591</v>
      </c>
      <c r="H18" s="2250">
        <v>3</v>
      </c>
      <c r="I18" s="2250">
        <v>3</v>
      </c>
      <c r="J18" s="2248" t="s">
        <v>5555</v>
      </c>
      <c r="K18" s="2248" t="s">
        <v>5592</v>
      </c>
      <c r="L18" s="1134" t="s">
        <v>220</v>
      </c>
      <c r="M18" s="1134" t="s">
        <v>7609</v>
      </c>
      <c r="N18" s="2250">
        <v>3</v>
      </c>
      <c r="O18" s="2250">
        <v>3</v>
      </c>
      <c r="P18" s="1134" t="s">
        <v>7618</v>
      </c>
      <c r="Q18" s="2130" t="s">
        <v>7638</v>
      </c>
      <c r="R18" s="2250">
        <v>2</v>
      </c>
      <c r="S18" s="2248" t="s">
        <v>5552</v>
      </c>
      <c r="T18" s="2739" t="s">
        <v>7511</v>
      </c>
      <c r="U18" s="2739" t="s">
        <v>7673</v>
      </c>
      <c r="V18" s="1135" t="str">
        <f t="shared" si="0"/>
        <v>B-5.4.1.9</v>
      </c>
    </row>
    <row r="19" spans="1:22" ht="60" customHeight="1">
      <c r="A19" s="2247" t="s">
        <v>5593</v>
      </c>
      <c r="B19" s="2248" t="s">
        <v>5594</v>
      </c>
      <c r="C19" s="2249" t="s">
        <v>5595</v>
      </c>
      <c r="D19" s="2248" t="s">
        <v>5596</v>
      </c>
      <c r="E19" s="2250">
        <v>1</v>
      </c>
      <c r="F19" s="2250" t="s">
        <v>5590</v>
      </c>
      <c r="G19" s="2248" t="s">
        <v>5597</v>
      </c>
      <c r="H19" s="2250">
        <v>3</v>
      </c>
      <c r="I19" s="2250">
        <v>3</v>
      </c>
      <c r="J19" s="2248" t="s">
        <v>5555</v>
      </c>
      <c r="K19" s="2248" t="s">
        <v>5592</v>
      </c>
      <c r="L19" s="1134" t="s">
        <v>220</v>
      </c>
      <c r="M19" s="1134" t="s">
        <v>7609</v>
      </c>
      <c r="N19" s="2250">
        <v>3</v>
      </c>
      <c r="O19" s="2250">
        <v>3</v>
      </c>
      <c r="P19" s="1134" t="s">
        <v>7619</v>
      </c>
      <c r="Q19" s="2130" t="s">
        <v>7638</v>
      </c>
      <c r="R19" s="2250">
        <v>1</v>
      </c>
      <c r="S19" s="2248" t="s">
        <v>5596</v>
      </c>
      <c r="T19" s="2739" t="s">
        <v>7647</v>
      </c>
      <c r="U19" s="2739" t="s">
        <v>7653</v>
      </c>
      <c r="V19" s="1135" t="str">
        <f t="shared" si="0"/>
        <v>B-5.4.1.10</v>
      </c>
    </row>
    <row r="20" spans="1:22" ht="60" customHeight="1">
      <c r="A20" s="2247" t="s">
        <v>5598</v>
      </c>
      <c r="B20" s="2248" t="s">
        <v>5599</v>
      </c>
      <c r="C20" s="2249" t="s">
        <v>5600</v>
      </c>
      <c r="D20" s="2248" t="s">
        <v>5601</v>
      </c>
      <c r="E20" s="2250">
        <v>1</v>
      </c>
      <c r="F20" s="2250" t="s">
        <v>5602</v>
      </c>
      <c r="G20" s="2248" t="s">
        <v>5603</v>
      </c>
      <c r="H20" s="2250">
        <v>2</v>
      </c>
      <c r="I20" s="2250">
        <v>2</v>
      </c>
      <c r="J20" s="2248"/>
      <c r="K20" s="2248" t="s">
        <v>5592</v>
      </c>
      <c r="L20" s="1134" t="s">
        <v>220</v>
      </c>
      <c r="M20" s="1134"/>
      <c r="N20" s="2250">
        <v>2</v>
      </c>
      <c r="O20" s="2250">
        <v>2</v>
      </c>
      <c r="P20" s="1134" t="s">
        <v>7620</v>
      </c>
      <c r="Q20" s="2130" t="s">
        <v>7638</v>
      </c>
      <c r="R20" s="2250">
        <v>1</v>
      </c>
      <c r="S20" s="2248" t="s">
        <v>5601</v>
      </c>
      <c r="T20" s="2739" t="s">
        <v>7648</v>
      </c>
      <c r="U20" s="2739" t="s">
        <v>7654</v>
      </c>
      <c r="V20" s="1135" t="str">
        <f t="shared" si="0"/>
        <v>B-5.4.1.11</v>
      </c>
    </row>
    <row r="21" spans="1:22" ht="60" customHeight="1">
      <c r="A21" s="2247" t="s">
        <v>5604</v>
      </c>
      <c r="B21" s="2248" t="s">
        <v>5605</v>
      </c>
      <c r="C21" s="2249" t="s">
        <v>5570</v>
      </c>
      <c r="D21" s="2248" t="s">
        <v>1625</v>
      </c>
      <c r="E21" s="2250">
        <v>1</v>
      </c>
      <c r="F21" s="2250" t="s">
        <v>5602</v>
      </c>
      <c r="G21" s="2248" t="s">
        <v>5606</v>
      </c>
      <c r="H21" s="2250">
        <v>2</v>
      </c>
      <c r="I21" s="2250">
        <v>1</v>
      </c>
      <c r="J21" s="2248"/>
      <c r="K21" s="2248" t="s">
        <v>5592</v>
      </c>
      <c r="L21" s="1134" t="s">
        <v>220</v>
      </c>
      <c r="M21" s="1134"/>
      <c r="N21" s="2250">
        <v>1</v>
      </c>
      <c r="O21" s="2250">
        <v>2</v>
      </c>
      <c r="P21" s="1134" t="s">
        <v>7621</v>
      </c>
      <c r="Q21" s="2130" t="s">
        <v>7634</v>
      </c>
      <c r="R21" s="2250">
        <v>1</v>
      </c>
      <c r="S21" s="2248" t="s">
        <v>1625</v>
      </c>
      <c r="T21" s="2739" t="s">
        <v>7644</v>
      </c>
      <c r="U21" s="2739" t="s">
        <v>7655</v>
      </c>
      <c r="V21" s="1135" t="str">
        <f t="shared" si="0"/>
        <v>B-5.4.1.12</v>
      </c>
    </row>
    <row r="22" spans="1:22" ht="60" customHeight="1">
      <c r="A22" s="2247" t="s">
        <v>5607</v>
      </c>
      <c r="B22" s="2248" t="s">
        <v>5608</v>
      </c>
      <c r="C22" s="2249" t="s">
        <v>5609</v>
      </c>
      <c r="D22" s="2248" t="s">
        <v>2131</v>
      </c>
      <c r="E22" s="2250">
        <v>1</v>
      </c>
      <c r="F22" s="2250" t="s">
        <v>5610</v>
      </c>
      <c r="G22" s="2248" t="s">
        <v>5611</v>
      </c>
      <c r="H22" s="2250">
        <v>1</v>
      </c>
      <c r="I22" s="2250">
        <v>1</v>
      </c>
      <c r="J22" s="2248"/>
      <c r="K22" s="2248" t="s">
        <v>5592</v>
      </c>
      <c r="L22" s="1134" t="s">
        <v>220</v>
      </c>
      <c r="M22" s="1134"/>
      <c r="N22" s="2250">
        <v>1</v>
      </c>
      <c r="O22" s="2250">
        <v>1</v>
      </c>
      <c r="P22" s="1134" t="s">
        <v>7622</v>
      </c>
      <c r="Q22" s="2130" t="s">
        <v>7639</v>
      </c>
      <c r="R22" s="2250">
        <v>1</v>
      </c>
      <c r="S22" s="2248" t="s">
        <v>2131</v>
      </c>
      <c r="T22" s="2739" t="s">
        <v>7649</v>
      </c>
      <c r="U22" s="2739" t="s">
        <v>7656</v>
      </c>
      <c r="V22" s="1135" t="str">
        <f t="shared" si="0"/>
        <v>B-5.4.1.13</v>
      </c>
    </row>
    <row r="23" spans="1:22" ht="60" customHeight="1">
      <c r="A23" s="2247" t="s">
        <v>5612</v>
      </c>
      <c r="B23" s="2248" t="s">
        <v>5608</v>
      </c>
      <c r="C23" s="2249" t="s">
        <v>5609</v>
      </c>
      <c r="D23" s="2248" t="s">
        <v>2131</v>
      </c>
      <c r="E23" s="2250">
        <v>1</v>
      </c>
      <c r="F23" s="2250" t="s">
        <v>5613</v>
      </c>
      <c r="G23" s="2248" t="s">
        <v>5611</v>
      </c>
      <c r="H23" s="2250"/>
      <c r="I23" s="2250"/>
      <c r="J23" s="2248"/>
      <c r="K23" s="2248" t="s">
        <v>5592</v>
      </c>
      <c r="L23" s="1134" t="s">
        <v>220</v>
      </c>
      <c r="M23" s="1134"/>
      <c r="N23" s="2250"/>
      <c r="O23" s="2250"/>
      <c r="P23" s="1134" t="s">
        <v>7622</v>
      </c>
      <c r="Q23" s="2130" t="s">
        <v>7635</v>
      </c>
      <c r="R23" s="2250">
        <v>1</v>
      </c>
      <c r="S23" s="2248" t="s">
        <v>2131</v>
      </c>
      <c r="T23" s="2739" t="s">
        <v>7649</v>
      </c>
      <c r="U23" s="2739" t="s">
        <v>7656</v>
      </c>
      <c r="V23" s="1135" t="str">
        <f t="shared" si="0"/>
        <v>B-5.4.1.14</v>
      </c>
    </row>
    <row r="24" spans="1:22" ht="60" customHeight="1">
      <c r="A24" s="2247" t="s">
        <v>5614</v>
      </c>
      <c r="B24" s="2248" t="s">
        <v>5615</v>
      </c>
      <c r="C24" s="2249" t="s">
        <v>5616</v>
      </c>
      <c r="D24" s="2248" t="s">
        <v>1628</v>
      </c>
      <c r="E24" s="2250">
        <v>9</v>
      </c>
      <c r="F24" s="2250" t="s">
        <v>3124</v>
      </c>
      <c r="G24" s="2248" t="s">
        <v>5617</v>
      </c>
      <c r="H24" s="2250">
        <v>3</v>
      </c>
      <c r="I24" s="2250">
        <v>3</v>
      </c>
      <c r="J24" s="2248" t="s">
        <v>5555</v>
      </c>
      <c r="K24" s="2248" t="s">
        <v>5556</v>
      </c>
      <c r="L24" s="1134" t="s">
        <v>7602</v>
      </c>
      <c r="M24" s="1134" t="s">
        <v>7609</v>
      </c>
      <c r="N24" s="2250">
        <v>3</v>
      </c>
      <c r="O24" s="2250">
        <v>3</v>
      </c>
      <c r="P24" s="1134" t="s">
        <v>7623</v>
      </c>
      <c r="Q24" s="2130" t="s">
        <v>7640</v>
      </c>
      <c r="R24" s="2250">
        <v>9</v>
      </c>
      <c r="S24" s="2248" t="s">
        <v>1628</v>
      </c>
      <c r="T24" s="2739" t="s">
        <v>7650</v>
      </c>
      <c r="U24" s="2739" t="s">
        <v>7657</v>
      </c>
      <c r="V24" s="1135" t="str">
        <f t="shared" si="0"/>
        <v>B-5.4.1.15</v>
      </c>
    </row>
    <row r="25" spans="1:22" ht="60" customHeight="1">
      <c r="A25" s="2247" t="s">
        <v>5618</v>
      </c>
      <c r="B25" s="2248" t="s">
        <v>5619</v>
      </c>
      <c r="C25" s="2249" t="s">
        <v>5620</v>
      </c>
      <c r="D25" s="2248" t="s">
        <v>1628</v>
      </c>
      <c r="E25" s="2250">
        <v>1</v>
      </c>
      <c r="F25" s="2250" t="s">
        <v>3124</v>
      </c>
      <c r="G25" s="2248" t="s">
        <v>5617</v>
      </c>
      <c r="H25" s="2250">
        <v>3</v>
      </c>
      <c r="I25" s="2250">
        <v>3</v>
      </c>
      <c r="J25" s="2248" t="s">
        <v>5555</v>
      </c>
      <c r="K25" s="2248" t="s">
        <v>1553</v>
      </c>
      <c r="L25" s="1134" t="s">
        <v>7606</v>
      </c>
      <c r="M25" s="1134" t="s">
        <v>7609</v>
      </c>
      <c r="N25" s="2250">
        <v>3</v>
      </c>
      <c r="O25" s="2250">
        <v>3</v>
      </c>
      <c r="P25" s="1134" t="s">
        <v>7623</v>
      </c>
      <c r="Q25" s="2130" t="s">
        <v>7640</v>
      </c>
      <c r="R25" s="2250">
        <v>1</v>
      </c>
      <c r="S25" s="2248" t="s">
        <v>1628</v>
      </c>
      <c r="T25" s="2739" t="s">
        <v>7651</v>
      </c>
      <c r="U25" s="2739" t="s">
        <v>7674</v>
      </c>
      <c r="V25" s="1135" t="str">
        <f t="shared" si="0"/>
        <v>B-5.4.1.16</v>
      </c>
    </row>
    <row r="26" spans="1:22" ht="60" customHeight="1">
      <c r="A26" s="2247" t="s">
        <v>5621</v>
      </c>
      <c r="B26" s="2248" t="s">
        <v>5622</v>
      </c>
      <c r="C26" s="2249"/>
      <c r="D26" s="2248" t="s">
        <v>1628</v>
      </c>
      <c r="E26" s="2250">
        <v>1</v>
      </c>
      <c r="F26" s="2250" t="s">
        <v>3124</v>
      </c>
      <c r="G26" s="2248" t="s">
        <v>5623</v>
      </c>
      <c r="H26" s="2250">
        <v>3</v>
      </c>
      <c r="I26" s="2250">
        <v>3</v>
      </c>
      <c r="J26" s="2248" t="s">
        <v>5555</v>
      </c>
      <c r="K26" s="2248" t="s">
        <v>1553</v>
      </c>
      <c r="L26" s="1134" t="s">
        <v>7606</v>
      </c>
      <c r="M26" s="1134" t="s">
        <v>7609</v>
      </c>
      <c r="N26" s="2250">
        <v>3</v>
      </c>
      <c r="O26" s="2250">
        <v>3</v>
      </c>
      <c r="P26" s="1134" t="s">
        <v>7624</v>
      </c>
      <c r="Q26" s="2130" t="s">
        <v>7640</v>
      </c>
      <c r="R26" s="2250">
        <v>1</v>
      </c>
      <c r="S26" s="2248" t="s">
        <v>1628</v>
      </c>
      <c r="T26" s="2739"/>
      <c r="U26" s="2739" t="s">
        <v>7658</v>
      </c>
      <c r="V26" s="1135" t="str">
        <f t="shared" si="0"/>
        <v>B-5.4.1.17</v>
      </c>
    </row>
    <row r="27" spans="1:22" ht="60" customHeight="1">
      <c r="A27" s="2247" t="s">
        <v>5624</v>
      </c>
      <c r="B27" s="2248" t="s">
        <v>5625</v>
      </c>
      <c r="C27" s="2249" t="s">
        <v>5600</v>
      </c>
      <c r="D27" s="2248" t="s">
        <v>5626</v>
      </c>
      <c r="E27" s="2250">
        <v>1</v>
      </c>
      <c r="F27" s="2250" t="s">
        <v>5627</v>
      </c>
      <c r="G27" s="2248" t="s">
        <v>5628</v>
      </c>
      <c r="H27" s="2250">
        <v>3</v>
      </c>
      <c r="I27" s="2250">
        <v>3</v>
      </c>
      <c r="J27" s="2248" t="s">
        <v>5555</v>
      </c>
      <c r="K27" s="2248" t="s">
        <v>5592</v>
      </c>
      <c r="L27" s="1134" t="s">
        <v>220</v>
      </c>
      <c r="M27" s="1134" t="s">
        <v>7609</v>
      </c>
      <c r="N27" s="2250">
        <v>3</v>
      </c>
      <c r="O27" s="2250">
        <v>3</v>
      </c>
      <c r="P27" s="1134" t="s">
        <v>7625</v>
      </c>
      <c r="Q27" s="2130" t="s">
        <v>7636</v>
      </c>
      <c r="R27" s="2250">
        <v>1</v>
      </c>
      <c r="S27" s="2248" t="s">
        <v>5626</v>
      </c>
      <c r="T27" s="2739" t="s">
        <v>7648</v>
      </c>
      <c r="U27" s="2739" t="s">
        <v>7659</v>
      </c>
      <c r="V27" s="1135" t="str">
        <f t="shared" si="0"/>
        <v>B-5.4.1.18</v>
      </c>
    </row>
    <row r="28" spans="1:22" ht="60" customHeight="1">
      <c r="A28" s="2247" t="s">
        <v>5629</v>
      </c>
      <c r="B28" s="2248" t="s">
        <v>5599</v>
      </c>
      <c r="C28" s="2249" t="s">
        <v>5600</v>
      </c>
      <c r="D28" s="2248" t="s">
        <v>1810</v>
      </c>
      <c r="E28" s="2250">
        <v>1</v>
      </c>
      <c r="F28" s="2250" t="s">
        <v>5627</v>
      </c>
      <c r="G28" s="2248" t="s">
        <v>5630</v>
      </c>
      <c r="H28" s="2250">
        <v>3</v>
      </c>
      <c r="I28" s="2250">
        <v>3</v>
      </c>
      <c r="J28" s="2248" t="s">
        <v>5555</v>
      </c>
      <c r="K28" s="2248" t="s">
        <v>5592</v>
      </c>
      <c r="L28" s="1134" t="s">
        <v>220</v>
      </c>
      <c r="M28" s="1134" t="s">
        <v>7609</v>
      </c>
      <c r="N28" s="2250">
        <v>3</v>
      </c>
      <c r="O28" s="2250">
        <v>3</v>
      </c>
      <c r="P28" s="1134" t="s">
        <v>7626</v>
      </c>
      <c r="Q28" s="2130" t="s">
        <v>7636</v>
      </c>
      <c r="R28" s="2250">
        <v>1</v>
      </c>
      <c r="S28" s="2248" t="s">
        <v>1810</v>
      </c>
      <c r="T28" s="2739" t="s">
        <v>7648</v>
      </c>
      <c r="U28" s="2739" t="s">
        <v>7654</v>
      </c>
      <c r="V28" s="1135" t="str">
        <f t="shared" si="0"/>
        <v>B-5.4.1.19</v>
      </c>
    </row>
    <row r="29" spans="1:22" ht="60" customHeight="1">
      <c r="A29" s="2247" t="s">
        <v>5631</v>
      </c>
      <c r="B29" s="2248" t="s">
        <v>5632</v>
      </c>
      <c r="C29" s="2249" t="s">
        <v>5600</v>
      </c>
      <c r="D29" s="2248" t="s">
        <v>5633</v>
      </c>
      <c r="E29" s="2250">
        <v>1</v>
      </c>
      <c r="F29" s="2250" t="s">
        <v>5627</v>
      </c>
      <c r="G29" s="2248" t="s">
        <v>5634</v>
      </c>
      <c r="H29" s="2250">
        <v>3</v>
      </c>
      <c r="I29" s="2250">
        <v>3</v>
      </c>
      <c r="J29" s="2248" t="s">
        <v>5555</v>
      </c>
      <c r="K29" s="2248" t="s">
        <v>5592</v>
      </c>
      <c r="L29" s="1134" t="s">
        <v>220</v>
      </c>
      <c r="M29" s="1134" t="s">
        <v>7609</v>
      </c>
      <c r="N29" s="2250">
        <v>3</v>
      </c>
      <c r="O29" s="2250">
        <v>3</v>
      </c>
      <c r="P29" s="1134" t="s">
        <v>7627</v>
      </c>
      <c r="Q29" s="2130" t="s">
        <v>7636</v>
      </c>
      <c r="R29" s="2250">
        <v>1</v>
      </c>
      <c r="S29" s="2248" t="s">
        <v>5633</v>
      </c>
      <c r="T29" s="2739" t="s">
        <v>7648</v>
      </c>
      <c r="U29" s="2739" t="s">
        <v>7660</v>
      </c>
      <c r="V29" s="1135" t="str">
        <f t="shared" si="0"/>
        <v>B-5.4.1.20</v>
      </c>
    </row>
    <row r="30" spans="1:22" ht="60" customHeight="1">
      <c r="A30" s="2247" t="s">
        <v>5635</v>
      </c>
      <c r="B30" s="2248" t="s">
        <v>5636</v>
      </c>
      <c r="C30" s="2249" t="s">
        <v>5609</v>
      </c>
      <c r="D30" s="2248" t="s">
        <v>1628</v>
      </c>
      <c r="E30" s="2250">
        <v>1</v>
      </c>
      <c r="F30" s="2250" t="s">
        <v>5627</v>
      </c>
      <c r="G30" s="2248" t="s">
        <v>5637</v>
      </c>
      <c r="H30" s="2250">
        <v>3</v>
      </c>
      <c r="I30" s="2250">
        <v>3</v>
      </c>
      <c r="J30" s="2248" t="s">
        <v>5555</v>
      </c>
      <c r="K30" s="2248" t="s">
        <v>5592</v>
      </c>
      <c r="L30" s="1134" t="s">
        <v>220</v>
      </c>
      <c r="M30" s="1134" t="s">
        <v>7609</v>
      </c>
      <c r="N30" s="2250">
        <v>3</v>
      </c>
      <c r="O30" s="2250">
        <v>3</v>
      </c>
      <c r="P30" s="1134" t="s">
        <v>7628</v>
      </c>
      <c r="Q30" s="2130" t="s">
        <v>7636</v>
      </c>
      <c r="R30" s="2250">
        <v>1</v>
      </c>
      <c r="S30" s="2248" t="s">
        <v>1628</v>
      </c>
      <c r="T30" s="2739" t="s">
        <v>7649</v>
      </c>
      <c r="U30" s="2739" t="s">
        <v>7661</v>
      </c>
      <c r="V30" s="1135" t="str">
        <f t="shared" si="0"/>
        <v>B-5.4.1.21</v>
      </c>
    </row>
    <row r="31" spans="1:22" ht="60" customHeight="1">
      <c r="A31" s="2247" t="s">
        <v>5638</v>
      </c>
      <c r="B31" s="2248" t="s">
        <v>5636</v>
      </c>
      <c r="C31" s="2249" t="s">
        <v>5595</v>
      </c>
      <c r="D31" s="2248" t="s">
        <v>5639</v>
      </c>
      <c r="E31" s="2250">
        <v>1</v>
      </c>
      <c r="F31" s="2250" t="s">
        <v>5627</v>
      </c>
      <c r="G31" s="2248" t="s">
        <v>5640</v>
      </c>
      <c r="H31" s="2250">
        <v>2</v>
      </c>
      <c r="I31" s="2250">
        <v>2</v>
      </c>
      <c r="J31" s="2248"/>
      <c r="K31" s="2248" t="s">
        <v>5592</v>
      </c>
      <c r="L31" s="1134" t="s">
        <v>220</v>
      </c>
      <c r="M31" s="1134"/>
      <c r="N31" s="2250">
        <v>2</v>
      </c>
      <c r="O31" s="2250">
        <v>2</v>
      </c>
      <c r="P31" s="1134" t="s">
        <v>7629</v>
      </c>
      <c r="Q31" s="2130" t="s">
        <v>7636</v>
      </c>
      <c r="R31" s="2250">
        <v>1</v>
      </c>
      <c r="S31" s="2248" t="s">
        <v>5639</v>
      </c>
      <c r="T31" s="2739" t="s">
        <v>7647</v>
      </c>
      <c r="U31" s="2739" t="s">
        <v>7661</v>
      </c>
      <c r="V31" s="1135" t="str">
        <f t="shared" si="0"/>
        <v>B-5.4.1.22</v>
      </c>
    </row>
    <row r="32" spans="1:22" ht="60" customHeight="1">
      <c r="A32" s="2247" t="s">
        <v>5641</v>
      </c>
      <c r="B32" s="2248" t="s">
        <v>5642</v>
      </c>
      <c r="C32" s="2249" t="s">
        <v>5609</v>
      </c>
      <c r="D32" s="2248" t="s">
        <v>2131</v>
      </c>
      <c r="E32" s="2250">
        <v>1</v>
      </c>
      <c r="F32" s="2250" t="s">
        <v>5627</v>
      </c>
      <c r="G32" s="2248" t="s">
        <v>5611</v>
      </c>
      <c r="H32" s="2250">
        <v>1</v>
      </c>
      <c r="I32" s="2250">
        <v>1</v>
      </c>
      <c r="J32" s="2248"/>
      <c r="K32" s="2248" t="s">
        <v>5592</v>
      </c>
      <c r="L32" s="1134" t="s">
        <v>220</v>
      </c>
      <c r="M32" s="1134"/>
      <c r="N32" s="2250">
        <v>1</v>
      </c>
      <c r="O32" s="2250">
        <v>1</v>
      </c>
      <c r="P32" s="1134" t="s">
        <v>7622</v>
      </c>
      <c r="Q32" s="2130" t="s">
        <v>7636</v>
      </c>
      <c r="R32" s="2250">
        <v>1</v>
      </c>
      <c r="S32" s="2248" t="s">
        <v>2131</v>
      </c>
      <c r="T32" s="2739" t="s">
        <v>7649</v>
      </c>
      <c r="U32" s="2739" t="s">
        <v>7662</v>
      </c>
      <c r="V32" s="1135" t="str">
        <f t="shared" si="0"/>
        <v>B-5.4.1.23</v>
      </c>
    </row>
    <row r="33" spans="1:22" ht="60" customHeight="1">
      <c r="A33" s="2247" t="s">
        <v>5643</v>
      </c>
      <c r="B33" s="2248" t="s">
        <v>5632</v>
      </c>
      <c r="C33" s="2249" t="s">
        <v>5600</v>
      </c>
      <c r="D33" s="2248" t="s">
        <v>5644</v>
      </c>
      <c r="E33" s="2250">
        <v>2</v>
      </c>
      <c r="F33" s="2250" t="s">
        <v>5645</v>
      </c>
      <c r="G33" s="2250" t="s">
        <v>5646</v>
      </c>
      <c r="H33" s="2250">
        <v>3</v>
      </c>
      <c r="I33" s="2250">
        <v>3</v>
      </c>
      <c r="J33" s="2248" t="s">
        <v>5555</v>
      </c>
      <c r="K33" s="2248" t="s">
        <v>5556</v>
      </c>
      <c r="L33" s="1134" t="s">
        <v>7602</v>
      </c>
      <c r="M33" s="1134" t="s">
        <v>7609</v>
      </c>
      <c r="N33" s="2250">
        <v>3</v>
      </c>
      <c r="O33" s="2250">
        <v>3</v>
      </c>
      <c r="P33" s="1134" t="s">
        <v>7630</v>
      </c>
      <c r="Q33" s="2130" t="s">
        <v>7637</v>
      </c>
      <c r="R33" s="2250">
        <v>2</v>
      </c>
      <c r="S33" s="2248" t="s">
        <v>5644</v>
      </c>
      <c r="T33" s="2739" t="s">
        <v>7648</v>
      </c>
      <c r="U33" s="2739" t="s">
        <v>7660</v>
      </c>
      <c r="V33" s="1135" t="str">
        <f t="shared" si="0"/>
        <v>B-5.4.1.24</v>
      </c>
    </row>
    <row r="34" spans="1:22" ht="60" customHeight="1">
      <c r="A34" s="2247" t="s">
        <v>5647</v>
      </c>
      <c r="B34" s="2248" t="s">
        <v>5648</v>
      </c>
      <c r="C34" s="2249" t="s">
        <v>5609</v>
      </c>
      <c r="D34" s="2248" t="s">
        <v>5649</v>
      </c>
      <c r="E34" s="2250">
        <v>1</v>
      </c>
      <c r="F34" s="2250" t="s">
        <v>5650</v>
      </c>
      <c r="G34" s="2250" t="s">
        <v>5630</v>
      </c>
      <c r="H34" s="2250">
        <v>3</v>
      </c>
      <c r="I34" s="2250">
        <v>3</v>
      </c>
      <c r="J34" s="2248" t="s">
        <v>5555</v>
      </c>
      <c r="K34" s="2248" t="s">
        <v>5651</v>
      </c>
      <c r="L34" s="1134" t="s">
        <v>7607</v>
      </c>
      <c r="M34" s="1134" t="s">
        <v>7609</v>
      </c>
      <c r="N34" s="2250">
        <v>3</v>
      </c>
      <c r="O34" s="2250">
        <v>3</v>
      </c>
      <c r="P34" s="1134" t="s">
        <v>7626</v>
      </c>
      <c r="Q34" s="2130" t="s">
        <v>6734</v>
      </c>
      <c r="R34" s="2250">
        <v>1</v>
      </c>
      <c r="S34" s="2248" t="s">
        <v>5649</v>
      </c>
      <c r="T34" s="2739" t="s">
        <v>7649</v>
      </c>
      <c r="U34" s="2739" t="s">
        <v>7663</v>
      </c>
      <c r="V34" s="1135" t="str">
        <f t="shared" si="0"/>
        <v>B-5.4.1.25</v>
      </c>
    </row>
    <row r="35" spans="1:22" ht="60" customHeight="1">
      <c r="A35" s="2247" t="s">
        <v>5652</v>
      </c>
      <c r="B35" s="2248" t="s">
        <v>5632</v>
      </c>
      <c r="C35" s="2249" t="s">
        <v>5600</v>
      </c>
      <c r="D35" s="2248" t="s">
        <v>5626</v>
      </c>
      <c r="E35" s="2250">
        <v>2</v>
      </c>
      <c r="F35" s="2250" t="s">
        <v>2677</v>
      </c>
      <c r="G35" s="2248" t="s">
        <v>5628</v>
      </c>
      <c r="H35" s="2250">
        <v>3</v>
      </c>
      <c r="I35" s="2250">
        <v>3</v>
      </c>
      <c r="J35" s="2248" t="s">
        <v>5555</v>
      </c>
      <c r="K35" s="2248" t="s">
        <v>5592</v>
      </c>
      <c r="L35" s="1134" t="s">
        <v>220</v>
      </c>
      <c r="M35" s="1134" t="s">
        <v>7609</v>
      </c>
      <c r="N35" s="2250">
        <v>3</v>
      </c>
      <c r="O35" s="2250">
        <v>3</v>
      </c>
      <c r="P35" s="1134" t="s">
        <v>7625</v>
      </c>
      <c r="Q35" s="2130" t="s">
        <v>7040</v>
      </c>
      <c r="R35" s="2250">
        <v>2</v>
      </c>
      <c r="S35" s="2248" t="s">
        <v>5626</v>
      </c>
      <c r="T35" s="2739" t="s">
        <v>7648</v>
      </c>
      <c r="U35" s="2739" t="s">
        <v>7660</v>
      </c>
      <c r="V35" s="1135" t="str">
        <f t="shared" si="0"/>
        <v>B-5.4.1.26</v>
      </c>
    </row>
    <row r="36" spans="1:22" ht="60" customHeight="1">
      <c r="A36" s="2247" t="s">
        <v>5653</v>
      </c>
      <c r="B36" s="2248" t="s">
        <v>5605</v>
      </c>
      <c r="C36" s="2249" t="s">
        <v>5570</v>
      </c>
      <c r="D36" s="2248" t="s">
        <v>5644</v>
      </c>
      <c r="E36" s="2250">
        <v>2</v>
      </c>
      <c r="F36" s="2250" t="s">
        <v>2677</v>
      </c>
      <c r="G36" s="2248" t="s">
        <v>5646</v>
      </c>
      <c r="H36" s="2250">
        <v>3</v>
      </c>
      <c r="I36" s="2250">
        <v>3</v>
      </c>
      <c r="J36" s="2248" t="s">
        <v>5555</v>
      </c>
      <c r="K36" s="2248" t="s">
        <v>5592</v>
      </c>
      <c r="L36" s="1134" t="s">
        <v>220</v>
      </c>
      <c r="M36" s="1134" t="s">
        <v>7609</v>
      </c>
      <c r="N36" s="2250">
        <v>3</v>
      </c>
      <c r="O36" s="2250">
        <v>3</v>
      </c>
      <c r="P36" s="1134" t="s">
        <v>7630</v>
      </c>
      <c r="Q36" s="2130" t="s">
        <v>7040</v>
      </c>
      <c r="R36" s="2250">
        <v>2</v>
      </c>
      <c r="S36" s="2248" t="s">
        <v>5644</v>
      </c>
      <c r="T36" s="2739" t="s">
        <v>7644</v>
      </c>
      <c r="U36" s="2739" t="s">
        <v>7655</v>
      </c>
      <c r="V36" s="1135" t="str">
        <f t="shared" si="0"/>
        <v>B-5.4.1.27</v>
      </c>
    </row>
    <row r="37" spans="1:22" ht="60" customHeight="1">
      <c r="A37" s="2247" t="s">
        <v>5654</v>
      </c>
      <c r="B37" s="2248" t="s">
        <v>5655</v>
      </c>
      <c r="C37" s="2249" t="s">
        <v>5609</v>
      </c>
      <c r="D37" s="2248" t="s">
        <v>1810</v>
      </c>
      <c r="E37" s="2250">
        <v>1</v>
      </c>
      <c r="F37" s="2250" t="s">
        <v>2677</v>
      </c>
      <c r="G37" s="2248" t="s">
        <v>5630</v>
      </c>
      <c r="H37" s="2250">
        <v>3</v>
      </c>
      <c r="I37" s="2250">
        <v>3</v>
      </c>
      <c r="J37" s="2248" t="s">
        <v>5555</v>
      </c>
      <c r="K37" s="2248" t="s">
        <v>5592</v>
      </c>
      <c r="L37" s="1134" t="s">
        <v>220</v>
      </c>
      <c r="M37" s="1134" t="s">
        <v>7609</v>
      </c>
      <c r="N37" s="2250">
        <v>3</v>
      </c>
      <c r="O37" s="2250">
        <v>3</v>
      </c>
      <c r="P37" s="1134" t="s">
        <v>7626</v>
      </c>
      <c r="Q37" s="2130" t="s">
        <v>7040</v>
      </c>
      <c r="R37" s="2250">
        <v>1</v>
      </c>
      <c r="S37" s="2248" t="s">
        <v>1810</v>
      </c>
      <c r="T37" s="2739" t="s">
        <v>7649</v>
      </c>
      <c r="U37" s="2739" t="s">
        <v>7664</v>
      </c>
      <c r="V37" s="1135" t="str">
        <f t="shared" si="0"/>
        <v>B-5.4.1.28</v>
      </c>
    </row>
    <row r="38" spans="1:22" ht="60" customHeight="1">
      <c r="A38" s="2247" t="s">
        <v>5656</v>
      </c>
      <c r="B38" s="2248" t="s">
        <v>5657</v>
      </c>
      <c r="C38" s="2249" t="s">
        <v>5609</v>
      </c>
      <c r="D38" s="2248" t="s">
        <v>1628</v>
      </c>
      <c r="E38" s="2250">
        <v>2</v>
      </c>
      <c r="F38" s="2250" t="s">
        <v>2677</v>
      </c>
      <c r="G38" s="2248" t="s">
        <v>5637</v>
      </c>
      <c r="H38" s="2250">
        <v>3</v>
      </c>
      <c r="I38" s="2250">
        <v>3</v>
      </c>
      <c r="J38" s="2248" t="s">
        <v>5555</v>
      </c>
      <c r="K38" s="2248" t="s">
        <v>5592</v>
      </c>
      <c r="L38" s="1134" t="s">
        <v>220</v>
      </c>
      <c r="M38" s="1134" t="s">
        <v>7609</v>
      </c>
      <c r="N38" s="2250">
        <v>3</v>
      </c>
      <c r="O38" s="2250">
        <v>3</v>
      </c>
      <c r="P38" s="1134" t="s">
        <v>7628</v>
      </c>
      <c r="Q38" s="2130" t="s">
        <v>7040</v>
      </c>
      <c r="R38" s="2250">
        <v>2</v>
      </c>
      <c r="S38" s="2248" t="s">
        <v>1628</v>
      </c>
      <c r="T38" s="2739" t="s">
        <v>7649</v>
      </c>
      <c r="U38" s="2739" t="s">
        <v>7665</v>
      </c>
      <c r="V38" s="1135" t="str">
        <f t="shared" si="0"/>
        <v>B-5.4.1.29</v>
      </c>
    </row>
    <row r="39" spans="1:22" s="2255" customFormat="1" ht="18" customHeight="1">
      <c r="A39" s="802" t="s">
        <v>195</v>
      </c>
      <c r="B39" s="798"/>
      <c r="C39" s="2254"/>
      <c r="I39" s="2256"/>
      <c r="J39" s="2256"/>
      <c r="K39" s="2256"/>
      <c r="L39" s="628"/>
      <c r="M39" s="1137"/>
      <c r="N39" s="954"/>
      <c r="O39" s="1137"/>
      <c r="P39" s="954"/>
      <c r="Q39" s="2130" t="s">
        <v>7040</v>
      </c>
      <c r="R39" s="954"/>
      <c r="S39" s="954"/>
      <c r="T39" s="954"/>
      <c r="U39" s="626"/>
      <c r="V39" s="1137" t="s">
        <v>557</v>
      </c>
    </row>
    <row r="40" spans="1:22" s="2255" customFormat="1" ht="27" customHeight="1">
      <c r="A40" s="3325" t="s">
        <v>5658</v>
      </c>
      <c r="B40" s="3325"/>
      <c r="C40" s="3325"/>
      <c r="D40" s="3325"/>
      <c r="E40" s="3325"/>
      <c r="F40" s="3325"/>
      <c r="G40" s="3325"/>
      <c r="H40" s="3325"/>
      <c r="I40" s="3325"/>
      <c r="J40" s="3325"/>
      <c r="K40" s="799"/>
      <c r="L40" s="3030" t="s">
        <v>5151</v>
      </c>
      <c r="M40" s="3030"/>
      <c r="N40" s="3030"/>
      <c r="O40" s="3030"/>
      <c r="P40" s="3030"/>
      <c r="Q40" s="3030"/>
      <c r="R40" s="3030"/>
      <c r="S40" s="3030"/>
      <c r="T40" s="3030"/>
      <c r="U40" s="3030"/>
      <c r="V40" s="3030"/>
    </row>
    <row r="41" spans="1:22" s="1990" customFormat="1" ht="15.6">
      <c r="A41" s="1011" t="s">
        <v>4842</v>
      </c>
      <c r="B41" s="1988"/>
      <c r="C41" s="1952"/>
      <c r="D41" s="1188"/>
      <c r="E41" s="1188"/>
      <c r="F41" s="1188"/>
      <c r="G41" s="1188"/>
      <c r="H41" s="1188"/>
      <c r="I41" s="1188"/>
      <c r="J41" s="1188"/>
      <c r="K41" s="1989"/>
      <c r="L41" s="628"/>
      <c r="M41" s="1138"/>
      <c r="N41" s="627"/>
      <c r="O41" s="626"/>
      <c r="P41" s="626"/>
      <c r="Q41" s="626"/>
      <c r="R41" s="626"/>
      <c r="S41" s="626"/>
      <c r="T41" s="626"/>
      <c r="U41" s="629"/>
      <c r="V41" s="2134" t="s">
        <v>5153</v>
      </c>
    </row>
    <row r="42" spans="1:22" s="1990" customFormat="1" ht="18.75" customHeight="1">
      <c r="A42" s="1011" t="s">
        <v>4884</v>
      </c>
      <c r="B42" s="1988"/>
      <c r="C42" s="1952"/>
      <c r="D42" s="1030"/>
      <c r="E42" s="1030"/>
      <c r="F42" s="1030"/>
      <c r="G42" s="1030"/>
      <c r="H42" s="1030"/>
      <c r="I42" s="1030"/>
      <c r="J42" s="1030"/>
      <c r="K42" s="1022"/>
      <c r="L42" s="3310" t="s">
        <v>5155</v>
      </c>
      <c r="M42" s="3310"/>
      <c r="N42" s="3310"/>
      <c r="O42" s="3310"/>
      <c r="P42" s="3310"/>
      <c r="Q42" s="3310"/>
      <c r="R42" s="3310"/>
      <c r="S42" s="3310"/>
      <c r="T42" s="3310"/>
      <c r="U42" s="3310"/>
      <c r="V42" s="3310"/>
    </row>
    <row r="43" spans="1:22" s="2255" customFormat="1" ht="15.6">
      <c r="A43" s="2257"/>
      <c r="B43" s="48"/>
      <c r="C43" s="2258"/>
      <c r="D43" s="2254"/>
      <c r="E43" s="2254"/>
      <c r="F43" s="2254"/>
      <c r="G43" s="2254"/>
      <c r="H43" s="2254"/>
      <c r="I43" s="2258"/>
      <c r="J43" s="2258"/>
      <c r="K43" s="2254"/>
      <c r="L43" s="628"/>
      <c r="M43" s="627"/>
      <c r="N43" s="625"/>
      <c r="O43" s="626"/>
      <c r="P43" s="626"/>
      <c r="Q43" s="626"/>
      <c r="R43" s="626"/>
      <c r="S43" s="626"/>
      <c r="T43" s="626"/>
      <c r="U43" s="629"/>
      <c r="V43" s="1140" t="s">
        <v>5157</v>
      </c>
    </row>
    <row r="44" spans="1:22" s="2255" customFormat="1" ht="13.2">
      <c r="A44" s="2259" t="s">
        <v>4961</v>
      </c>
      <c r="B44" s="48"/>
      <c r="C44" s="2258"/>
      <c r="D44" s="2254"/>
      <c r="E44" s="2254"/>
      <c r="F44" s="2254"/>
      <c r="G44" s="2254"/>
      <c r="H44" s="2254"/>
      <c r="I44" s="2258"/>
      <c r="J44" s="2258"/>
      <c r="K44" s="2254"/>
    </row>
    <row r="45" spans="1:22" s="2255" customFormat="1" ht="13.2">
      <c r="A45" s="2257"/>
      <c r="B45" s="48"/>
      <c r="C45" s="2258"/>
      <c r="D45" s="2254"/>
      <c r="E45" s="2254"/>
      <c r="F45" s="2254"/>
      <c r="G45" s="2254"/>
      <c r="H45" s="2254"/>
      <c r="I45" s="2258"/>
      <c r="J45" s="2258"/>
      <c r="K45" s="2254"/>
    </row>
    <row r="46" spans="1:22" ht="24.75" customHeight="1">
      <c r="A46" s="798"/>
      <c r="B46" s="798"/>
      <c r="F46" s="2255"/>
      <c r="G46" s="2255"/>
      <c r="H46" s="2255"/>
      <c r="I46" s="2256"/>
      <c r="J46" s="2256"/>
      <c r="K46" s="2256"/>
    </row>
    <row r="47" spans="1:22">
      <c r="A47" s="2260"/>
      <c r="B47" s="48"/>
      <c r="C47" s="48"/>
      <c r="F47" s="2254"/>
      <c r="G47" s="2254"/>
      <c r="H47" s="2254"/>
      <c r="I47" s="2258"/>
      <c r="J47" s="2258"/>
      <c r="K47" s="2258"/>
    </row>
    <row r="48" spans="1:22">
      <c r="A48" s="2260"/>
      <c r="B48" s="48"/>
      <c r="C48" s="48"/>
      <c r="F48" s="2254"/>
      <c r="G48" s="2254"/>
      <c r="H48" s="2254"/>
      <c r="I48" s="2258"/>
      <c r="J48" s="2258"/>
      <c r="K48" s="2258"/>
    </row>
    <row r="49" spans="1:11">
      <c r="A49" s="2260"/>
      <c r="B49" s="48"/>
      <c r="C49" s="48"/>
      <c r="F49" s="2254"/>
      <c r="G49" s="2254"/>
      <c r="H49" s="2254"/>
      <c r="I49" s="2258"/>
      <c r="J49" s="2258"/>
      <c r="K49" s="2258"/>
    </row>
    <row r="50" spans="1:11">
      <c r="A50" s="2260"/>
      <c r="B50" s="48"/>
      <c r="C50" s="48"/>
      <c r="F50" s="2254"/>
      <c r="G50" s="2254"/>
      <c r="H50" s="2254"/>
      <c r="I50" s="2258"/>
      <c r="J50" s="2258"/>
      <c r="K50" s="2258"/>
    </row>
  </sheetData>
  <mergeCells count="10">
    <mergeCell ref="L40:V40"/>
    <mergeCell ref="L42:V42"/>
    <mergeCell ref="D1:K1"/>
    <mergeCell ref="D2:K2"/>
    <mergeCell ref="D3:K3"/>
    <mergeCell ref="D4:K4"/>
    <mergeCell ref="A40:J40"/>
    <mergeCell ref="L2:R2"/>
    <mergeCell ref="L3:R3"/>
    <mergeCell ref="L4:R4"/>
  </mergeCells>
  <dataValidations count="2">
    <dataValidation type="list" allowBlank="1" showInputMessage="1" showErrorMessage="1" sqref="I18:I19 I24:I30 H10:H38 N18:N19 N24:N30 O10:O38" xr:uid="{00000000-0002-0000-2200-000000000000}">
      <formula1>"1,2,3,4,5"</formula1>
      <formula2>0</formula2>
    </dataValidation>
    <dataValidation type="list" allowBlank="1" showInputMessage="1" showErrorMessage="1" sqref="I10:I17 I20:I23 I31:I38 N10:N17 N20:N23 N31:N38" xr:uid="{00000000-0002-0000-2200-000001000000}">
      <formula1>"1,2,3,4"</formula1>
      <formula2>0</formula2>
    </dataValidation>
  </dataValidations>
  <hyperlinks>
    <hyperlink ref="A44" location="Content!A1" display="Content!A1" xr:uid="{00000000-0004-0000-2200-000000000000}"/>
  </hyperlinks>
  <printOptions horizontalCentered="1"/>
  <pageMargins left="0.23611111111111099" right="0.23611111111111099" top="0.72708333333333297" bottom="0.23611111111111099" header="0.511811023622047" footer="3.9583333333333297E-2"/>
  <pageSetup paperSize="9" scale="39" fitToHeight="0" pageOrder="overThenDown" orientation="landscape" horizontalDpi="300" verticalDpi="300" r:id="rId1"/>
  <headerFooter>
    <oddFooter>&amp;C &amp;P of &amp;N</oddFooter>
  </headerFooter>
  <rowBreaks count="1" manualBreakCount="1">
    <brk id="17"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Z45"/>
  <sheetViews>
    <sheetView showGridLines="0" rightToLeft="1" view="pageBreakPreview" zoomScale="55" zoomScaleNormal="30" zoomScaleSheetLayoutView="55" zoomScalePageLayoutView="50" workbookViewId="0">
      <selection activeCell="O1" sqref="O1"/>
    </sheetView>
  </sheetViews>
  <sheetFormatPr defaultColWidth="9.21875" defaultRowHeight="13.8"/>
  <cols>
    <col min="1" max="1" width="12.21875" style="74" customWidth="1"/>
    <col min="2" max="2" width="35.77734375" style="74" customWidth="1"/>
    <col min="3" max="3" width="25.77734375" style="74" customWidth="1"/>
    <col min="4" max="8" width="14.77734375" style="74" customWidth="1"/>
    <col min="9" max="9" width="20.21875" style="74" customWidth="1"/>
    <col min="10" max="10" width="25.109375" style="74" customWidth="1"/>
    <col min="11" max="11" width="16.77734375" style="74" customWidth="1"/>
    <col min="12" max="13" width="19.21875" style="74" customWidth="1"/>
    <col min="14" max="14" width="17.44140625" style="74" customWidth="1"/>
    <col min="15" max="15" width="15.77734375" style="74" customWidth="1"/>
    <col min="16" max="16" width="24.21875" style="74" customWidth="1"/>
    <col min="17" max="17" width="14.44140625" style="74" customWidth="1"/>
    <col min="18" max="18" width="17.33203125" style="74" customWidth="1"/>
    <col min="19" max="16384" width="9.21875" style="74"/>
  </cols>
  <sheetData>
    <row r="1" spans="1:18" ht="24.75" customHeight="1">
      <c r="A1" s="1397" t="s">
        <v>71</v>
      </c>
      <c r="B1" s="514"/>
      <c r="C1" s="2238"/>
      <c r="D1" s="3328" t="s">
        <v>168</v>
      </c>
      <c r="E1" s="3328"/>
      <c r="F1" s="3328"/>
      <c r="G1" s="3328"/>
      <c r="H1" s="3328"/>
      <c r="I1" s="3328"/>
      <c r="J1" s="957"/>
      <c r="K1" s="958"/>
      <c r="L1" s="958"/>
      <c r="M1" s="958"/>
      <c r="N1" s="958"/>
      <c r="O1" s="958" t="s">
        <v>6602</v>
      </c>
      <c r="P1" s="1123"/>
      <c r="Q1" s="1124"/>
      <c r="R1" s="187" t="s">
        <v>2138</v>
      </c>
    </row>
    <row r="2" spans="1:18" ht="24.75" customHeight="1">
      <c r="A2" s="1397" t="s">
        <v>170</v>
      </c>
      <c r="B2" s="514"/>
      <c r="C2" s="2238"/>
      <c r="D2" s="3328" t="s">
        <v>5659</v>
      </c>
      <c r="E2" s="3328"/>
      <c r="F2" s="3328"/>
      <c r="G2" s="3328"/>
      <c r="H2" s="3328"/>
      <c r="I2" s="3328"/>
      <c r="J2" s="3308" t="s">
        <v>7874</v>
      </c>
      <c r="K2" s="3258"/>
      <c r="L2" s="3258"/>
      <c r="M2" s="3258"/>
      <c r="N2" s="3258"/>
      <c r="O2" s="3259"/>
      <c r="P2" s="1123"/>
      <c r="Q2" s="1124"/>
      <c r="R2" s="187" t="s">
        <v>74</v>
      </c>
    </row>
    <row r="3" spans="1:18" ht="24.75" customHeight="1">
      <c r="A3" s="1397" t="s">
        <v>173</v>
      </c>
      <c r="B3" s="514"/>
      <c r="C3" s="2238"/>
      <c r="D3" s="3328" t="s">
        <v>5660</v>
      </c>
      <c r="E3" s="3328"/>
      <c r="F3" s="3328"/>
      <c r="G3" s="3328"/>
      <c r="H3" s="3328"/>
      <c r="I3" s="3328"/>
      <c r="J3" s="3308" t="s">
        <v>7875</v>
      </c>
      <c r="K3" s="3258"/>
      <c r="L3" s="3258"/>
      <c r="M3" s="3258"/>
      <c r="N3" s="3258"/>
      <c r="O3" s="3259"/>
      <c r="P3" s="1123"/>
      <c r="Q3" s="1124"/>
      <c r="R3" s="187" t="s">
        <v>76</v>
      </c>
    </row>
    <row r="4" spans="1:18" ht="24.75" customHeight="1">
      <c r="A4" s="1397" t="s">
        <v>176</v>
      </c>
      <c r="B4" s="514"/>
      <c r="C4" s="2238"/>
      <c r="D4" s="2924">
        <v>45144</v>
      </c>
      <c r="E4" s="2924"/>
      <c r="F4" s="2924"/>
      <c r="G4" s="2924"/>
      <c r="H4" s="2924"/>
      <c r="I4" s="2924"/>
      <c r="J4" s="3308" t="s">
        <v>7840</v>
      </c>
      <c r="K4" s="3258"/>
      <c r="L4" s="3258"/>
      <c r="M4" s="3258"/>
      <c r="N4" s="3258"/>
      <c r="O4" s="3259"/>
      <c r="P4" s="1123"/>
      <c r="Q4" s="1124"/>
      <c r="R4" s="187" t="s">
        <v>78</v>
      </c>
    </row>
    <row r="5" spans="1:18" ht="39.75" customHeight="1">
      <c r="A5" s="452" t="s">
        <v>177</v>
      </c>
      <c r="B5" s="514"/>
      <c r="C5" s="2238"/>
      <c r="D5" s="776"/>
      <c r="E5" s="776"/>
      <c r="F5" s="776"/>
      <c r="G5" s="776"/>
      <c r="H5" s="776"/>
      <c r="I5" s="776"/>
      <c r="J5" s="1998"/>
      <c r="K5" s="1999"/>
      <c r="L5" s="1999"/>
      <c r="M5" s="1999"/>
      <c r="N5" s="1999"/>
      <c r="O5" s="1999"/>
      <c r="P5" s="2117"/>
      <c r="Q5" s="2118"/>
      <c r="R5" s="88" t="s">
        <v>80</v>
      </c>
    </row>
    <row r="6" spans="1:18">
      <c r="A6" s="2148" t="s">
        <v>5329</v>
      </c>
      <c r="B6" s="1400"/>
      <c r="C6" s="1400"/>
      <c r="D6" s="1400"/>
      <c r="E6" s="1400"/>
      <c r="F6" s="1400"/>
      <c r="G6" s="1400"/>
      <c r="H6" s="253"/>
      <c r="I6" s="253"/>
      <c r="J6" s="2036"/>
      <c r="K6" s="2037"/>
      <c r="L6" s="2039"/>
      <c r="M6" s="2039"/>
      <c r="N6" s="2039"/>
      <c r="O6" s="2039"/>
      <c r="P6" s="2039"/>
      <c r="Q6" s="2039"/>
      <c r="R6" s="2192" t="s">
        <v>5661</v>
      </c>
    </row>
    <row r="7" spans="1:18" ht="19.5" customHeight="1">
      <c r="A7" s="779" t="s">
        <v>5662</v>
      </c>
      <c r="B7" s="781"/>
      <c r="C7" s="781"/>
      <c r="D7" s="781"/>
      <c r="E7" s="781"/>
      <c r="F7" s="781"/>
      <c r="G7" s="781"/>
      <c r="H7" s="408"/>
      <c r="I7" s="408"/>
      <c r="J7" s="2123"/>
      <c r="K7" s="2124"/>
      <c r="L7" s="2124"/>
      <c r="M7" s="2124"/>
      <c r="N7" s="2124"/>
      <c r="O7" s="2124"/>
      <c r="P7" s="2124"/>
      <c r="Q7" s="2125"/>
      <c r="R7" s="2261" t="s">
        <v>5663</v>
      </c>
    </row>
    <row r="8" spans="1:18" s="122" customFormat="1" ht="24.75" customHeight="1">
      <c r="A8" s="431" t="s">
        <v>5664</v>
      </c>
      <c r="B8" s="2262"/>
      <c r="C8" s="2262"/>
      <c r="D8" s="2263"/>
      <c r="E8" s="2263"/>
      <c r="F8" s="2263"/>
      <c r="G8" s="2264"/>
      <c r="H8" s="2262"/>
      <c r="I8" s="2262"/>
      <c r="J8" s="1130"/>
      <c r="K8" s="1131"/>
      <c r="L8" s="1131"/>
      <c r="M8" s="1131"/>
      <c r="N8" s="1131"/>
      <c r="O8" s="1131"/>
      <c r="P8" s="1131"/>
      <c r="Q8" s="1131"/>
      <c r="R8" s="2265" t="s">
        <v>5665</v>
      </c>
    </row>
    <row r="9" spans="1:18" ht="44.25" customHeight="1">
      <c r="A9" s="2266" t="s">
        <v>182</v>
      </c>
      <c r="B9" s="2267" t="s">
        <v>3937</v>
      </c>
      <c r="C9" s="2267" t="s">
        <v>5666</v>
      </c>
      <c r="D9" s="2267" t="s">
        <v>407</v>
      </c>
      <c r="E9" s="2267" t="s">
        <v>1179</v>
      </c>
      <c r="F9" s="2268" t="s">
        <v>5667</v>
      </c>
      <c r="G9" s="2267" t="s">
        <v>5668</v>
      </c>
      <c r="H9" s="2267" t="s">
        <v>5669</v>
      </c>
      <c r="I9" s="2269" t="s">
        <v>195</v>
      </c>
      <c r="J9" s="995" t="s">
        <v>196</v>
      </c>
      <c r="K9" s="995" t="s">
        <v>2642</v>
      </c>
      <c r="L9" s="995" t="s">
        <v>2643</v>
      </c>
      <c r="M9" s="995" t="s">
        <v>5670</v>
      </c>
      <c r="N9" s="995" t="s">
        <v>2644</v>
      </c>
      <c r="O9" s="995" t="s">
        <v>1184</v>
      </c>
      <c r="P9" s="2267" t="s">
        <v>5671</v>
      </c>
      <c r="Q9" s="2270" t="s">
        <v>5672</v>
      </c>
      <c r="R9" s="616" t="s">
        <v>577</v>
      </c>
    </row>
    <row r="10" spans="1:18" ht="74.25" customHeight="1">
      <c r="A10" s="2271" t="s">
        <v>5673</v>
      </c>
      <c r="B10" s="2272" t="s">
        <v>5674</v>
      </c>
      <c r="C10" s="2273" t="s">
        <v>5675</v>
      </c>
      <c r="D10" s="2274" t="s">
        <v>611</v>
      </c>
      <c r="E10" s="2274">
        <v>1</v>
      </c>
      <c r="F10" s="2275">
        <v>300000</v>
      </c>
      <c r="G10" s="2275">
        <f>E10*F10</f>
        <v>300000</v>
      </c>
      <c r="H10" s="2276">
        <v>1</v>
      </c>
      <c r="I10" s="2277" t="s">
        <v>5676</v>
      </c>
      <c r="J10" s="139" t="s">
        <v>7520</v>
      </c>
      <c r="K10" s="2276">
        <v>1</v>
      </c>
      <c r="L10" s="2275">
        <f>G10</f>
        <v>300000</v>
      </c>
      <c r="M10" s="2275">
        <v>300000</v>
      </c>
      <c r="N10" s="2274">
        <v>1</v>
      </c>
      <c r="O10" s="181" t="s">
        <v>3549</v>
      </c>
      <c r="P10" s="139" t="s">
        <v>7512</v>
      </c>
      <c r="Q10" s="181" t="s">
        <v>7501</v>
      </c>
      <c r="R10" s="138" t="str">
        <f t="shared" ref="R10:R20" si="0">A10</f>
        <v>B-5.5.1.1</v>
      </c>
    </row>
    <row r="11" spans="1:18" ht="74.25" customHeight="1">
      <c r="A11" s="2271" t="s">
        <v>5677</v>
      </c>
      <c r="B11" s="2273" t="s">
        <v>5678</v>
      </c>
      <c r="C11" s="2273" t="s">
        <v>5679</v>
      </c>
      <c r="D11" s="2274" t="s">
        <v>611</v>
      </c>
      <c r="E11" s="2274">
        <v>3</v>
      </c>
      <c r="F11" s="2275">
        <v>170000</v>
      </c>
      <c r="G11" s="2275">
        <f t="shared" ref="G11:G20" si="1">E11*F11</f>
        <v>510000</v>
      </c>
      <c r="H11" s="2276">
        <v>1</v>
      </c>
      <c r="I11" s="2277" t="s">
        <v>5680</v>
      </c>
      <c r="J11" s="139" t="s">
        <v>7521</v>
      </c>
      <c r="K11" s="2276">
        <v>1</v>
      </c>
      <c r="L11" s="2275">
        <f t="shared" ref="L11:L20" si="2">G11</f>
        <v>510000</v>
      </c>
      <c r="M11" s="2275">
        <v>170000</v>
      </c>
      <c r="N11" s="2274">
        <v>3</v>
      </c>
      <c r="O11" s="181" t="s">
        <v>3549</v>
      </c>
      <c r="P11" s="181" t="s">
        <v>7513</v>
      </c>
      <c r="Q11" s="181" t="s">
        <v>7502</v>
      </c>
      <c r="R11" s="138" t="str">
        <f t="shared" si="0"/>
        <v>B-5.5.1.2</v>
      </c>
    </row>
    <row r="12" spans="1:18" ht="74.25" customHeight="1">
      <c r="A12" s="2271" t="s">
        <v>5681</v>
      </c>
      <c r="B12" s="2273" t="s">
        <v>5674</v>
      </c>
      <c r="C12" s="2273" t="s">
        <v>5682</v>
      </c>
      <c r="D12" s="2274" t="s">
        <v>611</v>
      </c>
      <c r="E12" s="2274">
        <v>1</v>
      </c>
      <c r="F12" s="2275">
        <v>350000</v>
      </c>
      <c r="G12" s="2275">
        <f t="shared" si="1"/>
        <v>350000</v>
      </c>
      <c r="H12" s="2276">
        <v>1</v>
      </c>
      <c r="I12" s="2277" t="s">
        <v>5676</v>
      </c>
      <c r="J12" s="139" t="s">
        <v>7520</v>
      </c>
      <c r="K12" s="2276">
        <v>1</v>
      </c>
      <c r="L12" s="2275">
        <f t="shared" si="2"/>
        <v>350000</v>
      </c>
      <c r="M12" s="2275">
        <v>350000</v>
      </c>
      <c r="N12" s="2274">
        <v>1</v>
      </c>
      <c r="O12" s="181" t="s">
        <v>3549</v>
      </c>
      <c r="P12" s="139" t="s">
        <v>7514</v>
      </c>
      <c r="Q12" s="181" t="s">
        <v>7501</v>
      </c>
      <c r="R12" s="138" t="str">
        <f t="shared" si="0"/>
        <v>B-5.5.1.3</v>
      </c>
    </row>
    <row r="13" spans="1:18" ht="74.25" customHeight="1">
      <c r="A13" s="2271" t="s">
        <v>5683</v>
      </c>
      <c r="B13" s="2273" t="s">
        <v>5684</v>
      </c>
      <c r="C13" s="2273" t="s">
        <v>5565</v>
      </c>
      <c r="D13" s="2274" t="s">
        <v>611</v>
      </c>
      <c r="E13" s="2274">
        <v>3</v>
      </c>
      <c r="F13" s="2275">
        <v>37000</v>
      </c>
      <c r="G13" s="2275">
        <f t="shared" si="1"/>
        <v>111000</v>
      </c>
      <c r="H13" s="2276">
        <v>1</v>
      </c>
      <c r="I13" s="2277" t="s">
        <v>5680</v>
      </c>
      <c r="J13" s="139" t="s">
        <v>7521</v>
      </c>
      <c r="K13" s="2276">
        <v>1</v>
      </c>
      <c r="L13" s="2275">
        <f t="shared" si="2"/>
        <v>111000</v>
      </c>
      <c r="M13" s="2275">
        <v>37000</v>
      </c>
      <c r="N13" s="2274">
        <v>3</v>
      </c>
      <c r="O13" s="181" t="s">
        <v>3549</v>
      </c>
      <c r="P13" s="181" t="s">
        <v>7515</v>
      </c>
      <c r="Q13" s="139" t="s">
        <v>7507</v>
      </c>
      <c r="R13" s="138" t="str">
        <f t="shared" si="0"/>
        <v>B-5.5.1.4</v>
      </c>
    </row>
    <row r="14" spans="1:18" ht="74.25" customHeight="1">
      <c r="A14" s="2271" t="s">
        <v>5685</v>
      </c>
      <c r="B14" s="2273" t="s">
        <v>5686</v>
      </c>
      <c r="C14" s="2273" t="s">
        <v>5687</v>
      </c>
      <c r="D14" s="2274" t="s">
        <v>611</v>
      </c>
      <c r="E14" s="2274">
        <v>3</v>
      </c>
      <c r="F14" s="2275">
        <v>90000</v>
      </c>
      <c r="G14" s="2275">
        <f t="shared" si="1"/>
        <v>270000</v>
      </c>
      <c r="H14" s="2276">
        <v>1</v>
      </c>
      <c r="I14" s="2277" t="s">
        <v>5688</v>
      </c>
      <c r="J14" s="139" t="s">
        <v>7522</v>
      </c>
      <c r="K14" s="2276">
        <v>1</v>
      </c>
      <c r="L14" s="2275">
        <f t="shared" si="2"/>
        <v>270000</v>
      </c>
      <c r="M14" s="2275">
        <v>90000</v>
      </c>
      <c r="N14" s="2274">
        <v>3</v>
      </c>
      <c r="O14" s="181" t="s">
        <v>3549</v>
      </c>
      <c r="P14" s="181" t="s">
        <v>7516</v>
      </c>
      <c r="Q14" s="139" t="s">
        <v>7503</v>
      </c>
      <c r="R14" s="138" t="str">
        <f t="shared" si="0"/>
        <v>B-5.5.1.5</v>
      </c>
    </row>
    <row r="15" spans="1:18" ht="74.25" customHeight="1">
      <c r="A15" s="2271" t="s">
        <v>5689</v>
      </c>
      <c r="B15" s="2273" t="s">
        <v>5690</v>
      </c>
      <c r="C15" s="2273" t="s">
        <v>5687</v>
      </c>
      <c r="D15" s="2274" t="s">
        <v>611</v>
      </c>
      <c r="E15" s="2274">
        <v>1</v>
      </c>
      <c r="F15" s="2275">
        <v>90000</v>
      </c>
      <c r="G15" s="2275">
        <f t="shared" si="1"/>
        <v>90000</v>
      </c>
      <c r="H15" s="2276">
        <v>1</v>
      </c>
      <c r="I15" s="2277" t="s">
        <v>5691</v>
      </c>
      <c r="J15" s="139" t="s">
        <v>7523</v>
      </c>
      <c r="K15" s="2276">
        <v>1</v>
      </c>
      <c r="L15" s="2275">
        <f t="shared" si="2"/>
        <v>90000</v>
      </c>
      <c r="M15" s="2275">
        <v>90000</v>
      </c>
      <c r="N15" s="2274">
        <v>1</v>
      </c>
      <c r="O15" s="181" t="s">
        <v>3549</v>
      </c>
      <c r="P15" s="181" t="s">
        <v>7516</v>
      </c>
      <c r="Q15" s="139" t="s">
        <v>7504</v>
      </c>
      <c r="R15" s="138" t="str">
        <f t="shared" si="0"/>
        <v>B-5.5.1.6</v>
      </c>
    </row>
    <row r="16" spans="1:18" ht="74.25" customHeight="1">
      <c r="A16" s="2271" t="s">
        <v>5692</v>
      </c>
      <c r="B16" s="2273" t="s">
        <v>5693</v>
      </c>
      <c r="C16" s="2273" t="s">
        <v>5694</v>
      </c>
      <c r="D16" s="2274" t="s">
        <v>611</v>
      </c>
      <c r="E16" s="2274">
        <v>8</v>
      </c>
      <c r="F16" s="2275">
        <v>25000</v>
      </c>
      <c r="G16" s="2275">
        <f t="shared" si="1"/>
        <v>200000</v>
      </c>
      <c r="H16" s="2276">
        <v>1</v>
      </c>
      <c r="I16" s="2277" t="s">
        <v>5695</v>
      </c>
      <c r="J16" s="139" t="s">
        <v>7524</v>
      </c>
      <c r="K16" s="2276">
        <v>1</v>
      </c>
      <c r="L16" s="2275">
        <f t="shared" si="2"/>
        <v>200000</v>
      </c>
      <c r="M16" s="2275">
        <v>25000</v>
      </c>
      <c r="N16" s="2274">
        <v>8</v>
      </c>
      <c r="O16" s="181" t="s">
        <v>3549</v>
      </c>
      <c r="P16" s="181" t="s">
        <v>7517</v>
      </c>
      <c r="Q16" s="139" t="s">
        <v>7508</v>
      </c>
      <c r="R16" s="138" t="str">
        <f t="shared" si="0"/>
        <v>B-5.5.1.7</v>
      </c>
    </row>
    <row r="17" spans="1:26" ht="74.25" customHeight="1">
      <c r="A17" s="2271" t="s">
        <v>5696</v>
      </c>
      <c r="B17" s="2273" t="s">
        <v>5697</v>
      </c>
      <c r="C17" s="2273" t="s">
        <v>5694</v>
      </c>
      <c r="D17" s="2274" t="s">
        <v>611</v>
      </c>
      <c r="E17" s="2274">
        <v>3</v>
      </c>
      <c r="F17" s="2275">
        <v>22000</v>
      </c>
      <c r="G17" s="2275">
        <f t="shared" si="1"/>
        <v>66000</v>
      </c>
      <c r="H17" s="2276">
        <v>1</v>
      </c>
      <c r="I17" s="2277" t="s">
        <v>5698</v>
      </c>
      <c r="J17" s="139" t="s">
        <v>7525</v>
      </c>
      <c r="K17" s="2276">
        <v>1</v>
      </c>
      <c r="L17" s="2275">
        <f t="shared" si="2"/>
        <v>66000</v>
      </c>
      <c r="M17" s="2275">
        <v>22000</v>
      </c>
      <c r="N17" s="2274">
        <v>3</v>
      </c>
      <c r="O17" s="181" t="s">
        <v>3549</v>
      </c>
      <c r="P17" s="181" t="s">
        <v>7517</v>
      </c>
      <c r="Q17" s="139" t="s">
        <v>7509</v>
      </c>
      <c r="R17" s="138" t="str">
        <f t="shared" si="0"/>
        <v>B-5.5.1.8</v>
      </c>
    </row>
    <row r="18" spans="1:26" ht="67.5" customHeight="1">
      <c r="A18" s="2271" t="s">
        <v>5699</v>
      </c>
      <c r="B18" s="2273" t="s">
        <v>5700</v>
      </c>
      <c r="C18" s="2273" t="s">
        <v>5701</v>
      </c>
      <c r="D18" s="2274" t="s">
        <v>611</v>
      </c>
      <c r="E18" s="2278">
        <v>3</v>
      </c>
      <c r="F18" s="2279">
        <v>120000</v>
      </c>
      <c r="G18" s="2280">
        <f t="shared" si="1"/>
        <v>360000</v>
      </c>
      <c r="H18" s="1717">
        <v>1</v>
      </c>
      <c r="I18" s="2277" t="s">
        <v>5702</v>
      </c>
      <c r="J18" s="139" t="s">
        <v>7526</v>
      </c>
      <c r="K18" s="2733">
        <v>1</v>
      </c>
      <c r="L18" s="2275">
        <f t="shared" si="2"/>
        <v>360000</v>
      </c>
      <c r="M18" s="2279">
        <v>120000</v>
      </c>
      <c r="N18" s="2278">
        <v>3</v>
      </c>
      <c r="O18" s="181" t="s">
        <v>3549</v>
      </c>
      <c r="P18" s="181" t="s">
        <v>7518</v>
      </c>
      <c r="Q18" s="139" t="s">
        <v>7505</v>
      </c>
      <c r="R18" s="138" t="str">
        <f t="shared" si="0"/>
        <v>B-5.5.1.9</v>
      </c>
    </row>
    <row r="19" spans="1:26" ht="74.25" customHeight="1">
      <c r="A19" s="2271" t="s">
        <v>5703</v>
      </c>
      <c r="B19" s="2273" t="s">
        <v>5704</v>
      </c>
      <c r="C19" s="2273" t="s">
        <v>5705</v>
      </c>
      <c r="D19" s="2274" t="s">
        <v>611</v>
      </c>
      <c r="E19" s="2278">
        <v>20</v>
      </c>
      <c r="F19" s="2279">
        <v>1000</v>
      </c>
      <c r="G19" s="2280">
        <f t="shared" si="1"/>
        <v>20000</v>
      </c>
      <c r="H19" s="1717">
        <v>1</v>
      </c>
      <c r="I19" s="2281" t="s">
        <v>5706</v>
      </c>
      <c r="J19" s="139" t="s">
        <v>7527</v>
      </c>
      <c r="K19" s="2733">
        <v>1</v>
      </c>
      <c r="L19" s="2275">
        <f t="shared" si="2"/>
        <v>20000</v>
      </c>
      <c r="M19" s="2279">
        <v>1000</v>
      </c>
      <c r="N19" s="2278">
        <v>20</v>
      </c>
      <c r="O19" s="181" t="s">
        <v>3549</v>
      </c>
      <c r="P19" s="181" t="s">
        <v>7519</v>
      </c>
      <c r="Q19" s="139" t="s">
        <v>7506</v>
      </c>
      <c r="R19" s="138" t="str">
        <f t="shared" si="0"/>
        <v>B-5.5.1.10</v>
      </c>
    </row>
    <row r="20" spans="1:26" ht="74.25" customHeight="1">
      <c r="A20" s="2271" t="s">
        <v>5707</v>
      </c>
      <c r="B20" s="2273" t="s">
        <v>5708</v>
      </c>
      <c r="C20" s="2273" t="s">
        <v>5709</v>
      </c>
      <c r="D20" s="2274" t="s">
        <v>611</v>
      </c>
      <c r="E20" s="2278">
        <v>4</v>
      </c>
      <c r="F20" s="2279">
        <v>15000</v>
      </c>
      <c r="G20" s="2280">
        <f t="shared" si="1"/>
        <v>60000</v>
      </c>
      <c r="H20" s="1717">
        <v>1</v>
      </c>
      <c r="I20" s="2281" t="s">
        <v>5706</v>
      </c>
      <c r="J20" s="139" t="s">
        <v>7527</v>
      </c>
      <c r="K20" s="2733">
        <v>1</v>
      </c>
      <c r="L20" s="2275">
        <f t="shared" si="2"/>
        <v>60000</v>
      </c>
      <c r="M20" s="2279">
        <v>15000</v>
      </c>
      <c r="N20" s="2278">
        <v>4</v>
      </c>
      <c r="O20" s="181" t="s">
        <v>3549</v>
      </c>
      <c r="P20" s="181" t="s">
        <v>7511</v>
      </c>
      <c r="Q20" s="139" t="s">
        <v>7510</v>
      </c>
      <c r="R20" s="138" t="str">
        <f t="shared" si="0"/>
        <v>B-5.5.1.11</v>
      </c>
    </row>
    <row r="21" spans="1:26" s="2255" customFormat="1" ht="18" customHeight="1">
      <c r="A21" s="802" t="s">
        <v>195</v>
      </c>
      <c r="B21" s="798"/>
      <c r="C21" s="2254"/>
      <c r="H21" s="2256"/>
      <c r="I21" s="2256"/>
      <c r="J21" s="2256"/>
      <c r="M21" s="2256"/>
      <c r="N21" s="2256"/>
      <c r="O21" s="2256"/>
      <c r="P21" s="181" t="s">
        <v>7511</v>
      </c>
      <c r="Q21" s="2254"/>
      <c r="R21" s="2282" t="s">
        <v>5710</v>
      </c>
      <c r="S21" s="2283"/>
      <c r="T21" s="2283"/>
      <c r="U21" s="2284"/>
      <c r="V21" s="2284"/>
      <c r="W21" s="2284"/>
      <c r="X21" s="2285"/>
      <c r="Y21" s="2285"/>
      <c r="Z21" s="2282"/>
    </row>
    <row r="22" spans="1:26" s="2255" customFormat="1" ht="35.25" customHeight="1">
      <c r="A22" s="3325" t="s">
        <v>5711</v>
      </c>
      <c r="B22" s="3325"/>
      <c r="C22" s="3325"/>
      <c r="D22" s="3325"/>
      <c r="E22" s="3325"/>
      <c r="F22" s="3325"/>
      <c r="G22" s="3325"/>
      <c r="H22" s="3325"/>
      <c r="I22" s="3325"/>
      <c r="J22" s="2878" t="s">
        <v>5712</v>
      </c>
      <c r="K22" s="2878"/>
      <c r="L22" s="2878"/>
      <c r="M22" s="2878"/>
      <c r="N22" s="2878"/>
      <c r="O22" s="2878"/>
      <c r="P22" s="2878"/>
      <c r="Q22" s="2878"/>
      <c r="R22" s="2878"/>
      <c r="S22" s="2286"/>
      <c r="T22" s="2286"/>
      <c r="U22" s="2286"/>
      <c r="V22" s="2286"/>
      <c r="W22" s="2286"/>
      <c r="X22" s="2286"/>
      <c r="Y22" s="2286"/>
      <c r="Z22" s="2286"/>
    </row>
    <row r="23" spans="1:26" s="2289" customFormat="1" ht="18" customHeight="1">
      <c r="A23" s="156" t="s">
        <v>5713</v>
      </c>
      <c r="B23" s="802"/>
      <c r="C23" s="2287"/>
      <c r="D23" s="164"/>
      <c r="E23" s="164"/>
      <c r="F23" s="164"/>
      <c r="G23" s="164"/>
      <c r="H23" s="2287"/>
      <c r="I23" s="2287"/>
      <c r="J23" s="239"/>
      <c r="K23" s="239"/>
      <c r="L23" s="239"/>
      <c r="M23" s="239"/>
      <c r="N23" s="239"/>
      <c r="O23" s="239"/>
      <c r="P23" s="239"/>
      <c r="Q23" s="239"/>
      <c r="R23" s="2288" t="s">
        <v>5714</v>
      </c>
      <c r="S23" s="2286"/>
      <c r="T23" s="2286"/>
      <c r="U23" s="2286"/>
      <c r="V23" s="2286"/>
      <c r="W23" s="2286"/>
      <c r="X23" s="2286"/>
      <c r="Y23" s="2286"/>
      <c r="Z23" s="2286"/>
    </row>
    <row r="24" spans="1:26" ht="24.75" customHeight="1">
      <c r="A24" s="431" t="s">
        <v>5715</v>
      </c>
      <c r="B24" s="2262"/>
      <c r="C24" s="2262"/>
      <c r="D24" s="2263"/>
      <c r="E24" s="2263"/>
      <c r="F24" s="2263"/>
      <c r="G24" s="2264"/>
      <c r="H24" s="2262"/>
      <c r="I24" s="2290"/>
      <c r="J24" s="3326" t="s">
        <v>5716</v>
      </c>
      <c r="K24" s="3326"/>
      <c r="L24" s="3326"/>
      <c r="M24" s="3326"/>
      <c r="N24" s="3326"/>
      <c r="O24" s="3326"/>
      <c r="P24" s="3326"/>
      <c r="Q24" s="3326"/>
      <c r="R24" s="3326"/>
      <c r="S24" s="2286"/>
      <c r="T24" s="2286"/>
      <c r="U24" s="2286"/>
      <c r="V24" s="2286"/>
      <c r="W24" s="2286"/>
      <c r="X24" s="2286"/>
      <c r="Y24" s="2286"/>
      <c r="Z24" s="2286"/>
    </row>
    <row r="25" spans="1:26" ht="45.75" customHeight="1">
      <c r="A25" s="2291" t="s">
        <v>182</v>
      </c>
      <c r="B25" s="2267" t="s">
        <v>3937</v>
      </c>
      <c r="C25" s="2267" t="s">
        <v>5666</v>
      </c>
      <c r="D25" s="2267" t="s">
        <v>407</v>
      </c>
      <c r="E25" s="2267" t="s">
        <v>1179</v>
      </c>
      <c r="F25" s="2268" t="s">
        <v>5667</v>
      </c>
      <c r="G25" s="2267" t="s">
        <v>5668</v>
      </c>
      <c r="H25" s="2267" t="s">
        <v>5669</v>
      </c>
      <c r="I25" s="2267" t="s">
        <v>5717</v>
      </c>
      <c r="J25" s="995" t="s">
        <v>196</v>
      </c>
      <c r="K25" s="995" t="s">
        <v>2642</v>
      </c>
      <c r="L25" s="995" t="s">
        <v>2643</v>
      </c>
      <c r="M25" s="995" t="s">
        <v>5670</v>
      </c>
      <c r="N25" s="995" t="s">
        <v>2644</v>
      </c>
      <c r="O25" s="995" t="s">
        <v>1184</v>
      </c>
      <c r="P25" s="2267" t="s">
        <v>5671</v>
      </c>
      <c r="Q25" s="2270" t="s">
        <v>5672</v>
      </c>
      <c r="R25" s="616" t="s">
        <v>577</v>
      </c>
      <c r="S25" s="2286"/>
      <c r="T25" s="2286"/>
      <c r="U25" s="2286"/>
      <c r="V25" s="2286"/>
      <c r="W25" s="2286"/>
      <c r="X25" s="2286"/>
      <c r="Y25" s="2286"/>
      <c r="Z25" s="2286"/>
    </row>
    <row r="26" spans="1:26" ht="72.599999999999994" customHeight="1">
      <c r="A26" s="2271" t="s">
        <v>5718</v>
      </c>
      <c r="B26" s="2274" t="s">
        <v>5719</v>
      </c>
      <c r="C26" s="2274" t="s">
        <v>5720</v>
      </c>
      <c r="D26" s="2292" t="s">
        <v>611</v>
      </c>
      <c r="E26" s="2274">
        <v>3</v>
      </c>
      <c r="F26" s="2274">
        <v>250000</v>
      </c>
      <c r="G26" s="2274">
        <v>750000</v>
      </c>
      <c r="H26" s="2276">
        <v>1</v>
      </c>
      <c r="I26" s="2274" t="s">
        <v>5721</v>
      </c>
      <c r="J26" s="139" t="s">
        <v>7535</v>
      </c>
      <c r="K26" s="2276">
        <v>1</v>
      </c>
      <c r="L26" s="2274">
        <f>G26</f>
        <v>750000</v>
      </c>
      <c r="M26" s="2274">
        <v>250000</v>
      </c>
      <c r="N26" s="2274">
        <v>3</v>
      </c>
      <c r="O26" s="181" t="s">
        <v>3549</v>
      </c>
      <c r="P26" s="139" t="s">
        <v>7531</v>
      </c>
      <c r="Q26" s="139" t="s">
        <v>7528</v>
      </c>
      <c r="R26" s="138" t="str">
        <f t="shared" ref="R26:R33" si="3">A26</f>
        <v xml:space="preserve"> B-5.5.2.1</v>
      </c>
      <c r="S26" s="2286"/>
      <c r="T26" s="2286"/>
      <c r="U26" s="2286"/>
      <c r="V26" s="2286"/>
      <c r="W26" s="2286"/>
      <c r="X26" s="2286"/>
      <c r="Y26" s="2286"/>
      <c r="Z26" s="2286"/>
    </row>
    <row r="27" spans="1:26" ht="76.8" customHeight="1">
      <c r="A27" s="2271" t="s">
        <v>5722</v>
      </c>
      <c r="B27" s="2274" t="s">
        <v>5723</v>
      </c>
      <c r="C27" s="2274" t="s">
        <v>5724</v>
      </c>
      <c r="D27" s="2292" t="s">
        <v>611</v>
      </c>
      <c r="E27" s="2274">
        <v>3</v>
      </c>
      <c r="F27" s="2274">
        <v>180000</v>
      </c>
      <c r="G27" s="2274">
        <f t="shared" ref="G27:G33" si="4">E27*F27</f>
        <v>540000</v>
      </c>
      <c r="H27" s="2276">
        <v>1</v>
      </c>
      <c r="I27" s="2274" t="s">
        <v>5721</v>
      </c>
      <c r="J27" s="139" t="s">
        <v>7535</v>
      </c>
      <c r="K27" s="2276">
        <v>1</v>
      </c>
      <c r="L27" s="2274">
        <f t="shared" ref="L27:L33" si="5">G27</f>
        <v>540000</v>
      </c>
      <c r="M27" s="2274">
        <v>180000</v>
      </c>
      <c r="N27" s="2274">
        <v>3</v>
      </c>
      <c r="O27" s="181" t="s">
        <v>3549</v>
      </c>
      <c r="P27" s="139" t="s">
        <v>7532</v>
      </c>
      <c r="Q27" s="139" t="s">
        <v>7528</v>
      </c>
      <c r="R27" s="138" t="str">
        <f t="shared" si="3"/>
        <v xml:space="preserve"> B-5.5.2.2</v>
      </c>
    </row>
    <row r="28" spans="1:26" ht="67.2" customHeight="1">
      <c r="A28" s="2271" t="s">
        <v>5725</v>
      </c>
      <c r="B28" s="2274" t="s">
        <v>5726</v>
      </c>
      <c r="C28" s="2274" t="s">
        <v>5727</v>
      </c>
      <c r="D28" s="2292" t="s">
        <v>611</v>
      </c>
      <c r="E28" s="2274">
        <v>3</v>
      </c>
      <c r="F28" s="2274">
        <v>220000</v>
      </c>
      <c r="G28" s="2274">
        <f t="shared" si="4"/>
        <v>660000</v>
      </c>
      <c r="H28" s="2276">
        <v>1</v>
      </c>
      <c r="I28" s="2274" t="s">
        <v>5721</v>
      </c>
      <c r="J28" s="139" t="s">
        <v>7535</v>
      </c>
      <c r="K28" s="2276">
        <v>1</v>
      </c>
      <c r="L28" s="2274">
        <f t="shared" si="5"/>
        <v>660000</v>
      </c>
      <c r="M28" s="2274">
        <v>220000</v>
      </c>
      <c r="N28" s="2274">
        <v>3</v>
      </c>
      <c r="O28" s="181" t="s">
        <v>3549</v>
      </c>
      <c r="P28" s="139" t="s">
        <v>7533</v>
      </c>
      <c r="Q28" s="139" t="s">
        <v>7529</v>
      </c>
      <c r="R28" s="138" t="str">
        <f t="shared" si="3"/>
        <v xml:space="preserve"> B-5.5.2.3</v>
      </c>
    </row>
    <row r="29" spans="1:26" ht="67.8" customHeight="1">
      <c r="A29" s="2271" t="s">
        <v>5728</v>
      </c>
      <c r="B29" s="2273" t="s">
        <v>5678</v>
      </c>
      <c r="C29" s="2273" t="s">
        <v>5679</v>
      </c>
      <c r="D29" s="2274" t="s">
        <v>611</v>
      </c>
      <c r="E29" s="2274">
        <v>2</v>
      </c>
      <c r="F29" s="2275">
        <v>170000</v>
      </c>
      <c r="G29" s="2274">
        <f t="shared" si="4"/>
        <v>340000</v>
      </c>
      <c r="H29" s="2276">
        <v>1</v>
      </c>
      <c r="I29" s="2274" t="s">
        <v>5721</v>
      </c>
      <c r="J29" s="139" t="s">
        <v>7535</v>
      </c>
      <c r="K29" s="2276">
        <v>1</v>
      </c>
      <c r="L29" s="2274">
        <f t="shared" si="5"/>
        <v>340000</v>
      </c>
      <c r="M29" s="2275">
        <v>170000</v>
      </c>
      <c r="N29" s="2274">
        <v>2</v>
      </c>
      <c r="O29" s="181" t="s">
        <v>3549</v>
      </c>
      <c r="P29" s="139" t="s">
        <v>7513</v>
      </c>
      <c r="Q29" s="139" t="s">
        <v>7502</v>
      </c>
      <c r="R29" s="138" t="str">
        <f t="shared" si="3"/>
        <v xml:space="preserve"> B-5.5.2.4</v>
      </c>
    </row>
    <row r="30" spans="1:26" ht="45.75" customHeight="1">
      <c r="A30" s="2271" t="s">
        <v>5729</v>
      </c>
      <c r="B30" s="2273" t="s">
        <v>5693</v>
      </c>
      <c r="C30" s="2273" t="s">
        <v>5694</v>
      </c>
      <c r="D30" s="2274" t="s">
        <v>611</v>
      </c>
      <c r="E30" s="2274">
        <v>6</v>
      </c>
      <c r="F30" s="2275">
        <v>25000</v>
      </c>
      <c r="G30" s="2275">
        <f t="shared" si="4"/>
        <v>150000</v>
      </c>
      <c r="H30" s="2276">
        <v>1</v>
      </c>
      <c r="I30" s="2274" t="s">
        <v>5721</v>
      </c>
      <c r="J30" s="139" t="s">
        <v>7535</v>
      </c>
      <c r="K30" s="2276">
        <v>1</v>
      </c>
      <c r="L30" s="2274">
        <f t="shared" si="5"/>
        <v>150000</v>
      </c>
      <c r="M30" s="2275">
        <v>25000</v>
      </c>
      <c r="N30" s="2274">
        <v>6</v>
      </c>
      <c r="O30" s="181" t="s">
        <v>3549</v>
      </c>
      <c r="P30" s="139" t="s">
        <v>7517</v>
      </c>
      <c r="Q30" s="139" t="s">
        <v>7508</v>
      </c>
      <c r="R30" s="138" t="str">
        <f t="shared" si="3"/>
        <v xml:space="preserve"> B-5.5.2.5</v>
      </c>
    </row>
    <row r="31" spans="1:26" ht="63.75" customHeight="1">
      <c r="A31" s="2271" t="s">
        <v>5730</v>
      </c>
      <c r="B31" s="2273" t="s">
        <v>5697</v>
      </c>
      <c r="C31" s="2273" t="s">
        <v>5694</v>
      </c>
      <c r="D31" s="2274" t="s">
        <v>611</v>
      </c>
      <c r="E31" s="2274">
        <v>3</v>
      </c>
      <c r="F31" s="2275">
        <v>22000</v>
      </c>
      <c r="G31" s="2275">
        <f t="shared" si="4"/>
        <v>66000</v>
      </c>
      <c r="H31" s="2276">
        <v>1</v>
      </c>
      <c r="I31" s="2274" t="s">
        <v>5721</v>
      </c>
      <c r="J31" s="139" t="s">
        <v>7535</v>
      </c>
      <c r="K31" s="2276">
        <v>1</v>
      </c>
      <c r="L31" s="2274">
        <f t="shared" si="5"/>
        <v>66000</v>
      </c>
      <c r="M31" s="2275">
        <v>22000</v>
      </c>
      <c r="N31" s="2274">
        <v>3</v>
      </c>
      <c r="O31" s="181" t="s">
        <v>3549</v>
      </c>
      <c r="P31" s="139" t="s">
        <v>7517</v>
      </c>
      <c r="Q31" s="139" t="s">
        <v>7509</v>
      </c>
      <c r="R31" s="138" t="str">
        <f t="shared" si="3"/>
        <v xml:space="preserve"> B-5.5.2.6</v>
      </c>
    </row>
    <row r="32" spans="1:26" ht="63.75" customHeight="1">
      <c r="A32" s="2271" t="s">
        <v>5731</v>
      </c>
      <c r="B32" s="2273" t="s">
        <v>5732</v>
      </c>
      <c r="C32" s="2273" t="s">
        <v>5733</v>
      </c>
      <c r="D32" s="2274" t="s">
        <v>611</v>
      </c>
      <c r="E32" s="2278">
        <v>4</v>
      </c>
      <c r="F32" s="2279">
        <v>15000</v>
      </c>
      <c r="G32" s="2280">
        <f t="shared" si="4"/>
        <v>60000</v>
      </c>
      <c r="H32" s="1717">
        <v>1</v>
      </c>
      <c r="I32" s="2278" t="s">
        <v>5734</v>
      </c>
      <c r="J32" s="139" t="s">
        <v>7536</v>
      </c>
      <c r="K32" s="2733">
        <v>1</v>
      </c>
      <c r="L32" s="2274">
        <f t="shared" si="5"/>
        <v>60000</v>
      </c>
      <c r="M32" s="2279">
        <v>15000</v>
      </c>
      <c r="N32" s="2278">
        <v>4</v>
      </c>
      <c r="O32" s="181" t="s">
        <v>3549</v>
      </c>
      <c r="P32" s="139" t="s">
        <v>7534</v>
      </c>
      <c r="Q32" s="139" t="s">
        <v>7530</v>
      </c>
      <c r="R32" s="138" t="str">
        <f t="shared" si="3"/>
        <v xml:space="preserve"> B-5.5.2.7</v>
      </c>
    </row>
    <row r="33" spans="1:18" ht="63.75" customHeight="1">
      <c r="A33" s="2271" t="s">
        <v>5735</v>
      </c>
      <c r="B33" s="2273" t="s">
        <v>5686</v>
      </c>
      <c r="C33" s="2273" t="s">
        <v>5687</v>
      </c>
      <c r="D33" s="2274" t="s">
        <v>611</v>
      </c>
      <c r="E33" s="2278">
        <v>2</v>
      </c>
      <c r="F33" s="2279">
        <v>90000</v>
      </c>
      <c r="G33" s="2280">
        <f t="shared" si="4"/>
        <v>180000</v>
      </c>
      <c r="H33" s="1717">
        <v>1</v>
      </c>
      <c r="I33" s="2274" t="s">
        <v>5721</v>
      </c>
      <c r="J33" s="139" t="s">
        <v>7535</v>
      </c>
      <c r="K33" s="2733">
        <v>1</v>
      </c>
      <c r="L33" s="2274">
        <f t="shared" si="5"/>
        <v>180000</v>
      </c>
      <c r="M33" s="2279">
        <v>90000</v>
      </c>
      <c r="N33" s="2278">
        <v>2</v>
      </c>
      <c r="O33" s="181" t="s">
        <v>3549</v>
      </c>
      <c r="P33" s="139" t="s">
        <v>7516</v>
      </c>
      <c r="Q33" s="139" t="s">
        <v>7503</v>
      </c>
      <c r="R33" s="138" t="str">
        <f t="shared" si="3"/>
        <v xml:space="preserve"> B-5.5.2.8</v>
      </c>
    </row>
    <row r="34" spans="1:18" s="2255" customFormat="1" ht="16.5" customHeight="1">
      <c r="A34" s="798" t="s">
        <v>556</v>
      </c>
      <c r="B34" s="798"/>
      <c r="C34" s="2254"/>
      <c r="H34" s="2256"/>
      <c r="I34" s="2256"/>
      <c r="J34" s="2293"/>
      <c r="K34" s="2293"/>
      <c r="L34" s="2293"/>
      <c r="M34" s="2294"/>
      <c r="N34" s="2294"/>
      <c r="O34" s="2294"/>
      <c r="P34" s="2295"/>
      <c r="Q34" s="2295"/>
      <c r="R34" s="2296" t="s">
        <v>557</v>
      </c>
    </row>
    <row r="35" spans="1:18" ht="15" customHeight="1">
      <c r="A35" s="3327" t="s">
        <v>5736</v>
      </c>
      <c r="B35" s="3327"/>
      <c r="C35" s="3327"/>
      <c r="D35" s="3327"/>
      <c r="E35" s="3327"/>
      <c r="F35" s="3327"/>
      <c r="G35" s="3327"/>
      <c r="H35" s="3327"/>
      <c r="I35" s="3327"/>
      <c r="J35" s="2845" t="s">
        <v>5737</v>
      </c>
      <c r="K35" s="2845"/>
      <c r="L35" s="2845"/>
      <c r="M35" s="2845"/>
      <c r="N35" s="2845"/>
      <c r="O35" s="2845"/>
      <c r="P35" s="2845"/>
      <c r="Q35" s="2845"/>
      <c r="R35" s="2845"/>
    </row>
    <row r="36" spans="1:18" s="2255" customFormat="1" ht="13.2">
      <c r="A36" s="3327"/>
      <c r="B36" s="3327"/>
      <c r="C36" s="3327"/>
      <c r="D36" s="3327"/>
      <c r="E36" s="3327"/>
      <c r="F36" s="3327"/>
      <c r="G36" s="3327"/>
      <c r="H36" s="3327"/>
      <c r="I36" s="3327"/>
      <c r="J36" s="2845"/>
      <c r="K36" s="2845"/>
      <c r="L36" s="2845"/>
      <c r="M36" s="2845"/>
      <c r="N36" s="2845"/>
      <c r="O36" s="2845"/>
      <c r="P36" s="2845"/>
      <c r="Q36" s="2845"/>
      <c r="R36" s="2845"/>
    </row>
    <row r="37" spans="1:18" s="2255" customFormat="1" ht="18" customHeight="1">
      <c r="A37" s="595" t="s">
        <v>5738</v>
      </c>
      <c r="B37" s="240"/>
      <c r="C37" s="2297"/>
      <c r="D37" s="2295"/>
      <c r="E37" s="2295"/>
      <c r="F37" s="2295"/>
      <c r="G37" s="2295"/>
      <c r="H37" s="2297"/>
      <c r="I37" s="2297"/>
      <c r="J37" s="2254"/>
      <c r="K37" s="2254"/>
      <c r="L37" s="2254"/>
      <c r="M37" s="2258"/>
      <c r="N37" s="2258"/>
      <c r="O37" s="2258"/>
      <c r="P37" s="2254"/>
      <c r="Q37" s="800"/>
      <c r="R37" s="2288" t="s">
        <v>5714</v>
      </c>
    </row>
    <row r="38" spans="1:18" s="2255" customFormat="1" ht="13.2">
      <c r="A38" s="2257"/>
      <c r="B38" s="48"/>
      <c r="C38" s="2258"/>
      <c r="D38" s="2254"/>
      <c r="E38" s="2254"/>
      <c r="F38" s="2254"/>
      <c r="G38" s="2254"/>
      <c r="H38" s="2258"/>
      <c r="I38" s="2258"/>
    </row>
    <row r="39" spans="1:18" s="2255" customFormat="1" ht="13.2">
      <c r="A39" s="2259" t="s">
        <v>4961</v>
      </c>
      <c r="B39" s="48"/>
      <c r="C39" s="2258"/>
      <c r="D39" s="2254"/>
      <c r="E39" s="2254"/>
      <c r="F39" s="2254"/>
      <c r="G39" s="2254"/>
      <c r="H39" s="2258"/>
      <c r="I39" s="2258"/>
    </row>
    <row r="40" spans="1:18" s="2255" customFormat="1" ht="13.2">
      <c r="A40" s="2257"/>
      <c r="B40" s="48"/>
      <c r="C40" s="2258"/>
      <c r="D40" s="2254"/>
      <c r="E40" s="2254"/>
      <c r="F40" s="2254"/>
      <c r="G40" s="2254"/>
      <c r="H40" s="2258"/>
      <c r="I40" s="2258"/>
    </row>
    <row r="41" spans="1:18" ht="24.75" customHeight="1">
      <c r="A41" s="798"/>
      <c r="B41" s="798"/>
      <c r="E41" s="2255"/>
      <c r="F41" s="2255"/>
      <c r="G41" s="2255"/>
      <c r="H41" s="2256"/>
      <c r="I41" s="2256"/>
      <c r="J41" s="2255"/>
      <c r="K41" s="2256"/>
      <c r="L41" s="2256"/>
      <c r="M41" s="2256"/>
      <c r="N41" s="2256"/>
      <c r="O41" s="2298"/>
    </row>
    <row r="42" spans="1:18">
      <c r="A42" s="2260"/>
      <c r="B42" s="48"/>
      <c r="C42" s="48"/>
      <c r="E42" s="2254"/>
      <c r="F42" s="2254"/>
      <c r="G42" s="2254"/>
      <c r="H42" s="2258"/>
      <c r="I42" s="2258"/>
      <c r="J42" s="2254"/>
      <c r="K42" s="2258"/>
      <c r="L42" s="2258"/>
      <c r="M42" s="2258"/>
      <c r="N42" s="2258"/>
    </row>
    <row r="43" spans="1:18">
      <c r="A43" s="2260"/>
      <c r="B43" s="48"/>
      <c r="C43" s="48"/>
      <c r="E43" s="2254"/>
      <c r="F43" s="2254"/>
      <c r="G43" s="2254"/>
      <c r="H43" s="2258"/>
      <c r="I43" s="2258"/>
      <c r="J43" s="2254"/>
      <c r="K43" s="2258"/>
      <c r="L43" s="2258"/>
      <c r="M43" s="2258"/>
      <c r="N43" s="2258"/>
    </row>
    <row r="44" spans="1:18">
      <c r="A44" s="2260"/>
      <c r="B44" s="48"/>
      <c r="C44" s="48"/>
      <c r="E44" s="2254"/>
      <c r="F44" s="2254"/>
      <c r="G44" s="2254"/>
      <c r="H44" s="2258"/>
      <c r="I44" s="2258"/>
      <c r="J44" s="2254"/>
      <c r="K44" s="2258"/>
      <c r="L44" s="2258"/>
      <c r="M44" s="2258"/>
      <c r="N44" s="2258"/>
    </row>
    <row r="45" spans="1:18">
      <c r="A45" s="2260"/>
      <c r="B45" s="48"/>
      <c r="C45" s="48"/>
      <c r="E45" s="2254"/>
      <c r="F45" s="2254"/>
      <c r="G45" s="2254"/>
      <c r="H45" s="2258"/>
      <c r="I45" s="2258"/>
      <c r="J45" s="2254"/>
      <c r="K45" s="2258"/>
      <c r="L45" s="2258"/>
      <c r="M45" s="2258"/>
      <c r="N45" s="2258"/>
    </row>
  </sheetData>
  <mergeCells count="12">
    <mergeCell ref="J22:R22"/>
    <mergeCell ref="J24:R24"/>
    <mergeCell ref="A35:I36"/>
    <mergeCell ref="J35:R36"/>
    <mergeCell ref="D1:I1"/>
    <mergeCell ref="D2:I2"/>
    <mergeCell ref="D3:I3"/>
    <mergeCell ref="D4:I4"/>
    <mergeCell ref="A22:I22"/>
    <mergeCell ref="J2:O2"/>
    <mergeCell ref="J3:O3"/>
    <mergeCell ref="J4:O4"/>
  </mergeCells>
  <hyperlinks>
    <hyperlink ref="A39" location="Content!A1" display="Content!A1" xr:uid="{00000000-0004-0000-2300-000000000000}"/>
  </hyperlinks>
  <printOptions horizontalCentered="1"/>
  <pageMargins left="0.23611111111111099" right="0.23611111111111099" top="0.72708333333333297" bottom="0.23611111111111099" header="0.511811023622047" footer="3.9583333333333297E-2"/>
  <pageSetup paperSize="9" scale="43" fitToHeight="0" pageOrder="overThenDown" orientation="landscape" horizontalDpi="300" verticalDpi="300" r:id="rId1"/>
  <headerFooter>
    <oddFooter>&amp;C &amp;P of &amp;N</oddFooter>
  </headerFooter>
  <rowBreaks count="1" manualBreakCount="1">
    <brk id="23"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H39"/>
  <sheetViews>
    <sheetView rightToLeft="1" view="pageBreakPreview" zoomScale="40" zoomScaleNormal="70" zoomScaleSheetLayoutView="40" zoomScalePageLayoutView="50" workbookViewId="0">
      <selection activeCell="E3" sqref="E3:F3"/>
    </sheetView>
  </sheetViews>
  <sheetFormatPr defaultColWidth="9.21875" defaultRowHeight="13.8"/>
  <cols>
    <col min="1" max="1" width="10.21875" style="2299" customWidth="1"/>
    <col min="2" max="2" width="66.21875" style="2299" customWidth="1"/>
    <col min="3" max="3" width="33.44140625" style="2299" customWidth="1"/>
    <col min="4" max="4" width="105.44140625" style="2300" customWidth="1"/>
    <col min="5" max="5" width="43.77734375" style="2299" customWidth="1"/>
    <col min="6" max="6" width="58.21875" style="2299" customWidth="1"/>
    <col min="7" max="7" width="46" style="2299" customWidth="1"/>
    <col min="8" max="8" width="20.21875" style="2299" customWidth="1"/>
    <col min="9" max="9" width="14.77734375" style="2299" customWidth="1"/>
    <col min="10" max="10" width="16" style="2299" customWidth="1"/>
    <col min="11" max="11" width="23.77734375" style="2299" customWidth="1"/>
    <col min="12" max="16384" width="9.21875" style="2299"/>
  </cols>
  <sheetData>
    <row r="1" spans="1:8" ht="24.75" customHeight="1">
      <c r="A1" s="2301" t="s">
        <v>71</v>
      </c>
      <c r="B1" s="2302"/>
      <c r="C1" s="3311" t="s">
        <v>168</v>
      </c>
      <c r="D1" s="3311"/>
      <c r="E1" s="2303"/>
      <c r="F1" s="502" t="s">
        <v>6602</v>
      </c>
      <c r="G1" s="2301"/>
      <c r="H1" s="557" t="s">
        <v>2138</v>
      </c>
    </row>
    <row r="2" spans="1:8" ht="24.75" customHeight="1">
      <c r="A2" s="2301" t="s">
        <v>170</v>
      </c>
      <c r="B2" s="2302"/>
      <c r="C2" s="3311" t="s">
        <v>5739</v>
      </c>
      <c r="D2" s="3311"/>
      <c r="E2" s="3313" t="s">
        <v>7846</v>
      </c>
      <c r="F2" s="3315"/>
      <c r="G2" s="2301"/>
      <c r="H2" s="557" t="s">
        <v>74</v>
      </c>
    </row>
    <row r="3" spans="1:8" ht="24.75" customHeight="1">
      <c r="A3" s="2301" t="s">
        <v>173</v>
      </c>
      <c r="B3" s="2302"/>
      <c r="C3" s="3311" t="s">
        <v>5740</v>
      </c>
      <c r="D3" s="3311"/>
      <c r="E3" s="3313" t="s">
        <v>7876</v>
      </c>
      <c r="F3" s="3315"/>
      <c r="G3" s="2301"/>
      <c r="H3" s="557" t="s">
        <v>76</v>
      </c>
    </row>
    <row r="4" spans="1:8" ht="24.75" customHeight="1">
      <c r="A4" s="2301" t="s">
        <v>176</v>
      </c>
      <c r="B4" s="2302"/>
      <c r="C4" s="3329">
        <v>45144</v>
      </c>
      <c r="D4" s="3329"/>
      <c r="E4" s="3317">
        <v>45144</v>
      </c>
      <c r="F4" s="3319"/>
      <c r="G4" s="2301"/>
      <c r="H4" s="557" t="s">
        <v>78</v>
      </c>
    </row>
    <row r="5" spans="1:8" ht="39.75" customHeight="1">
      <c r="A5" s="558" t="s">
        <v>177</v>
      </c>
      <c r="B5" s="2302"/>
      <c r="C5" s="502"/>
      <c r="D5" s="2304"/>
      <c r="E5" s="2303"/>
      <c r="F5" s="502"/>
      <c r="G5" s="2301"/>
      <c r="H5" s="557" t="s">
        <v>80</v>
      </c>
    </row>
    <row r="6" spans="1:8">
      <c r="A6" s="2305" t="s">
        <v>5741</v>
      </c>
      <c r="B6" s="2306"/>
      <c r="C6" s="2306"/>
      <c r="D6" s="2307"/>
      <c r="E6" s="2308"/>
      <c r="F6" s="2306"/>
      <c r="G6" s="2309"/>
      <c r="H6" s="2310" t="s">
        <v>5742</v>
      </c>
    </row>
    <row r="7" spans="1:8" s="2317" customFormat="1" ht="19.5" customHeight="1">
      <c r="A7" s="2311" t="s">
        <v>5743</v>
      </c>
      <c r="B7" s="2312"/>
      <c r="C7" s="2312"/>
      <c r="D7" s="2313"/>
      <c r="E7" s="2314"/>
      <c r="F7" s="2312"/>
      <c r="G7" s="2315"/>
      <c r="H7" s="2316" t="s">
        <v>5744</v>
      </c>
    </row>
    <row r="8" spans="1:8" s="2317" customFormat="1" ht="24.75" customHeight="1">
      <c r="A8" s="2318" t="s">
        <v>5745</v>
      </c>
      <c r="B8" s="2319"/>
      <c r="C8" s="2319"/>
      <c r="D8" s="2320"/>
      <c r="E8" s="2321"/>
      <c r="F8" s="2319"/>
      <c r="G8" s="2322"/>
      <c r="H8" s="2323" t="s">
        <v>5746</v>
      </c>
    </row>
    <row r="9" spans="1:8" s="2144" customFormat="1" ht="30" customHeight="1">
      <c r="A9" s="2324" t="s">
        <v>633</v>
      </c>
      <c r="B9" s="2324" t="s">
        <v>1498</v>
      </c>
      <c r="C9" s="2325" t="s">
        <v>770</v>
      </c>
      <c r="D9" s="2325" t="s">
        <v>5334</v>
      </c>
      <c r="E9" s="2325" t="s">
        <v>196</v>
      </c>
      <c r="F9" s="2326" t="s">
        <v>771</v>
      </c>
      <c r="G9" s="2324" t="s">
        <v>576</v>
      </c>
      <c r="H9" s="2324" t="s">
        <v>577</v>
      </c>
    </row>
    <row r="10" spans="1:8" s="1611" customFormat="1" ht="48" customHeight="1">
      <c r="A10" s="2327" t="s">
        <v>5747</v>
      </c>
      <c r="B10" s="2328" t="s">
        <v>5748</v>
      </c>
      <c r="C10" s="584" t="s">
        <v>775</v>
      </c>
      <c r="D10" s="584"/>
      <c r="E10" s="2329"/>
      <c r="F10" s="2330" t="s">
        <v>776</v>
      </c>
      <c r="G10" s="2328" t="s">
        <v>5749</v>
      </c>
      <c r="H10" s="2327" t="str">
        <f t="shared" ref="H10:H20" si="0">A10</f>
        <v>B-6.1.1.1</v>
      </c>
    </row>
    <row r="11" spans="1:8" s="1611" customFormat="1" ht="48" customHeight="1">
      <c r="A11" s="2327" t="s">
        <v>5750</v>
      </c>
      <c r="B11" s="2331" t="s">
        <v>5751</v>
      </c>
      <c r="C11" s="584" t="s">
        <v>775</v>
      </c>
      <c r="D11" s="584"/>
      <c r="F11" s="2330" t="s">
        <v>776</v>
      </c>
      <c r="G11" s="2328" t="s">
        <v>5752</v>
      </c>
      <c r="H11" s="2327" t="str">
        <f t="shared" si="0"/>
        <v>B-6.1.1.2</v>
      </c>
    </row>
    <row r="12" spans="1:8" s="499" customFormat="1" ht="48" customHeight="1">
      <c r="A12" s="2327" t="s">
        <v>5753</v>
      </c>
      <c r="B12" s="2332" t="s">
        <v>5754</v>
      </c>
      <c r="C12" s="584" t="s">
        <v>775</v>
      </c>
      <c r="D12" s="2333" t="s">
        <v>5755</v>
      </c>
      <c r="E12" s="2329" t="s">
        <v>7490</v>
      </c>
      <c r="F12" s="2330" t="s">
        <v>776</v>
      </c>
      <c r="G12" s="2331" t="s">
        <v>5756</v>
      </c>
      <c r="H12" s="2327" t="str">
        <f t="shared" si="0"/>
        <v>B-6.1.1.3</v>
      </c>
    </row>
    <row r="13" spans="1:8" s="499" customFormat="1" ht="41.25" customHeight="1">
      <c r="A13" s="2327" t="s">
        <v>5757</v>
      </c>
      <c r="B13" s="2332" t="s">
        <v>5758</v>
      </c>
      <c r="C13" s="584" t="s">
        <v>5759</v>
      </c>
      <c r="D13" s="2335"/>
      <c r="F13" s="2334" t="s">
        <v>7488</v>
      </c>
      <c r="G13" s="2331" t="s">
        <v>5760</v>
      </c>
      <c r="H13" s="2327" t="str">
        <f t="shared" si="0"/>
        <v>B-6.1.1.4</v>
      </c>
    </row>
    <row r="14" spans="1:8" s="499" customFormat="1" ht="41.25" customHeight="1">
      <c r="A14" s="2327" t="s">
        <v>5761</v>
      </c>
      <c r="B14" s="2332" t="s">
        <v>5762</v>
      </c>
      <c r="C14" s="584" t="s">
        <v>775</v>
      </c>
      <c r="D14" s="2335"/>
      <c r="E14" s="2329"/>
      <c r="F14" s="2330" t="s">
        <v>776</v>
      </c>
      <c r="G14" s="2331" t="s">
        <v>5763</v>
      </c>
      <c r="H14" s="2327" t="str">
        <f t="shared" si="0"/>
        <v>B-6.1.1.5</v>
      </c>
    </row>
    <row r="15" spans="1:8" s="499" customFormat="1" ht="48" customHeight="1">
      <c r="A15" s="2327" t="s">
        <v>5764</v>
      </c>
      <c r="B15" s="2336" t="s">
        <v>5765</v>
      </c>
      <c r="C15" s="584" t="s">
        <v>775</v>
      </c>
      <c r="D15" s="2335" t="s">
        <v>5766</v>
      </c>
      <c r="E15" s="2329" t="s">
        <v>7491</v>
      </c>
      <c r="F15" s="2330" t="s">
        <v>776</v>
      </c>
      <c r="G15" s="2331" t="s">
        <v>5767</v>
      </c>
      <c r="H15" s="2327" t="str">
        <f t="shared" si="0"/>
        <v>B-6.1.1.6</v>
      </c>
    </row>
    <row r="16" spans="1:8" s="499" customFormat="1" ht="48" customHeight="1">
      <c r="A16" s="2327" t="s">
        <v>5768</v>
      </c>
      <c r="B16" s="2336" t="s">
        <v>5769</v>
      </c>
      <c r="C16" s="584" t="s">
        <v>5759</v>
      </c>
      <c r="D16" s="2335"/>
      <c r="E16" s="2329"/>
      <c r="F16" s="2334" t="s">
        <v>7488</v>
      </c>
      <c r="G16" s="2331" t="s">
        <v>5770</v>
      </c>
      <c r="H16" s="2327" t="str">
        <f t="shared" si="0"/>
        <v>B-6.1.1.7</v>
      </c>
    </row>
    <row r="17" spans="1:8" s="499" customFormat="1" ht="48" customHeight="1">
      <c r="A17" s="2327" t="s">
        <v>5771</v>
      </c>
      <c r="B17" s="2336" t="s">
        <v>5772</v>
      </c>
      <c r="C17" s="584" t="s">
        <v>775</v>
      </c>
      <c r="D17" s="2335" t="s">
        <v>5773</v>
      </c>
      <c r="E17" s="2329" t="s">
        <v>7492</v>
      </c>
      <c r="F17" s="2330" t="s">
        <v>776</v>
      </c>
      <c r="G17" s="2331" t="s">
        <v>5774</v>
      </c>
      <c r="H17" s="2327" t="str">
        <f t="shared" si="0"/>
        <v>B-6.1.1.8</v>
      </c>
    </row>
    <row r="18" spans="1:8" s="499" customFormat="1" ht="48" customHeight="1">
      <c r="A18" s="2327" t="s">
        <v>5775</v>
      </c>
      <c r="B18" s="2336" t="s">
        <v>5776</v>
      </c>
      <c r="C18" s="584" t="s">
        <v>775</v>
      </c>
      <c r="D18" s="2335"/>
      <c r="E18" s="2329"/>
      <c r="F18" s="2330" t="s">
        <v>776</v>
      </c>
      <c r="G18" s="2331" t="s">
        <v>5777</v>
      </c>
      <c r="H18" s="2327" t="str">
        <f t="shared" si="0"/>
        <v>B-6.1.1.9</v>
      </c>
    </row>
    <row r="19" spans="1:8" s="499" customFormat="1" ht="44.25" customHeight="1">
      <c r="A19" s="2327" t="s">
        <v>5778</v>
      </c>
      <c r="B19" s="2336" t="s">
        <v>5779</v>
      </c>
      <c r="C19" s="584" t="s">
        <v>775</v>
      </c>
      <c r="D19" s="2335"/>
      <c r="E19" s="2329"/>
      <c r="F19" s="2330" t="s">
        <v>776</v>
      </c>
      <c r="G19" s="2331" t="s">
        <v>5780</v>
      </c>
      <c r="H19" s="2327" t="str">
        <f t="shared" si="0"/>
        <v>B-6.1.1.10</v>
      </c>
    </row>
    <row r="20" spans="1:8" s="499" customFormat="1" ht="48" customHeight="1">
      <c r="A20" s="2327" t="s">
        <v>5781</v>
      </c>
      <c r="B20" s="2336" t="s">
        <v>5782</v>
      </c>
      <c r="C20" s="2337" t="s">
        <v>5783</v>
      </c>
      <c r="D20" s="584" t="s">
        <v>5783</v>
      </c>
      <c r="E20" s="2329" t="s">
        <v>7489</v>
      </c>
      <c r="F20" s="2778" t="s">
        <v>7489</v>
      </c>
      <c r="G20" s="2331" t="s">
        <v>5784</v>
      </c>
      <c r="H20" s="2327" t="str">
        <f t="shared" si="0"/>
        <v>B-6.1.1.11</v>
      </c>
    </row>
    <row r="21" spans="1:8">
      <c r="A21" s="1012" t="s">
        <v>556</v>
      </c>
      <c r="B21" s="1012"/>
      <c r="C21" s="1012"/>
      <c r="D21" s="2064"/>
      <c r="E21" s="1012"/>
      <c r="F21" s="1012"/>
      <c r="G21" s="1012"/>
      <c r="H21" s="489" t="s">
        <v>557</v>
      </c>
    </row>
    <row r="22" spans="1:8">
      <c r="A22" s="2338" t="s">
        <v>5785</v>
      </c>
      <c r="B22" s="2338"/>
      <c r="C22" s="2338"/>
      <c r="D22" s="2339"/>
      <c r="E22" s="2339"/>
      <c r="F22" s="2338"/>
      <c r="G22" s="2338"/>
      <c r="H22" s="2338" t="s">
        <v>5786</v>
      </c>
    </row>
    <row r="23" spans="1:8">
      <c r="A23" s="2338" t="s">
        <v>5787</v>
      </c>
      <c r="B23" s="2338"/>
      <c r="C23" s="2338"/>
      <c r="D23" s="2339"/>
      <c r="E23" s="2339"/>
      <c r="F23" s="2338"/>
      <c r="G23" s="2338"/>
      <c r="H23" s="2338" t="s">
        <v>5788</v>
      </c>
    </row>
    <row r="24" spans="1:8" ht="24.75" customHeight="1">
      <c r="A24" s="2340" t="s">
        <v>5789</v>
      </c>
      <c r="B24" s="2341"/>
      <c r="C24" s="2341"/>
      <c r="D24" s="2342"/>
      <c r="E24" s="2343"/>
      <c r="F24" s="2344"/>
      <c r="G24" s="2344"/>
      <c r="H24" s="2345" t="s">
        <v>5790</v>
      </c>
    </row>
    <row r="25" spans="1:8" ht="30" customHeight="1">
      <c r="A25" s="2324" t="s">
        <v>633</v>
      </c>
      <c r="B25" s="2324" t="s">
        <v>1498</v>
      </c>
      <c r="C25" s="2325" t="s">
        <v>770</v>
      </c>
      <c r="D25" s="2325" t="s">
        <v>5334</v>
      </c>
      <c r="E25" s="2325" t="s">
        <v>196</v>
      </c>
      <c r="F25" s="2326" t="s">
        <v>771</v>
      </c>
      <c r="G25" s="2324" t="s">
        <v>576</v>
      </c>
      <c r="H25" s="2324" t="s">
        <v>577</v>
      </c>
    </row>
    <row r="26" spans="1:8" ht="69" customHeight="1">
      <c r="A26" s="140" t="s">
        <v>5791</v>
      </c>
      <c r="B26" s="2328" t="s">
        <v>5792</v>
      </c>
      <c r="C26" s="2337" t="s">
        <v>775</v>
      </c>
      <c r="D26" s="2335" t="s">
        <v>5793</v>
      </c>
      <c r="E26" s="2779" t="s">
        <v>7493</v>
      </c>
      <c r="F26" s="2781" t="s">
        <v>776</v>
      </c>
      <c r="G26" s="2346" t="s">
        <v>5794</v>
      </c>
      <c r="H26" s="2347" t="str">
        <f t="shared" ref="H26:H36" si="1">A26</f>
        <v>B-6.1.2.1</v>
      </c>
    </row>
    <row r="27" spans="1:8" ht="59.4" customHeight="1">
      <c r="A27" s="140" t="s">
        <v>5795</v>
      </c>
      <c r="B27" s="2328" t="s">
        <v>5751</v>
      </c>
      <c r="C27" s="2337" t="s">
        <v>775</v>
      </c>
      <c r="D27" s="2335" t="s">
        <v>5796</v>
      </c>
      <c r="E27" s="2779" t="s">
        <v>7494</v>
      </c>
      <c r="F27" s="2781" t="s">
        <v>776</v>
      </c>
      <c r="G27" s="2328" t="s">
        <v>5752</v>
      </c>
      <c r="H27" s="2347" t="str">
        <f t="shared" si="1"/>
        <v>B-6.1.2.2</v>
      </c>
    </row>
    <row r="28" spans="1:8" ht="48" customHeight="1">
      <c r="A28" s="140" t="s">
        <v>5797</v>
      </c>
      <c r="B28" s="2332" t="s">
        <v>5798</v>
      </c>
      <c r="C28" s="2337" t="s">
        <v>775</v>
      </c>
      <c r="D28" s="2333" t="s">
        <v>5799</v>
      </c>
      <c r="E28" s="2778" t="s">
        <v>7495</v>
      </c>
      <c r="F28" s="2781" t="s">
        <v>776</v>
      </c>
      <c r="G28" s="2331" t="s">
        <v>5800</v>
      </c>
      <c r="H28" s="2347" t="str">
        <f t="shared" si="1"/>
        <v>B-6.1.2.3</v>
      </c>
    </row>
    <row r="29" spans="1:8" ht="48" customHeight="1">
      <c r="A29" s="140" t="s">
        <v>5801</v>
      </c>
      <c r="B29" s="2332" t="s">
        <v>5758</v>
      </c>
      <c r="C29" s="2337" t="s">
        <v>775</v>
      </c>
      <c r="D29" s="2335" t="s">
        <v>5802</v>
      </c>
      <c r="E29" s="2778" t="s">
        <v>7496</v>
      </c>
      <c r="F29" s="2781" t="s">
        <v>776</v>
      </c>
      <c r="G29" s="2331" t="s">
        <v>5760</v>
      </c>
      <c r="H29" s="2347" t="str">
        <f t="shared" si="1"/>
        <v>B-6.1.2.4</v>
      </c>
    </row>
    <row r="30" spans="1:8" ht="48" customHeight="1">
      <c r="A30" s="140" t="s">
        <v>5803</v>
      </c>
      <c r="B30" s="2336" t="s">
        <v>5804</v>
      </c>
      <c r="C30" s="2337" t="s">
        <v>775</v>
      </c>
      <c r="D30" s="2335" t="s">
        <v>5805</v>
      </c>
      <c r="E30" s="2778" t="s">
        <v>7497</v>
      </c>
      <c r="F30" s="2781" t="s">
        <v>776</v>
      </c>
      <c r="G30" s="2331" t="s">
        <v>5806</v>
      </c>
      <c r="H30" s="2347" t="str">
        <f t="shared" si="1"/>
        <v>B-6.1.2.5</v>
      </c>
    </row>
    <row r="31" spans="1:8" ht="48" customHeight="1">
      <c r="A31" s="140" t="s">
        <v>5807</v>
      </c>
      <c r="B31" s="2336" t="s">
        <v>5765</v>
      </c>
      <c r="C31" s="2337" t="s">
        <v>775</v>
      </c>
      <c r="D31" s="2335" t="s">
        <v>5808</v>
      </c>
      <c r="E31" s="2778" t="s">
        <v>7498</v>
      </c>
      <c r="F31" s="2781" t="s">
        <v>776</v>
      </c>
      <c r="G31" s="2331" t="s">
        <v>5809</v>
      </c>
      <c r="H31" s="2347" t="str">
        <f t="shared" si="1"/>
        <v>B-6.1.2.6</v>
      </c>
    </row>
    <row r="32" spans="1:8" ht="48" customHeight="1">
      <c r="A32" s="140" t="s">
        <v>5810</v>
      </c>
      <c r="B32" s="2336" t="s">
        <v>5769</v>
      </c>
      <c r="C32" s="2337" t="s">
        <v>775</v>
      </c>
      <c r="D32" s="2335" t="s">
        <v>5811</v>
      </c>
      <c r="E32" s="2778" t="s">
        <v>7499</v>
      </c>
      <c r="F32" s="2781" t="s">
        <v>776</v>
      </c>
      <c r="G32" s="2331" t="s">
        <v>5770</v>
      </c>
      <c r="H32" s="2347" t="str">
        <f t="shared" si="1"/>
        <v>B-6.1.2.7</v>
      </c>
    </row>
    <row r="33" spans="1:8" ht="48" customHeight="1">
      <c r="A33" s="140" t="s">
        <v>5812</v>
      </c>
      <c r="B33" s="2336" t="s">
        <v>5772</v>
      </c>
      <c r="C33" s="2333"/>
      <c r="D33" s="2348" t="s">
        <v>5813</v>
      </c>
      <c r="E33" s="2778" t="s">
        <v>7500</v>
      </c>
      <c r="F33" s="2780"/>
      <c r="G33" s="2331" t="s">
        <v>5774</v>
      </c>
      <c r="H33" s="2347" t="str">
        <f t="shared" si="1"/>
        <v>B-6.1.2.8</v>
      </c>
    </row>
    <row r="34" spans="1:8" ht="42.75" customHeight="1">
      <c r="A34" s="140" t="s">
        <v>5814</v>
      </c>
      <c r="B34" s="2336" t="s">
        <v>5776</v>
      </c>
      <c r="C34" s="2333"/>
      <c r="D34" s="2348" t="s">
        <v>5813</v>
      </c>
      <c r="E34" s="2778" t="s">
        <v>7500</v>
      </c>
      <c r="F34" s="2780"/>
      <c r="G34" s="2331" t="s">
        <v>5777</v>
      </c>
      <c r="H34" s="2347" t="str">
        <f t="shared" si="1"/>
        <v>B-6.1.2.9</v>
      </c>
    </row>
    <row r="35" spans="1:8" ht="48" customHeight="1">
      <c r="A35" s="140" t="s">
        <v>5815</v>
      </c>
      <c r="B35" s="2336" t="s">
        <v>5779</v>
      </c>
      <c r="C35" s="2333"/>
      <c r="D35" s="2348" t="s">
        <v>5813</v>
      </c>
      <c r="E35" s="2778" t="s">
        <v>7500</v>
      </c>
      <c r="F35" s="2334"/>
      <c r="G35" s="2331" t="s">
        <v>5816</v>
      </c>
      <c r="H35" s="2347" t="str">
        <f t="shared" si="1"/>
        <v>B-6.1.2.10</v>
      </c>
    </row>
    <row r="36" spans="1:8" ht="48" customHeight="1">
      <c r="A36" s="140" t="s">
        <v>5817</v>
      </c>
      <c r="B36" s="2336" t="s">
        <v>5782</v>
      </c>
      <c r="C36" s="2333"/>
      <c r="D36" s="2348" t="s">
        <v>5813</v>
      </c>
      <c r="E36" s="2778" t="s">
        <v>7500</v>
      </c>
      <c r="F36" s="2334"/>
      <c r="G36" s="2331" t="s">
        <v>5784</v>
      </c>
      <c r="H36" s="2347" t="str">
        <f t="shared" si="1"/>
        <v>B-6.1.2.11</v>
      </c>
    </row>
    <row r="37" spans="1:8">
      <c r="A37" s="2064" t="s">
        <v>556</v>
      </c>
      <c r="B37" s="2064"/>
      <c r="C37" s="2064"/>
      <c r="D37" s="2064"/>
      <c r="E37" s="2064"/>
      <c r="F37" s="2064"/>
      <c r="G37" s="2064"/>
      <c r="H37" s="2349" t="s">
        <v>557</v>
      </c>
    </row>
    <row r="38" spans="1:8">
      <c r="A38" s="2350" t="s">
        <v>5818</v>
      </c>
      <c r="B38" s="2338"/>
      <c r="C38" s="2338"/>
      <c r="D38" s="2339"/>
      <c r="E38" s="2339"/>
      <c r="F38" s="2338"/>
      <c r="G38" s="2338"/>
      <c r="H38" s="2338" t="s">
        <v>5786</v>
      </c>
    </row>
    <row r="39" spans="1:8">
      <c r="A39" s="2338" t="s">
        <v>5787</v>
      </c>
      <c r="B39" s="2338"/>
      <c r="C39" s="2338"/>
      <c r="D39" s="2339"/>
      <c r="E39" s="2339"/>
      <c r="F39" s="2338"/>
      <c r="G39" s="2338"/>
      <c r="H39" s="2338" t="s">
        <v>5788</v>
      </c>
    </row>
  </sheetData>
  <mergeCells count="7">
    <mergeCell ref="C1:D1"/>
    <mergeCell ref="C2:D2"/>
    <mergeCell ref="C3:D3"/>
    <mergeCell ref="C4:D4"/>
    <mergeCell ref="E2:F2"/>
    <mergeCell ref="E3:F3"/>
    <mergeCell ref="E4:F4"/>
  </mergeCells>
  <dataValidations count="2">
    <dataValidation type="list" allowBlank="1" showInputMessage="1" showErrorMessage="1" sqref="C28:C35" xr:uid="{00000000-0002-0000-2400-000000000000}">
      <formula1>#REF!</formula1>
      <formula2>0</formula2>
    </dataValidation>
    <dataValidation type="list" allowBlank="1" showInputMessage="1" showErrorMessage="1" sqref="E26:E27" xr:uid="{00000000-0002-0000-2400-000001000000}">
      <formula1>#REF!</formula1>
      <formula2>0</formula2>
    </dataValidation>
  </dataValidations>
  <printOptions horizontalCentered="1"/>
  <pageMargins left="0.23611111111111099" right="0.23611111111111099" top="0.72708333333333297" bottom="0.23611111111111099" header="0.511811023622047" footer="3.9583333333333297E-2"/>
  <pageSetup paperSize="9" scale="38" fitToHeight="0" pageOrder="overThenDown" orientation="landscape" horizontalDpi="300" verticalDpi="300" r:id="rId1"/>
  <headerFooter>
    <oddFooter>&amp;C &amp;P of &amp;N</oddFooter>
  </headerFooter>
  <rowBreaks count="1" manualBreakCount="1">
    <brk id="23"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T51"/>
  <sheetViews>
    <sheetView rightToLeft="1" view="pageBreakPreview" zoomScale="55" zoomScaleNormal="85" zoomScaleSheetLayoutView="55" zoomScalePageLayoutView="50" workbookViewId="0">
      <selection activeCell="K1" sqref="K1:P1"/>
    </sheetView>
  </sheetViews>
  <sheetFormatPr defaultColWidth="8.5546875" defaultRowHeight="13.2"/>
  <cols>
    <col min="1" max="1" width="13.77734375" style="39" customWidth="1"/>
    <col min="2" max="3" width="30.77734375" style="39" customWidth="1"/>
    <col min="4" max="4" width="25.77734375" style="39" customWidth="1"/>
    <col min="5" max="10" width="16.77734375" style="39" customWidth="1"/>
    <col min="11" max="11" width="14.21875" customWidth="1"/>
    <col min="12" max="12" width="7" style="39" customWidth="1"/>
    <col min="13" max="13" width="19.109375" style="39" customWidth="1"/>
    <col min="14" max="14" width="13.5546875" style="39" customWidth="1"/>
    <col min="15" max="15" width="8.5546875" customWidth="1"/>
    <col min="16" max="16" width="11.88671875" style="162" customWidth="1"/>
    <col min="17" max="17" width="15.5546875" style="39" customWidth="1"/>
    <col min="18" max="18" width="15.88671875" style="39" customWidth="1"/>
    <col min="19" max="19" width="20.88671875" style="39" customWidth="1"/>
    <col min="20" max="20" width="21.77734375" style="39" customWidth="1"/>
  </cols>
  <sheetData>
    <row r="1" spans="1:20" s="2351" customFormat="1" ht="31.2" customHeight="1">
      <c r="A1" s="3330" t="s">
        <v>71</v>
      </c>
      <c r="B1" s="3330"/>
      <c r="C1" s="3330"/>
      <c r="D1" s="3332" t="s">
        <v>168</v>
      </c>
      <c r="E1" s="3332"/>
      <c r="F1" s="3332"/>
      <c r="G1" s="3332"/>
      <c r="H1" s="3332"/>
      <c r="I1" s="3332"/>
      <c r="J1" s="3332"/>
      <c r="K1" s="2857" t="s">
        <v>6602</v>
      </c>
      <c r="L1" s="3341"/>
      <c r="M1" s="3341"/>
      <c r="N1" s="3341"/>
      <c r="O1" s="3341"/>
      <c r="P1" s="3342"/>
      <c r="Q1" s="1397"/>
      <c r="R1" s="514"/>
      <c r="S1" s="514"/>
      <c r="T1" s="187" t="s">
        <v>2138</v>
      </c>
    </row>
    <row r="2" spans="1:20" s="2351" customFormat="1" ht="24.75" customHeight="1">
      <c r="A2" s="3330" t="s">
        <v>170</v>
      </c>
      <c r="B2" s="3330"/>
      <c r="C2" s="3330"/>
      <c r="D2" s="3332" t="s">
        <v>5739</v>
      </c>
      <c r="E2" s="3332"/>
      <c r="F2" s="3332"/>
      <c r="G2" s="3332"/>
      <c r="H2" s="3332"/>
      <c r="I2" s="3332"/>
      <c r="J2" s="3332"/>
      <c r="K2" s="3081" t="s">
        <v>7846</v>
      </c>
      <c r="L2" s="3082"/>
      <c r="M2" s="3082"/>
      <c r="N2" s="3082"/>
      <c r="O2" s="3082"/>
      <c r="P2" s="3083"/>
      <c r="Q2" s="1397"/>
      <c r="R2" s="514"/>
      <c r="S2" s="514"/>
      <c r="T2" s="187" t="s">
        <v>74</v>
      </c>
    </row>
    <row r="3" spans="1:20" s="2351" customFormat="1" ht="24.75" customHeight="1">
      <c r="A3" s="3330" t="s">
        <v>173</v>
      </c>
      <c r="B3" s="3330"/>
      <c r="C3" s="3330"/>
      <c r="D3" s="3332" t="s">
        <v>5740</v>
      </c>
      <c r="E3" s="3332"/>
      <c r="F3" s="3332"/>
      <c r="G3" s="3332"/>
      <c r="H3" s="3332"/>
      <c r="I3" s="3332"/>
      <c r="J3" s="3332"/>
      <c r="K3" s="3081" t="s">
        <v>7876</v>
      </c>
      <c r="L3" s="3082"/>
      <c r="M3" s="3082"/>
      <c r="N3" s="3082"/>
      <c r="O3" s="3082"/>
      <c r="P3" s="3083"/>
      <c r="Q3" s="1397"/>
      <c r="R3" s="514"/>
      <c r="S3" s="514"/>
      <c r="T3" s="187" t="s">
        <v>76</v>
      </c>
    </row>
    <row r="4" spans="1:20" s="2351" customFormat="1" ht="24.75" customHeight="1">
      <c r="A4" s="3330" t="s">
        <v>176</v>
      </c>
      <c r="B4" s="3330"/>
      <c r="C4" s="3330"/>
      <c r="D4" s="2926">
        <v>45144</v>
      </c>
      <c r="E4" s="2926"/>
      <c r="F4" s="2926"/>
      <c r="G4" s="2926"/>
      <c r="H4" s="2926"/>
      <c r="I4" s="2926"/>
      <c r="J4" s="2926"/>
      <c r="K4" s="3089">
        <v>45144</v>
      </c>
      <c r="L4" s="3090"/>
      <c r="M4" s="3090"/>
      <c r="N4" s="3090"/>
      <c r="O4" s="3090"/>
      <c r="P4" s="3091"/>
      <c r="Q4" s="1397"/>
      <c r="R4" s="514"/>
      <c r="S4" s="514"/>
      <c r="T4" s="187" t="s">
        <v>78</v>
      </c>
    </row>
    <row r="5" spans="1:20" s="2351" customFormat="1" ht="39.75" customHeight="1">
      <c r="A5" s="3331" t="s">
        <v>177</v>
      </c>
      <c r="B5" s="3331"/>
      <c r="C5" s="3331"/>
      <c r="D5" s="2352"/>
      <c r="E5" s="2352"/>
      <c r="F5" s="2352"/>
      <c r="G5" s="2352"/>
      <c r="H5" s="2352"/>
      <c r="I5" s="2352"/>
      <c r="J5" s="2353"/>
      <c r="K5" s="2354"/>
      <c r="L5" s="2352"/>
      <c r="M5" s="2352"/>
      <c r="N5" s="2352"/>
      <c r="O5" s="2352"/>
      <c r="P5" s="2773"/>
      <c r="Q5" s="2355"/>
      <c r="R5" s="2356"/>
      <c r="S5" s="2356"/>
      <c r="T5" s="88" t="s">
        <v>80</v>
      </c>
    </row>
    <row r="6" spans="1:20" s="2351" customFormat="1" ht="13.8">
      <c r="A6" s="2357" t="s">
        <v>5741</v>
      </c>
      <c r="B6" s="2358"/>
      <c r="C6" s="2358"/>
      <c r="D6" s="2358"/>
      <c r="E6" s="2358"/>
      <c r="F6" s="2358"/>
      <c r="G6" s="2358"/>
      <c r="H6" s="2358"/>
      <c r="I6" s="2358"/>
      <c r="J6" s="2359"/>
      <c r="K6" s="2360"/>
      <c r="L6" s="2358"/>
      <c r="M6" s="2358"/>
      <c r="N6" s="2358"/>
      <c r="O6" s="2358"/>
      <c r="P6" s="2774"/>
      <c r="Q6" s="2358"/>
      <c r="R6" s="2358"/>
      <c r="S6" s="2358"/>
      <c r="T6" s="2359" t="s">
        <v>5742</v>
      </c>
    </row>
    <row r="7" spans="1:20" s="2366" customFormat="1" ht="19.5" customHeight="1">
      <c r="A7" s="2361" t="s">
        <v>5819</v>
      </c>
      <c r="B7" s="2362"/>
      <c r="C7" s="2362"/>
      <c r="D7" s="2362"/>
      <c r="E7" s="2362"/>
      <c r="F7" s="2362"/>
      <c r="G7" s="2362"/>
      <c r="H7" s="2362"/>
      <c r="I7" s="2362"/>
      <c r="J7" s="2363"/>
      <c r="K7" s="2364"/>
      <c r="L7" s="2362"/>
      <c r="M7" s="2362"/>
      <c r="N7" s="2362"/>
      <c r="O7" s="2365"/>
      <c r="P7" s="2775"/>
      <c r="Q7" s="2362"/>
      <c r="R7" s="2362"/>
      <c r="S7" s="2365"/>
      <c r="T7" s="2316" t="s">
        <v>5820</v>
      </c>
    </row>
    <row r="8" spans="1:20" s="499" customFormat="1" ht="24.75" customHeight="1">
      <c r="A8" s="2367" t="s">
        <v>5821</v>
      </c>
      <c r="B8" s="2368"/>
      <c r="C8" s="2368"/>
      <c r="D8" s="2369"/>
      <c r="E8" s="2369"/>
      <c r="F8" s="2369"/>
      <c r="G8" s="1591"/>
      <c r="H8" s="1591"/>
      <c r="I8" s="2368"/>
      <c r="J8" s="2370"/>
      <c r="K8" s="2371"/>
      <c r="L8" s="2368"/>
      <c r="M8" s="2369"/>
      <c r="N8" s="1539"/>
      <c r="O8" s="1539"/>
      <c r="P8" s="2776"/>
      <c r="Q8" s="1539"/>
      <c r="R8" s="1539"/>
      <c r="S8" s="2368"/>
      <c r="T8" s="2370" t="s">
        <v>5822</v>
      </c>
    </row>
    <row r="9" spans="1:20" s="2374" customFormat="1" ht="42.75" customHeight="1">
      <c r="A9" s="2372" t="s">
        <v>182</v>
      </c>
      <c r="B9" s="994" t="s">
        <v>3596</v>
      </c>
      <c r="C9" s="994" t="s">
        <v>5823</v>
      </c>
      <c r="D9" s="617" t="s">
        <v>5824</v>
      </c>
      <c r="E9" s="617" t="s">
        <v>407</v>
      </c>
      <c r="F9" s="617" t="s">
        <v>1179</v>
      </c>
      <c r="G9" s="617" t="s">
        <v>4481</v>
      </c>
      <c r="H9" s="617" t="s">
        <v>5825</v>
      </c>
      <c r="I9" s="994" t="s">
        <v>5826</v>
      </c>
      <c r="J9" s="617" t="s">
        <v>195</v>
      </c>
      <c r="K9" s="617" t="s">
        <v>196</v>
      </c>
      <c r="L9" s="994" t="s">
        <v>5827</v>
      </c>
      <c r="M9" s="617" t="s">
        <v>2643</v>
      </c>
      <c r="N9" s="617" t="s">
        <v>4484</v>
      </c>
      <c r="O9" s="617" t="s">
        <v>2644</v>
      </c>
      <c r="P9" s="2726" t="s">
        <v>1184</v>
      </c>
      <c r="Q9" s="617" t="s">
        <v>5828</v>
      </c>
      <c r="R9" s="617" t="s">
        <v>5829</v>
      </c>
      <c r="S9" s="617" t="s">
        <v>5672</v>
      </c>
      <c r="T9" s="2373" t="s">
        <v>209</v>
      </c>
    </row>
    <row r="10" spans="1:20" s="2351" customFormat="1" ht="49.5" customHeight="1">
      <c r="A10" s="2375" t="s">
        <v>5830</v>
      </c>
      <c r="B10" s="2376" t="s">
        <v>5831</v>
      </c>
      <c r="C10" s="2377" t="s">
        <v>5832</v>
      </c>
      <c r="D10" s="2377" t="s">
        <v>5833</v>
      </c>
      <c r="E10" s="2348" t="s">
        <v>5834</v>
      </c>
      <c r="F10" s="32">
        <v>1</v>
      </c>
      <c r="G10" s="2275">
        <v>12408</v>
      </c>
      <c r="H10" s="2275">
        <f>SUM(F10*G10)</f>
        <v>12408</v>
      </c>
      <c r="I10" s="1718"/>
      <c r="J10" s="2378" t="s">
        <v>5835</v>
      </c>
      <c r="K10" s="2777" t="s">
        <v>7470</v>
      </c>
      <c r="L10" s="2380" t="str">
        <f t="shared" ref="L10:L16" si="0">IF(I10&gt;0,I10,"")</f>
        <v/>
      </c>
      <c r="M10" s="2275">
        <f>H10</f>
        <v>12408</v>
      </c>
      <c r="N10" s="2275">
        <v>12408</v>
      </c>
      <c r="O10" s="32">
        <v>1</v>
      </c>
      <c r="P10" s="2772" t="s">
        <v>7468</v>
      </c>
      <c r="Q10" s="2772" t="s">
        <v>7471</v>
      </c>
      <c r="R10" s="2772" t="s">
        <v>7462</v>
      </c>
      <c r="S10" s="2772" t="s">
        <v>7477</v>
      </c>
      <c r="T10" s="2375" t="str">
        <f t="shared" ref="T10:T16" si="1">A10</f>
        <v xml:space="preserve"> B-6.2.1.1</v>
      </c>
    </row>
    <row r="11" spans="1:20" s="2383" customFormat="1" ht="49.5" customHeight="1">
      <c r="A11" s="2375" t="s">
        <v>5836</v>
      </c>
      <c r="B11" s="2377" t="s">
        <v>5837</v>
      </c>
      <c r="C11" s="2377" t="s">
        <v>5838</v>
      </c>
      <c r="D11" s="2377" t="s">
        <v>5833</v>
      </c>
      <c r="E11" s="2348" t="s">
        <v>5839</v>
      </c>
      <c r="F11" s="32">
        <v>1</v>
      </c>
      <c r="G11" s="34">
        <v>130000</v>
      </c>
      <c r="H11" s="2275">
        <f>SUM(F11*G11)</f>
        <v>130000</v>
      </c>
      <c r="I11" s="1718"/>
      <c r="J11" s="2378"/>
      <c r="K11" s="2379"/>
      <c r="L11" s="2380" t="str">
        <f t="shared" si="0"/>
        <v/>
      </c>
      <c r="M11" s="2275">
        <f t="shared" ref="M11:M20" si="2">H11</f>
        <v>130000</v>
      </c>
      <c r="N11" s="2722">
        <v>130000</v>
      </c>
      <c r="O11" s="32">
        <v>1</v>
      </c>
      <c r="P11" s="2772" t="s">
        <v>6597</v>
      </c>
      <c r="Q11" s="2772" t="s">
        <v>7471</v>
      </c>
      <c r="R11" s="2772" t="s">
        <v>7463</v>
      </c>
      <c r="S11" s="2772" t="s">
        <v>7478</v>
      </c>
      <c r="T11" s="2375" t="str">
        <f t="shared" si="1"/>
        <v xml:space="preserve"> B-6.2.1.2</v>
      </c>
    </row>
    <row r="12" spans="1:20" s="2383" customFormat="1" ht="49.5" customHeight="1">
      <c r="A12" s="2375" t="s">
        <v>5840</v>
      </c>
      <c r="B12" s="2377" t="s">
        <v>5841</v>
      </c>
      <c r="C12" s="2377" t="s">
        <v>5838</v>
      </c>
      <c r="D12" s="2377" t="s">
        <v>5833</v>
      </c>
      <c r="E12" s="2348" t="s">
        <v>5839</v>
      </c>
      <c r="F12" s="32">
        <v>1</v>
      </c>
      <c r="G12" s="34">
        <v>150000</v>
      </c>
      <c r="H12" s="2275">
        <f>SUM(F12*G12)</f>
        <v>150000</v>
      </c>
      <c r="I12" s="1718"/>
      <c r="J12" s="2378"/>
      <c r="K12" s="2375"/>
      <c r="L12" s="2380" t="str">
        <f t="shared" si="0"/>
        <v/>
      </c>
      <c r="M12" s="2275">
        <f t="shared" si="2"/>
        <v>150000</v>
      </c>
      <c r="N12" s="2722">
        <v>150000</v>
      </c>
      <c r="O12" s="32">
        <v>1</v>
      </c>
      <c r="P12" s="2376" t="s">
        <v>6597</v>
      </c>
      <c r="Q12" s="2772" t="s">
        <v>7471</v>
      </c>
      <c r="R12" s="2772" t="s">
        <v>7463</v>
      </c>
      <c r="S12" s="2376" t="s">
        <v>7479</v>
      </c>
      <c r="T12" s="2375" t="str">
        <f t="shared" si="1"/>
        <v xml:space="preserve"> B-6.2.1.3</v>
      </c>
    </row>
    <row r="13" spans="1:20" s="2383" customFormat="1" ht="49.5" customHeight="1">
      <c r="A13" s="2375" t="s">
        <v>5842</v>
      </c>
      <c r="B13" s="2377" t="s">
        <v>5843</v>
      </c>
      <c r="C13" s="2377" t="s">
        <v>5844</v>
      </c>
      <c r="D13" s="2377" t="s">
        <v>5845</v>
      </c>
      <c r="E13" s="2377" t="s">
        <v>2965</v>
      </c>
      <c r="F13" s="2274">
        <v>1</v>
      </c>
      <c r="G13" s="2275">
        <v>25000</v>
      </c>
      <c r="H13" s="2275">
        <f>SUM(F13*G13)</f>
        <v>25000</v>
      </c>
      <c r="I13" s="1718"/>
      <c r="J13" s="2378"/>
      <c r="K13" s="2375"/>
      <c r="L13" s="2380" t="str">
        <f t="shared" si="0"/>
        <v/>
      </c>
      <c r="M13" s="2275">
        <f t="shared" si="2"/>
        <v>25000</v>
      </c>
      <c r="N13" s="2275">
        <v>25000</v>
      </c>
      <c r="O13" s="2274">
        <v>1</v>
      </c>
      <c r="P13" s="2376" t="s">
        <v>1184</v>
      </c>
      <c r="Q13" s="2376" t="s">
        <v>7474</v>
      </c>
      <c r="R13" s="2772" t="s">
        <v>7472</v>
      </c>
      <c r="S13" s="2376" t="s">
        <v>7480</v>
      </c>
      <c r="T13" s="2375" t="str">
        <f t="shared" si="1"/>
        <v xml:space="preserve"> B-6.2.1.4</v>
      </c>
    </row>
    <row r="14" spans="1:20" s="2383" customFormat="1" ht="49.5" customHeight="1">
      <c r="A14" s="2375" t="s">
        <v>5846</v>
      </c>
      <c r="B14" s="2376" t="s">
        <v>5847</v>
      </c>
      <c r="C14" s="2377" t="s">
        <v>5844</v>
      </c>
      <c r="D14" s="2377" t="s">
        <v>5848</v>
      </c>
      <c r="E14" s="2384" t="s">
        <v>5849</v>
      </c>
      <c r="F14" s="2273"/>
      <c r="G14" s="2280"/>
      <c r="H14" s="2275">
        <v>21420</v>
      </c>
      <c r="I14" s="1718"/>
      <c r="J14" s="2378"/>
      <c r="K14" s="2375"/>
      <c r="L14" s="2380" t="str">
        <f t="shared" si="0"/>
        <v/>
      </c>
      <c r="M14" s="2275">
        <f t="shared" si="2"/>
        <v>21420</v>
      </c>
      <c r="N14" s="2280"/>
      <c r="O14" s="2273"/>
      <c r="P14" s="2376" t="s">
        <v>7469</v>
      </c>
      <c r="Q14" s="2376" t="s">
        <v>7473</v>
      </c>
      <c r="R14" s="2772" t="s">
        <v>7462</v>
      </c>
      <c r="S14" s="2376" t="s">
        <v>7481</v>
      </c>
      <c r="T14" s="2375" t="str">
        <f t="shared" si="1"/>
        <v xml:space="preserve"> B-6.2.1.5</v>
      </c>
    </row>
    <row r="15" spans="1:20" s="2383" customFormat="1" ht="49.5" customHeight="1">
      <c r="A15" s="2375" t="s">
        <v>5850</v>
      </c>
      <c r="B15" s="2377" t="s">
        <v>5851</v>
      </c>
      <c r="C15" s="2377" t="s">
        <v>5844</v>
      </c>
      <c r="D15" s="2377" t="s">
        <v>5848</v>
      </c>
      <c r="E15" s="2348" t="s">
        <v>5839</v>
      </c>
      <c r="F15" s="2274">
        <v>2</v>
      </c>
      <c r="G15" s="2275">
        <v>4738</v>
      </c>
      <c r="H15" s="2275">
        <f>SUM(F15*G15)</f>
        <v>9476</v>
      </c>
      <c r="I15" s="1718"/>
      <c r="J15" s="2378"/>
      <c r="K15" s="2375"/>
      <c r="L15" s="2380" t="str">
        <f t="shared" si="0"/>
        <v/>
      </c>
      <c r="M15" s="2275">
        <f t="shared" si="2"/>
        <v>9476</v>
      </c>
      <c r="N15" s="2275">
        <v>4738</v>
      </c>
      <c r="O15" s="2274">
        <v>2</v>
      </c>
      <c r="P15" s="2376" t="s">
        <v>6597</v>
      </c>
      <c r="Q15" s="2376" t="s">
        <v>7473</v>
      </c>
      <c r="R15" s="2772" t="s">
        <v>7462</v>
      </c>
      <c r="S15" s="2376" t="s">
        <v>7482</v>
      </c>
      <c r="T15" s="2375" t="str">
        <f t="shared" si="1"/>
        <v xml:space="preserve"> B-6.2.1.6</v>
      </c>
    </row>
    <row r="16" spans="1:20" s="2383" customFormat="1" ht="49.5" customHeight="1">
      <c r="A16" s="2375" t="s">
        <v>5852</v>
      </c>
      <c r="B16" s="2377" t="s">
        <v>5853</v>
      </c>
      <c r="C16" s="2377" t="s">
        <v>5844</v>
      </c>
      <c r="D16" s="2377" t="s">
        <v>5848</v>
      </c>
      <c r="E16" s="2348" t="s">
        <v>5839</v>
      </c>
      <c r="F16" s="2274">
        <v>1</v>
      </c>
      <c r="G16" s="2275">
        <v>2600</v>
      </c>
      <c r="H16" s="2275">
        <f>SUM(F16*G16)</f>
        <v>2600</v>
      </c>
      <c r="I16" s="1718"/>
      <c r="J16" s="2378"/>
      <c r="K16" s="2375"/>
      <c r="L16" s="2380" t="str">
        <f t="shared" si="0"/>
        <v/>
      </c>
      <c r="M16" s="2275">
        <f t="shared" si="2"/>
        <v>2600</v>
      </c>
      <c r="N16" s="2275">
        <v>2600</v>
      </c>
      <c r="O16" s="2274">
        <v>1</v>
      </c>
      <c r="P16" s="2376" t="s">
        <v>6597</v>
      </c>
      <c r="Q16" s="2376" t="s">
        <v>7473</v>
      </c>
      <c r="R16" s="2772" t="s">
        <v>7462</v>
      </c>
      <c r="S16" s="2376" t="s">
        <v>7483</v>
      </c>
      <c r="T16" s="2375" t="str">
        <f t="shared" si="1"/>
        <v xml:space="preserve"> B-6.2.1.7</v>
      </c>
    </row>
    <row r="17" spans="1:20" s="2383" customFormat="1" ht="49.5" customHeight="1">
      <c r="A17" s="2375" t="s">
        <v>5854</v>
      </c>
      <c r="B17" s="2377" t="s">
        <v>5855</v>
      </c>
      <c r="C17" s="2377" t="s">
        <v>5856</v>
      </c>
      <c r="D17" s="2377" t="s">
        <v>5848</v>
      </c>
      <c r="E17" s="2348" t="s">
        <v>5839</v>
      </c>
      <c r="F17" s="2274">
        <v>1</v>
      </c>
      <c r="G17" s="2275">
        <v>2538</v>
      </c>
      <c r="H17" s="2275">
        <f>SUM(F17*G17)</f>
        <v>2538</v>
      </c>
      <c r="I17" s="1718"/>
      <c r="J17" s="2378"/>
      <c r="K17" s="2375"/>
      <c r="L17" s="2380"/>
      <c r="M17" s="2275">
        <f t="shared" si="2"/>
        <v>2538</v>
      </c>
      <c r="N17" s="2275">
        <v>2538</v>
      </c>
      <c r="O17" s="2274">
        <v>1</v>
      </c>
      <c r="P17" s="2376" t="s">
        <v>6597</v>
      </c>
      <c r="Q17" s="2376" t="s">
        <v>7473</v>
      </c>
      <c r="R17" s="2772" t="s">
        <v>7462</v>
      </c>
      <c r="S17" s="2376" t="s">
        <v>7484</v>
      </c>
      <c r="T17" s="2375"/>
    </row>
    <row r="18" spans="1:20" s="2351" customFormat="1" ht="49.5" customHeight="1">
      <c r="A18" s="2375" t="s">
        <v>5857</v>
      </c>
      <c r="B18" s="2377" t="s">
        <v>5858</v>
      </c>
      <c r="C18" s="2377" t="s">
        <v>5859</v>
      </c>
      <c r="D18" s="2377" t="s">
        <v>5848</v>
      </c>
      <c r="E18" s="2348" t="s">
        <v>5839</v>
      </c>
      <c r="F18" s="2274">
        <v>1</v>
      </c>
      <c r="G18" s="2275">
        <v>2538</v>
      </c>
      <c r="H18" s="2275">
        <f>SUM(F18*G18)</f>
        <v>2538</v>
      </c>
      <c r="I18" s="1718"/>
      <c r="J18" s="2378"/>
      <c r="K18" s="2375"/>
      <c r="L18" s="2380"/>
      <c r="M18" s="2275">
        <f t="shared" si="2"/>
        <v>2538</v>
      </c>
      <c r="N18" s="2275">
        <v>2538</v>
      </c>
      <c r="O18" s="2274">
        <v>1</v>
      </c>
      <c r="P18" s="2376" t="s">
        <v>6597</v>
      </c>
      <c r="Q18" s="2376" t="s">
        <v>7473</v>
      </c>
      <c r="R18" s="2772" t="s">
        <v>7462</v>
      </c>
      <c r="S18" s="2376" t="s">
        <v>7485</v>
      </c>
      <c r="T18" s="2375"/>
    </row>
    <row r="19" spans="1:20" s="2351" customFormat="1" ht="49.5" customHeight="1">
      <c r="A19" s="2375" t="s">
        <v>5860</v>
      </c>
      <c r="B19" s="2377" t="s">
        <v>5861</v>
      </c>
      <c r="C19" s="2377" t="s">
        <v>5862</v>
      </c>
      <c r="D19" s="2377" t="s">
        <v>5863</v>
      </c>
      <c r="E19" s="2377" t="s">
        <v>2965</v>
      </c>
      <c r="F19" s="2274">
        <v>100</v>
      </c>
      <c r="G19" s="2275">
        <v>8</v>
      </c>
      <c r="H19" s="2275">
        <f>SUM(F19*G19)</f>
        <v>800</v>
      </c>
      <c r="I19" s="1718"/>
      <c r="J19" s="2385"/>
      <c r="K19" s="2375"/>
      <c r="L19" s="2380" t="str">
        <f>IF(I17&gt;0,I17,"")</f>
        <v/>
      </c>
      <c r="M19" s="2275">
        <f t="shared" si="2"/>
        <v>800</v>
      </c>
      <c r="N19" s="2275">
        <v>8</v>
      </c>
      <c r="O19" s="2274">
        <v>100</v>
      </c>
      <c r="P19" s="2376" t="s">
        <v>1184</v>
      </c>
      <c r="Q19" s="2381" t="s">
        <v>7475</v>
      </c>
      <c r="R19" s="2772" t="s">
        <v>7464</v>
      </c>
      <c r="S19" s="2376" t="s">
        <v>7486</v>
      </c>
      <c r="T19" s="2375" t="str">
        <f>A17</f>
        <v xml:space="preserve"> B-6.2.1.8</v>
      </c>
    </row>
    <row r="20" spans="1:20" s="2351" customFormat="1" ht="49.5" customHeight="1">
      <c r="A20" s="2375" t="s">
        <v>5864</v>
      </c>
      <c r="B20" s="2376" t="s">
        <v>5865</v>
      </c>
      <c r="C20" s="2377" t="s">
        <v>5866</v>
      </c>
      <c r="D20" s="2377" t="s">
        <v>5867</v>
      </c>
      <c r="E20" s="2377" t="s">
        <v>2965</v>
      </c>
      <c r="F20" s="2386" t="s">
        <v>5868</v>
      </c>
      <c r="G20" s="2275" t="s">
        <v>5869</v>
      </c>
      <c r="H20" s="2275">
        <v>3850</v>
      </c>
      <c r="I20" s="1718"/>
      <c r="J20" s="2387"/>
      <c r="K20" s="2375"/>
      <c r="L20" s="2380" t="str">
        <f>IF(I18&gt;0,I18,"")</f>
        <v/>
      </c>
      <c r="M20" s="2275">
        <f t="shared" si="2"/>
        <v>3850</v>
      </c>
      <c r="N20" s="2275" t="s">
        <v>5869</v>
      </c>
      <c r="O20" s="2386" t="s">
        <v>7467</v>
      </c>
      <c r="P20" s="2376" t="s">
        <v>1184</v>
      </c>
      <c r="Q20" s="2772" t="s">
        <v>7476</v>
      </c>
      <c r="R20" s="2772" t="s">
        <v>7465</v>
      </c>
      <c r="S20" s="2772" t="s">
        <v>7487</v>
      </c>
      <c r="T20" s="2375" t="str">
        <f>A18</f>
        <v xml:space="preserve"> B-6.2.1.9</v>
      </c>
    </row>
    <row r="21" spans="1:20" ht="11.25" customHeight="1">
      <c r="A21" s="2389" t="s">
        <v>556</v>
      </c>
      <c r="B21" s="2390"/>
      <c r="C21" s="2390"/>
      <c r="D21" s="2390"/>
      <c r="E21" s="2390"/>
      <c r="F21" s="2390"/>
      <c r="G21" s="2390"/>
      <c r="H21" s="2390"/>
      <c r="I21" s="2390"/>
      <c r="J21" s="2391"/>
      <c r="T21" s="2391" t="s">
        <v>557</v>
      </c>
    </row>
    <row r="22" spans="1:20" ht="18" customHeight="1">
      <c r="A22" s="2392" t="s">
        <v>5870</v>
      </c>
      <c r="B22" s="2393"/>
      <c r="C22" s="2394"/>
      <c r="E22" s="2395"/>
      <c r="J22" s="2396"/>
      <c r="T22" s="2397" t="s">
        <v>5871</v>
      </c>
    </row>
    <row r="23" spans="1:20" ht="18" customHeight="1">
      <c r="A23" s="624" t="s">
        <v>3319</v>
      </c>
      <c r="B23" s="625"/>
      <c r="C23" s="625"/>
      <c r="D23" s="629"/>
      <c r="E23" s="626"/>
      <c r="F23" s="626"/>
      <c r="G23" s="626"/>
      <c r="H23" s="626"/>
      <c r="I23" s="626"/>
      <c r="J23" s="626"/>
      <c r="T23" s="1140" t="s">
        <v>3320</v>
      </c>
    </row>
    <row r="24" spans="1:20" s="352" customFormat="1" ht="24.75" customHeight="1">
      <c r="A24" s="2367" t="s">
        <v>5872</v>
      </c>
      <c r="B24" s="2368"/>
      <c r="C24" s="2368"/>
      <c r="D24" s="2369"/>
      <c r="E24" s="2369"/>
      <c r="F24" s="2369"/>
      <c r="G24" s="1591"/>
      <c r="H24" s="1591"/>
      <c r="I24" s="2368"/>
      <c r="J24" s="2370"/>
      <c r="K24" s="39"/>
      <c r="L24" s="39"/>
      <c r="M24" s="39"/>
      <c r="N24" s="39"/>
      <c r="O24" s="39"/>
      <c r="P24" s="162"/>
      <c r="Q24" s="39"/>
      <c r="R24" s="39"/>
      <c r="S24" s="39"/>
      <c r="T24" s="2370" t="s">
        <v>5873</v>
      </c>
    </row>
    <row r="25" spans="1:20" ht="41.4">
      <c r="A25" s="2398" t="s">
        <v>182</v>
      </c>
      <c r="B25" s="2399" t="s">
        <v>3937</v>
      </c>
      <c r="C25" s="994" t="s">
        <v>5823</v>
      </c>
      <c r="D25" s="2399" t="s">
        <v>5824</v>
      </c>
      <c r="E25" s="2399" t="s">
        <v>407</v>
      </c>
      <c r="F25" s="2400" t="s">
        <v>1179</v>
      </c>
      <c r="G25" s="617" t="s">
        <v>4481</v>
      </c>
      <c r="H25" s="617" t="s">
        <v>5825</v>
      </c>
      <c r="I25" s="2401" t="s">
        <v>5874</v>
      </c>
      <c r="J25" s="2399" t="s">
        <v>195</v>
      </c>
      <c r="K25" s="2399" t="s">
        <v>196</v>
      </c>
      <c r="L25" s="2402" t="s">
        <v>5827</v>
      </c>
      <c r="M25" s="617" t="s">
        <v>2643</v>
      </c>
      <c r="N25" s="617" t="s">
        <v>4484</v>
      </c>
      <c r="O25" s="2403" t="s">
        <v>2644</v>
      </c>
      <c r="P25" s="2399" t="s">
        <v>1184</v>
      </c>
      <c r="Q25" s="2399" t="s">
        <v>5828</v>
      </c>
      <c r="R25" s="2399" t="s">
        <v>5829</v>
      </c>
      <c r="S25" s="2399" t="s">
        <v>5672</v>
      </c>
      <c r="T25" s="2398" t="s">
        <v>209</v>
      </c>
    </row>
    <row r="26" spans="1:20" s="38" customFormat="1" ht="49.5" customHeight="1">
      <c r="A26" s="2404" t="s">
        <v>5875</v>
      </c>
      <c r="B26" s="584" t="s">
        <v>5831</v>
      </c>
      <c r="C26" s="584" t="s">
        <v>5876</v>
      </c>
      <c r="D26" s="584" t="s">
        <v>5833</v>
      </c>
      <c r="E26" s="2348" t="s">
        <v>5834</v>
      </c>
      <c r="F26" s="32">
        <v>1</v>
      </c>
      <c r="G26" s="32">
        <v>11420</v>
      </c>
      <c r="H26" s="2275">
        <f>SUM(F26*G26)</f>
        <v>11420</v>
      </c>
      <c r="I26" s="1718"/>
      <c r="J26" s="2405"/>
      <c r="K26" s="2379"/>
      <c r="L26" s="2406" t="str">
        <f t="shared" ref="L26:L32" si="3">IF(I26&gt;0,I26,"")</f>
        <v/>
      </c>
      <c r="M26" s="2275">
        <f>H26</f>
        <v>11420</v>
      </c>
      <c r="N26" s="32">
        <v>11420</v>
      </c>
      <c r="O26" s="32">
        <v>1</v>
      </c>
      <c r="P26" s="2772" t="s">
        <v>7468</v>
      </c>
      <c r="Q26" s="2772" t="s">
        <v>7471</v>
      </c>
      <c r="R26" s="2772" t="s">
        <v>7466</v>
      </c>
      <c r="S26" s="2772" t="s">
        <v>7477</v>
      </c>
      <c r="T26" s="2404" t="str">
        <f t="shared" ref="T26:T32" si="4">A26</f>
        <v xml:space="preserve"> B-6.2.2.1</v>
      </c>
    </row>
    <row r="27" spans="1:20" s="38" customFormat="1" ht="49.5" customHeight="1">
      <c r="A27" s="2404" t="s">
        <v>5877</v>
      </c>
      <c r="B27" s="584" t="s">
        <v>5855</v>
      </c>
      <c r="C27" s="584" t="s">
        <v>5878</v>
      </c>
      <c r="D27" s="584" t="s">
        <v>5848</v>
      </c>
      <c r="E27" s="2348" t="s">
        <v>5839</v>
      </c>
      <c r="F27" s="34">
        <v>1</v>
      </c>
      <c r="G27" s="34">
        <v>2538</v>
      </c>
      <c r="H27" s="2275">
        <f>SUM(F27*G27)</f>
        <v>2538</v>
      </c>
      <c r="I27" s="1718"/>
      <c r="J27" s="2405"/>
      <c r="K27" s="2379"/>
      <c r="L27" s="2406" t="str">
        <f t="shared" si="3"/>
        <v/>
      </c>
      <c r="M27" s="2275">
        <f t="shared" ref="M27:M28" si="5">H27</f>
        <v>2538</v>
      </c>
      <c r="N27" s="2722">
        <v>2538</v>
      </c>
      <c r="O27" s="2722">
        <v>1</v>
      </c>
      <c r="P27" s="2772" t="s">
        <v>6597</v>
      </c>
      <c r="Q27" s="2772" t="s">
        <v>7473</v>
      </c>
      <c r="R27" s="2772" t="s">
        <v>7466</v>
      </c>
      <c r="S27" s="2772" t="s">
        <v>7484</v>
      </c>
      <c r="T27" s="2404" t="str">
        <f t="shared" si="4"/>
        <v xml:space="preserve"> B-6.2.2.2</v>
      </c>
    </row>
    <row r="28" spans="1:20" s="38" customFormat="1" ht="49.5" customHeight="1">
      <c r="A28" s="2404" t="s">
        <v>5879</v>
      </c>
      <c r="B28" s="584" t="s">
        <v>5858</v>
      </c>
      <c r="C28" s="584" t="s">
        <v>5878</v>
      </c>
      <c r="D28" s="584" t="s">
        <v>5848</v>
      </c>
      <c r="E28" s="2348" t="s">
        <v>5839</v>
      </c>
      <c r="F28" s="34">
        <v>1</v>
      </c>
      <c r="G28" s="34">
        <v>2538</v>
      </c>
      <c r="H28" s="2275">
        <f>SUM(F28*G28)</f>
        <v>2538</v>
      </c>
      <c r="I28" s="1718"/>
      <c r="J28" s="2405"/>
      <c r="K28" s="2375"/>
      <c r="L28" s="2406" t="str">
        <f t="shared" si="3"/>
        <v/>
      </c>
      <c r="M28" s="2275">
        <f t="shared" si="5"/>
        <v>2538</v>
      </c>
      <c r="N28" s="2722">
        <v>2538</v>
      </c>
      <c r="O28" s="2722">
        <v>1</v>
      </c>
      <c r="P28" s="2376" t="s">
        <v>6597</v>
      </c>
      <c r="Q28" s="2772" t="s">
        <v>7473</v>
      </c>
      <c r="R28" s="2772" t="s">
        <v>7466</v>
      </c>
      <c r="S28" s="2376" t="s">
        <v>7485</v>
      </c>
      <c r="T28" s="2404" t="str">
        <f t="shared" si="4"/>
        <v xml:space="preserve"> B-6.2.2.3</v>
      </c>
    </row>
    <row r="29" spans="1:20" s="38" customFormat="1" ht="49.5" customHeight="1">
      <c r="A29" s="2404" t="s">
        <v>5880</v>
      </c>
      <c r="B29" s="2408"/>
      <c r="C29" s="2408"/>
      <c r="D29" s="2409"/>
      <c r="E29" s="2409"/>
      <c r="F29" s="2409"/>
      <c r="G29" s="2410"/>
      <c r="H29" s="2384"/>
      <c r="I29" s="1718"/>
      <c r="J29" s="2405"/>
      <c r="K29" s="2375"/>
      <c r="L29" s="2406" t="str">
        <f t="shared" si="3"/>
        <v/>
      </c>
      <c r="M29" s="2382"/>
      <c r="N29" s="2381"/>
      <c r="O29" s="2377"/>
      <c r="P29" s="2376"/>
      <c r="Q29" s="2377"/>
      <c r="R29" s="2377"/>
      <c r="S29" s="2377"/>
      <c r="T29" s="2404" t="str">
        <f t="shared" si="4"/>
        <v xml:space="preserve"> B-6.2.2.6</v>
      </c>
    </row>
    <row r="30" spans="1:20" s="38" customFormat="1" ht="49.5" customHeight="1">
      <c r="A30" s="2404" t="s">
        <v>5881</v>
      </c>
      <c r="B30" s="2408"/>
      <c r="C30" s="2408"/>
      <c r="D30" s="2411"/>
      <c r="E30" s="2411"/>
      <c r="F30" s="2411"/>
      <c r="G30" s="2410"/>
      <c r="H30" s="2384"/>
      <c r="I30" s="1718"/>
      <c r="J30" s="2405"/>
      <c r="K30" s="2375"/>
      <c r="L30" s="2406" t="str">
        <f t="shared" si="3"/>
        <v/>
      </c>
      <c r="M30" s="2407"/>
      <c r="N30" s="2381"/>
      <c r="O30" s="2377"/>
      <c r="P30" s="2376"/>
      <c r="Q30" s="2377"/>
      <c r="R30" s="2377"/>
      <c r="S30" s="2377"/>
      <c r="T30" s="2404" t="str">
        <f t="shared" si="4"/>
        <v xml:space="preserve"> B-6.2.2.7</v>
      </c>
    </row>
    <row r="31" spans="1:20" s="38" customFormat="1" ht="49.5" customHeight="1">
      <c r="A31" s="2404" t="s">
        <v>5882</v>
      </c>
      <c r="B31" s="2412"/>
      <c r="C31" s="2412"/>
      <c r="D31" s="2382"/>
      <c r="E31" s="2382"/>
      <c r="F31" s="2382"/>
      <c r="G31" s="2381"/>
      <c r="H31" s="2377"/>
      <c r="I31" s="1718"/>
      <c r="J31" s="2405"/>
      <c r="K31" s="2375"/>
      <c r="L31" s="2406" t="str">
        <f t="shared" si="3"/>
        <v/>
      </c>
      <c r="M31" s="2382"/>
      <c r="N31" s="2381"/>
      <c r="O31" s="2377"/>
      <c r="P31" s="2376"/>
      <c r="Q31" s="2377"/>
      <c r="R31" s="2377"/>
      <c r="S31" s="2377"/>
      <c r="T31" s="2404" t="str">
        <f t="shared" si="4"/>
        <v xml:space="preserve"> B-6.2.2.8</v>
      </c>
    </row>
    <row r="32" spans="1:20" s="38" customFormat="1" ht="49.5" customHeight="1">
      <c r="A32" s="2404" t="s">
        <v>5883</v>
      </c>
      <c r="B32" s="2412"/>
      <c r="C32" s="2412"/>
      <c r="D32" s="2407"/>
      <c r="E32" s="2407"/>
      <c r="F32" s="2407"/>
      <c r="G32" s="2381"/>
      <c r="H32" s="2377"/>
      <c r="I32" s="1718"/>
      <c r="J32" s="2405"/>
      <c r="K32" s="2375"/>
      <c r="L32" s="2406" t="str">
        <f t="shared" si="3"/>
        <v/>
      </c>
      <c r="M32" s="2407"/>
      <c r="N32" s="2381"/>
      <c r="O32" s="2377"/>
      <c r="P32" s="2376"/>
      <c r="Q32" s="2377"/>
      <c r="R32" s="2377"/>
      <c r="S32" s="2377"/>
      <c r="T32" s="2404" t="str">
        <f t="shared" si="4"/>
        <v xml:space="preserve"> B-6.2.2.9</v>
      </c>
    </row>
    <row r="33" spans="1:20" ht="13.8">
      <c r="A33" s="2389" t="s">
        <v>556</v>
      </c>
      <c r="B33" s="2390"/>
      <c r="C33" s="2390"/>
      <c r="D33" s="2390"/>
      <c r="E33" s="2390"/>
      <c r="F33" s="2390"/>
      <c r="G33" s="2390"/>
      <c r="H33" s="2390"/>
      <c r="I33" s="2390"/>
      <c r="J33" s="2413"/>
      <c r="T33" s="2414" t="s">
        <v>557</v>
      </c>
    </row>
    <row r="34" spans="1:20" ht="15.6">
      <c r="A34" s="2415" t="s">
        <v>5884</v>
      </c>
      <c r="J34" s="2416"/>
      <c r="T34" s="2397" t="s">
        <v>5885</v>
      </c>
    </row>
    <row r="35" spans="1:20" ht="15.6">
      <c r="A35" s="2417" t="s">
        <v>5886</v>
      </c>
      <c r="B35" s="625"/>
      <c r="C35" s="625"/>
      <c r="D35" s="629"/>
      <c r="E35" s="626"/>
      <c r="F35" s="626"/>
      <c r="G35" s="626"/>
      <c r="H35" s="626"/>
      <c r="I35" s="626"/>
      <c r="J35" s="626"/>
      <c r="T35" s="1140" t="s">
        <v>3320</v>
      </c>
    </row>
    <row r="36" spans="1:20" ht="15.6">
      <c r="A36" s="2418"/>
      <c r="T36" s="2397"/>
    </row>
    <row r="37" spans="1:20" ht="15.6">
      <c r="A37" s="2028" t="s">
        <v>4961</v>
      </c>
      <c r="T37" s="2397"/>
    </row>
    <row r="38" spans="1:20" ht="15.6">
      <c r="T38" s="2397"/>
    </row>
    <row r="39" spans="1:20" ht="15.6">
      <c r="T39" s="2397"/>
    </row>
    <row r="40" spans="1:20" ht="15.6">
      <c r="T40" s="2397"/>
    </row>
    <row r="41" spans="1:20" ht="15.6">
      <c r="T41" s="2397"/>
    </row>
    <row r="42" spans="1:20" ht="15.6">
      <c r="T42" s="2397"/>
    </row>
    <row r="43" spans="1:20" ht="15.6">
      <c r="T43" s="2397"/>
    </row>
    <row r="44" spans="1:20" ht="15.6">
      <c r="T44" s="2397"/>
    </row>
    <row r="45" spans="1:20" ht="15.6">
      <c r="T45" s="2397"/>
    </row>
    <row r="46" spans="1:20" ht="15.6">
      <c r="T46" s="2397"/>
    </row>
    <row r="47" spans="1:20" ht="15.6">
      <c r="T47" s="2397"/>
    </row>
    <row r="48" spans="1:20" ht="15.6">
      <c r="T48" s="2397"/>
    </row>
    <row r="49" spans="20:20" ht="15.6">
      <c r="T49" s="2397"/>
    </row>
    <row r="50" spans="20:20" ht="15.6">
      <c r="T50" s="2397"/>
    </row>
    <row r="51" spans="20:20" ht="15.6">
      <c r="T51" s="2397"/>
    </row>
  </sheetData>
  <mergeCells count="13">
    <mergeCell ref="K1:P1"/>
    <mergeCell ref="K2:P2"/>
    <mergeCell ref="K3:P3"/>
    <mergeCell ref="K4:P4"/>
    <mergeCell ref="A4:C4"/>
    <mergeCell ref="D4:J4"/>
    <mergeCell ref="A5:C5"/>
    <mergeCell ref="A1:C1"/>
    <mergeCell ref="D1:J1"/>
    <mergeCell ref="A2:C2"/>
    <mergeCell ref="D2:J2"/>
    <mergeCell ref="A3:C3"/>
    <mergeCell ref="D3:J3"/>
  </mergeCells>
  <hyperlinks>
    <hyperlink ref="A37" location="Content!A1" display="Content!A1" xr:uid="{00000000-0004-0000-2500-000000000000}"/>
  </hyperlinks>
  <printOptions horizontalCentered="1"/>
  <pageMargins left="0.23611111111111099" right="0.23611111111111099" top="0.72708333333333297" bottom="0.23611111111111099" header="0.511811023622047" footer="3.9583333333333297E-2"/>
  <pageSetup paperSize="9" scale="41" fitToHeight="0" pageOrder="overThenDown" orientation="landscape" horizontalDpi="300" verticalDpi="300" r:id="rId1"/>
  <headerFooter>
    <oddFooter>&amp;C &amp;P of &amp;N</oddFooter>
  </headerFooter>
  <rowBreaks count="1" manualBreakCount="1">
    <brk id="23"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Y271"/>
  <sheetViews>
    <sheetView rightToLeft="1" tabSelected="1" view="pageBreakPreview" zoomScale="40" zoomScaleNormal="100" zoomScaleSheetLayoutView="40" zoomScalePageLayoutView="50" workbookViewId="0">
      <selection activeCell="M11" sqref="M11"/>
    </sheetView>
  </sheetViews>
  <sheetFormatPr defaultColWidth="9.44140625" defaultRowHeight="13.8"/>
  <cols>
    <col min="1" max="1" width="11.77734375" style="2419" customWidth="1"/>
    <col min="2" max="2" width="25.77734375" style="2419" customWidth="1"/>
    <col min="3" max="3" width="18.21875" style="2420" customWidth="1"/>
    <col min="4" max="4" width="11.21875" style="2420" customWidth="1"/>
    <col min="5" max="6" width="18.77734375" style="2420" customWidth="1"/>
    <col min="7" max="7" width="15.77734375" style="2419" customWidth="1"/>
    <col min="8" max="8" width="24.77734375" style="2419" customWidth="1"/>
    <col min="9" max="9" width="14.77734375" style="2420" customWidth="1"/>
    <col min="10" max="11" width="14.77734375" style="2419" customWidth="1"/>
    <col min="12" max="12" width="28.21875" style="2419" customWidth="1"/>
    <col min="13" max="13" width="25.77734375" style="2419" customWidth="1"/>
    <col min="14" max="14" width="22.77734375" style="2419" customWidth="1"/>
    <col min="15" max="15" width="19.21875" style="2419" customWidth="1"/>
    <col min="16" max="16" width="20.21875" style="2419" customWidth="1"/>
    <col min="17" max="17" width="10.77734375" style="2419" customWidth="1"/>
    <col min="18" max="18" width="14.88671875" style="2419" customWidth="1"/>
    <col min="19" max="19" width="13.44140625" style="2419" customWidth="1"/>
    <col min="20" max="20" width="9.21875" style="2419" customWidth="1"/>
    <col min="21" max="21" width="14.109375" style="2419" customWidth="1"/>
    <col min="22" max="22" width="9.6640625" style="2419" customWidth="1"/>
    <col min="23" max="23" width="14.5546875" style="2419" customWidth="1"/>
    <col min="24" max="24" width="18.5546875" style="2767" customWidth="1"/>
    <col min="25" max="25" width="16.21875" style="2419" customWidth="1"/>
    <col min="26" max="16384" width="9.44140625" style="2419"/>
  </cols>
  <sheetData>
    <row r="1" spans="1:25" ht="24.75" customHeight="1">
      <c r="A1" s="2301" t="s">
        <v>71</v>
      </c>
      <c r="B1" s="2302"/>
      <c r="C1" s="3311" t="s">
        <v>168</v>
      </c>
      <c r="D1" s="3311"/>
      <c r="E1" s="3311"/>
      <c r="F1" s="3311"/>
      <c r="G1" s="3311"/>
      <c r="H1" s="3311"/>
      <c r="I1" s="3311"/>
      <c r="J1" s="3311"/>
      <c r="K1" s="3311"/>
      <c r="L1" s="3311"/>
      <c r="M1" s="3311"/>
      <c r="N1" s="3343" t="s">
        <v>6602</v>
      </c>
      <c r="O1" s="3344"/>
      <c r="P1" s="3344"/>
      <c r="Q1" s="3344"/>
      <c r="R1" s="3344"/>
      <c r="S1" s="3344"/>
      <c r="T1" s="3344"/>
      <c r="U1" s="3344"/>
      <c r="V1" s="3345"/>
      <c r="W1" s="2301"/>
      <c r="X1" s="2762"/>
      <c r="Y1" s="557" t="s">
        <v>2138</v>
      </c>
    </row>
    <row r="2" spans="1:25" ht="38.4" customHeight="1">
      <c r="A2" s="2301" t="s">
        <v>170</v>
      </c>
      <c r="B2" s="2302"/>
      <c r="C2" s="3311" t="s">
        <v>5887</v>
      </c>
      <c r="D2" s="3311"/>
      <c r="E2" s="3311"/>
      <c r="F2" s="3311"/>
      <c r="G2" s="3311"/>
      <c r="H2" s="3311"/>
      <c r="I2" s="3311"/>
      <c r="J2" s="3311"/>
      <c r="K2" s="3311"/>
      <c r="L2" s="3311"/>
      <c r="M2" s="3311"/>
      <c r="N2" s="3346"/>
      <c r="O2" s="3344" t="s">
        <v>7877</v>
      </c>
      <c r="P2" s="3344"/>
      <c r="Q2" s="3344"/>
      <c r="R2" s="3344"/>
      <c r="S2" s="3344"/>
      <c r="T2" s="3344"/>
      <c r="U2" s="3344"/>
      <c r="V2" s="3345"/>
      <c r="W2" s="2301"/>
      <c r="X2" s="2762"/>
      <c r="Y2" s="557" t="s">
        <v>74</v>
      </c>
    </row>
    <row r="3" spans="1:25" ht="41.4" customHeight="1">
      <c r="A3" s="2301" t="s">
        <v>173</v>
      </c>
      <c r="B3" s="2302"/>
      <c r="C3" s="3311" t="s">
        <v>5888</v>
      </c>
      <c r="D3" s="3311"/>
      <c r="E3" s="3311"/>
      <c r="F3" s="3311"/>
      <c r="G3" s="3311"/>
      <c r="H3" s="3311"/>
      <c r="I3" s="3311"/>
      <c r="J3" s="3311"/>
      <c r="K3" s="3311"/>
      <c r="L3" s="3311"/>
      <c r="M3" s="3311"/>
      <c r="N3" s="3346"/>
      <c r="O3" s="3344" t="s">
        <v>7878</v>
      </c>
      <c r="P3" s="3344"/>
      <c r="Q3" s="3344"/>
      <c r="R3" s="3344"/>
      <c r="S3" s="3344"/>
      <c r="T3" s="3344"/>
      <c r="U3" s="3344"/>
      <c r="V3" s="3345"/>
      <c r="W3" s="2301"/>
      <c r="X3" s="2762"/>
      <c r="Y3" s="557" t="s">
        <v>76</v>
      </c>
    </row>
    <row r="4" spans="1:25" ht="24.75" customHeight="1">
      <c r="A4" s="2301" t="s">
        <v>176</v>
      </c>
      <c r="B4" s="2302"/>
      <c r="C4" s="3329">
        <v>45144</v>
      </c>
      <c r="D4" s="3329"/>
      <c r="E4" s="3329"/>
      <c r="F4" s="3329"/>
      <c r="G4" s="3329"/>
      <c r="H4" s="3329"/>
      <c r="I4" s="3329"/>
      <c r="J4" s="3329"/>
      <c r="K4" s="3329"/>
      <c r="L4" s="3329"/>
      <c r="M4" s="3329"/>
      <c r="N4" s="3346"/>
      <c r="O4" s="3347">
        <v>45144</v>
      </c>
      <c r="P4" s="3347"/>
      <c r="Q4" s="3347"/>
      <c r="R4" s="3347"/>
      <c r="S4" s="3347"/>
      <c r="T4" s="3347"/>
      <c r="U4" s="3347"/>
      <c r="V4" s="3348"/>
      <c r="W4" s="2301"/>
      <c r="X4" s="2762"/>
      <c r="Y4" s="557" t="s">
        <v>78</v>
      </c>
    </row>
    <row r="5" spans="1:25" ht="39.75" customHeight="1">
      <c r="A5" s="558" t="s">
        <v>177</v>
      </c>
      <c r="B5" s="2302"/>
      <c r="C5" s="2421"/>
      <c r="D5" s="2421"/>
      <c r="E5" s="2421"/>
      <c r="F5" s="2421"/>
      <c r="G5" s="502"/>
      <c r="H5" s="502"/>
      <c r="I5" s="2421"/>
      <c r="J5" s="502"/>
      <c r="K5" s="502"/>
      <c r="L5" s="502"/>
      <c r="M5" s="2304"/>
      <c r="N5" s="2303"/>
      <c r="O5" s="502"/>
      <c r="P5" s="502"/>
      <c r="Q5" s="502"/>
      <c r="R5" s="502"/>
      <c r="S5" s="502"/>
      <c r="T5" s="502"/>
      <c r="U5" s="502"/>
      <c r="V5" s="502"/>
      <c r="W5" s="2301"/>
      <c r="X5" s="2762"/>
      <c r="Y5" s="557" t="s">
        <v>80</v>
      </c>
    </row>
    <row r="6" spans="1:25" ht="19.5" customHeight="1">
      <c r="A6" s="2422" t="s">
        <v>5889</v>
      </c>
      <c r="B6" s="2423"/>
      <c r="C6" s="2424"/>
      <c r="D6" s="2424"/>
      <c r="E6" s="2424"/>
      <c r="F6" s="2424"/>
      <c r="G6" s="2423"/>
      <c r="H6" s="2423"/>
      <c r="I6" s="2424"/>
      <c r="J6" s="2423"/>
      <c r="K6" s="2423"/>
      <c r="L6" s="2423"/>
      <c r="M6" s="2425"/>
      <c r="N6" s="2426"/>
      <c r="O6" s="2427"/>
      <c r="P6" s="2427"/>
      <c r="Q6" s="2427"/>
      <c r="R6" s="2427"/>
      <c r="S6" s="2427"/>
      <c r="T6" s="2427"/>
      <c r="U6" s="2427"/>
      <c r="V6" s="2427"/>
      <c r="W6" s="2427"/>
      <c r="X6" s="2763"/>
      <c r="Y6" s="2428" t="s">
        <v>5890</v>
      </c>
    </row>
    <row r="7" spans="1:25" s="2437" customFormat="1" ht="19.5" customHeight="1">
      <c r="A7" s="2429" t="s">
        <v>5891</v>
      </c>
      <c r="B7" s="2430"/>
      <c r="C7" s="2431"/>
      <c r="D7" s="2431"/>
      <c r="E7" s="2431"/>
      <c r="F7" s="2432"/>
      <c r="G7" s="2433"/>
      <c r="H7" s="2433"/>
      <c r="I7" s="2432"/>
      <c r="J7" s="2430"/>
      <c r="K7" s="2430"/>
      <c r="L7" s="2430"/>
      <c r="M7" s="2434"/>
      <c r="N7" s="2429"/>
      <c r="O7" s="2435"/>
      <c r="P7" s="2435"/>
      <c r="Q7" s="2435"/>
      <c r="R7" s="2435"/>
      <c r="S7" s="2435"/>
      <c r="T7" s="2433"/>
      <c r="U7" s="2433"/>
      <c r="V7" s="2433"/>
      <c r="W7" s="2435"/>
      <c r="X7" s="2764"/>
      <c r="Y7" s="2436" t="s">
        <v>5892</v>
      </c>
    </row>
    <row r="8" spans="1:25" ht="64.5" customHeight="1">
      <c r="A8" s="2438" t="s">
        <v>182</v>
      </c>
      <c r="B8" s="2439" t="s">
        <v>5893</v>
      </c>
      <c r="C8" s="2439" t="s">
        <v>5894</v>
      </c>
      <c r="D8" s="2439" t="s">
        <v>5895</v>
      </c>
      <c r="E8" s="3333" t="s">
        <v>5896</v>
      </c>
      <c r="F8" s="3333"/>
      <c r="G8" s="3333" t="s">
        <v>5897</v>
      </c>
      <c r="H8" s="3333"/>
      <c r="I8" s="2439" t="s">
        <v>5898</v>
      </c>
      <c r="J8" s="2439" t="s">
        <v>5899</v>
      </c>
      <c r="K8" s="2439" t="s">
        <v>5900</v>
      </c>
      <c r="L8" s="2439" t="s">
        <v>5901</v>
      </c>
      <c r="M8" s="2439" t="s">
        <v>195</v>
      </c>
      <c r="N8" s="2440" t="s">
        <v>196</v>
      </c>
      <c r="O8" s="2440" t="s">
        <v>5902</v>
      </c>
      <c r="P8" s="2440" t="s">
        <v>5903</v>
      </c>
      <c r="Q8" s="2440" t="s">
        <v>5904</v>
      </c>
      <c r="R8" s="3334" t="s">
        <v>5905</v>
      </c>
      <c r="S8" s="3334"/>
      <c r="T8" s="3334" t="s">
        <v>5906</v>
      </c>
      <c r="U8" s="3334"/>
      <c r="V8" s="2440" t="s">
        <v>5907</v>
      </c>
      <c r="W8" s="2440" t="s">
        <v>5908</v>
      </c>
      <c r="X8" s="2725" t="s">
        <v>5909</v>
      </c>
      <c r="Y8" s="2440" t="s">
        <v>209</v>
      </c>
    </row>
    <row r="9" spans="1:25" ht="57.6" customHeight="1">
      <c r="A9" s="2441" t="s">
        <v>5910</v>
      </c>
      <c r="B9" s="2441" t="s">
        <v>5911</v>
      </c>
      <c r="C9" s="2441" t="s">
        <v>365</v>
      </c>
      <c r="D9" s="2441">
        <v>48243</v>
      </c>
      <c r="E9" s="3335"/>
      <c r="F9" s="3335"/>
      <c r="G9" s="3335" t="s">
        <v>5912</v>
      </c>
      <c r="H9" s="3335"/>
      <c r="I9" s="2442" t="s">
        <v>5913</v>
      </c>
      <c r="J9" s="2443">
        <v>8150000</v>
      </c>
      <c r="K9" s="2443"/>
      <c r="L9" s="2441" t="s">
        <v>5914</v>
      </c>
      <c r="M9" s="2444"/>
      <c r="N9" s="2445"/>
      <c r="O9" s="2736" t="s">
        <v>7294</v>
      </c>
      <c r="P9" s="2443">
        <v>8150000</v>
      </c>
      <c r="Q9" s="2442" t="s">
        <v>5913</v>
      </c>
      <c r="R9" s="3336" t="s">
        <v>7289</v>
      </c>
      <c r="S9" s="3336"/>
      <c r="T9" s="3337"/>
      <c r="U9" s="3337"/>
      <c r="V9" s="2735">
        <v>48243</v>
      </c>
      <c r="W9" s="2737" t="s">
        <v>368</v>
      </c>
      <c r="X9" s="2736" t="s">
        <v>7310</v>
      </c>
      <c r="Y9" s="2446" t="str">
        <f t="shared" ref="Y9:Y40" si="0">A9</f>
        <v>B-7.1.1</v>
      </c>
    </row>
    <row r="10" spans="1:25" ht="60.6" customHeight="1">
      <c r="A10" s="2441" t="s">
        <v>5915</v>
      </c>
      <c r="B10" s="2441" t="s">
        <v>5916</v>
      </c>
      <c r="C10" s="2441" t="s">
        <v>5917</v>
      </c>
      <c r="D10" s="2441">
        <v>48243</v>
      </c>
      <c r="E10" s="3335"/>
      <c r="F10" s="3335"/>
      <c r="G10" s="3335" t="s">
        <v>5912</v>
      </c>
      <c r="H10" s="3335"/>
      <c r="I10" s="2442" t="s">
        <v>5918</v>
      </c>
      <c r="J10" s="2443">
        <v>38070550</v>
      </c>
      <c r="K10" s="2443"/>
      <c r="L10" s="2441" t="s">
        <v>5919</v>
      </c>
      <c r="M10" s="2444"/>
      <c r="N10" s="2445"/>
      <c r="O10" s="2736" t="s">
        <v>7295</v>
      </c>
      <c r="P10" s="2443">
        <v>38070550</v>
      </c>
      <c r="Q10" s="2442" t="s">
        <v>5918</v>
      </c>
      <c r="R10" s="3336" t="s">
        <v>7289</v>
      </c>
      <c r="S10" s="3336"/>
      <c r="T10" s="3337"/>
      <c r="U10" s="3337"/>
      <c r="V10" s="2735">
        <v>48243</v>
      </c>
      <c r="W10" s="2737" t="s">
        <v>7258</v>
      </c>
      <c r="X10" s="2736" t="s">
        <v>7307</v>
      </c>
      <c r="Y10" s="2446" t="str">
        <f t="shared" si="0"/>
        <v>B-7.1.2</v>
      </c>
    </row>
    <row r="11" spans="1:25" ht="136.19999999999999" customHeight="1">
      <c r="A11" s="2441" t="s">
        <v>5920</v>
      </c>
      <c r="B11" s="2441" t="s">
        <v>5921</v>
      </c>
      <c r="C11" s="2441" t="s">
        <v>365</v>
      </c>
      <c r="D11" s="2441">
        <v>67527</v>
      </c>
      <c r="E11" s="3335"/>
      <c r="F11" s="3335"/>
      <c r="G11" s="3335" t="s">
        <v>5912</v>
      </c>
      <c r="H11" s="3335"/>
      <c r="I11" s="2442" t="s">
        <v>5922</v>
      </c>
      <c r="J11" s="2443">
        <v>12700000</v>
      </c>
      <c r="K11" s="2443"/>
      <c r="L11" s="2441" t="s">
        <v>5914</v>
      </c>
      <c r="M11" s="2444"/>
      <c r="N11" s="2445"/>
      <c r="O11" s="2736" t="s">
        <v>7294</v>
      </c>
      <c r="P11" s="2443">
        <v>12700000</v>
      </c>
      <c r="Q11" s="2442" t="s">
        <v>5922</v>
      </c>
      <c r="R11" s="3336" t="s">
        <v>7289</v>
      </c>
      <c r="S11" s="3336"/>
      <c r="T11" s="3337"/>
      <c r="U11" s="3337"/>
      <c r="V11" s="2735">
        <v>67527</v>
      </c>
      <c r="W11" s="2737" t="s">
        <v>368</v>
      </c>
      <c r="X11" s="2736" t="s">
        <v>7311</v>
      </c>
      <c r="Y11" s="2446" t="str">
        <f t="shared" si="0"/>
        <v>B-7.1.3</v>
      </c>
    </row>
    <row r="12" spans="1:25" ht="126" customHeight="1">
      <c r="A12" s="2441" t="s">
        <v>5923</v>
      </c>
      <c r="B12" s="2441" t="s">
        <v>5924</v>
      </c>
      <c r="C12" s="2441" t="s">
        <v>5925</v>
      </c>
      <c r="D12" s="2441">
        <v>283250</v>
      </c>
      <c r="E12" s="3335"/>
      <c r="F12" s="3335"/>
      <c r="G12" s="3335" t="s">
        <v>5912</v>
      </c>
      <c r="H12" s="3335"/>
      <c r="I12" s="2442" t="s">
        <v>5926</v>
      </c>
      <c r="J12" s="2443">
        <v>20000000</v>
      </c>
      <c r="K12" s="2443"/>
      <c r="L12" s="2441" t="s">
        <v>5919</v>
      </c>
      <c r="M12" s="2444"/>
      <c r="N12" s="2445"/>
      <c r="O12" s="2736" t="s">
        <v>7295</v>
      </c>
      <c r="P12" s="2443">
        <v>20000000</v>
      </c>
      <c r="Q12" s="2442" t="s">
        <v>5926</v>
      </c>
      <c r="R12" s="3336" t="s">
        <v>7289</v>
      </c>
      <c r="S12" s="3336"/>
      <c r="T12" s="3337"/>
      <c r="U12" s="3337"/>
      <c r="V12" s="2735">
        <v>283250</v>
      </c>
      <c r="W12" s="2737" t="s">
        <v>7259</v>
      </c>
      <c r="X12" s="2736" t="s">
        <v>7308</v>
      </c>
      <c r="Y12" s="2446" t="str">
        <f t="shared" si="0"/>
        <v>B-7.1.4</v>
      </c>
    </row>
    <row r="13" spans="1:25" ht="85.2" customHeight="1">
      <c r="A13" s="2441" t="s">
        <v>5927</v>
      </c>
      <c r="B13" s="2441" t="s">
        <v>5928</v>
      </c>
      <c r="C13" s="2441" t="s">
        <v>5917</v>
      </c>
      <c r="D13" s="2441">
        <v>283250</v>
      </c>
      <c r="E13" s="3335"/>
      <c r="F13" s="3335"/>
      <c r="G13" s="3335" t="s">
        <v>5912</v>
      </c>
      <c r="H13" s="3335"/>
      <c r="I13" s="2442" t="s">
        <v>5929</v>
      </c>
      <c r="J13" s="2443">
        <v>64785200</v>
      </c>
      <c r="K13" s="2443"/>
      <c r="L13" s="2441" t="s">
        <v>5930</v>
      </c>
      <c r="M13" s="2444"/>
      <c r="N13" s="2445"/>
      <c r="O13" s="2737" t="s">
        <v>7303</v>
      </c>
      <c r="P13" s="2443">
        <v>64785200</v>
      </c>
      <c r="Q13" s="2442" t="s">
        <v>5929</v>
      </c>
      <c r="R13" s="3336" t="s">
        <v>7289</v>
      </c>
      <c r="S13" s="3336"/>
      <c r="T13" s="3337"/>
      <c r="U13" s="3337"/>
      <c r="V13" s="2735">
        <v>283250</v>
      </c>
      <c r="W13" s="2737" t="s">
        <v>7258</v>
      </c>
      <c r="X13" s="2736" t="s">
        <v>7309</v>
      </c>
      <c r="Y13" s="2446" t="str">
        <f t="shared" si="0"/>
        <v>B-7.1.5</v>
      </c>
    </row>
    <row r="14" spans="1:25" ht="50.25" customHeight="1">
      <c r="A14" s="2441" t="s">
        <v>5931</v>
      </c>
      <c r="B14" s="2441" t="s">
        <v>5932</v>
      </c>
      <c r="C14" s="2441" t="s">
        <v>5917</v>
      </c>
      <c r="D14" s="2441">
        <v>48243</v>
      </c>
      <c r="E14" s="3335"/>
      <c r="F14" s="3335"/>
      <c r="G14" s="3335" t="s">
        <v>5912</v>
      </c>
      <c r="H14" s="3335"/>
      <c r="I14" s="2442" t="s">
        <v>5922</v>
      </c>
      <c r="J14" s="2443">
        <v>25982600</v>
      </c>
      <c r="K14" s="2443"/>
      <c r="L14" s="2441" t="s">
        <v>5930</v>
      </c>
      <c r="M14" s="2444"/>
      <c r="N14" s="2445"/>
      <c r="O14" s="2736" t="s">
        <v>7296</v>
      </c>
      <c r="P14" s="2443">
        <v>25982600</v>
      </c>
      <c r="Q14" s="2442" t="s">
        <v>5922</v>
      </c>
      <c r="R14" s="3336" t="s">
        <v>7289</v>
      </c>
      <c r="S14" s="3336"/>
      <c r="T14" s="3337"/>
      <c r="U14" s="3337"/>
      <c r="V14" s="2735">
        <v>48243</v>
      </c>
      <c r="W14" s="2737" t="s">
        <v>7258</v>
      </c>
      <c r="X14" s="2736" t="s">
        <v>7314</v>
      </c>
      <c r="Y14" s="2446" t="str">
        <f t="shared" si="0"/>
        <v>B-7.1.6</v>
      </c>
    </row>
    <row r="15" spans="1:25" ht="43.5" customHeight="1">
      <c r="A15" s="2441" t="s">
        <v>5933</v>
      </c>
      <c r="B15" s="2441" t="s">
        <v>5934</v>
      </c>
      <c r="C15" s="2441" t="s">
        <v>2722</v>
      </c>
      <c r="D15" s="2441">
        <v>1269</v>
      </c>
      <c r="E15" s="3335"/>
      <c r="F15" s="3335"/>
      <c r="G15" s="3335" t="s">
        <v>5912</v>
      </c>
      <c r="H15" s="3335"/>
      <c r="I15" s="2442" t="s">
        <v>5922</v>
      </c>
      <c r="J15" s="2443">
        <v>21152000</v>
      </c>
      <c r="K15" s="2443"/>
      <c r="L15" s="2441" t="s">
        <v>5930</v>
      </c>
      <c r="M15" s="2444"/>
      <c r="N15" s="2445"/>
      <c r="O15" s="2736" t="s">
        <v>7296</v>
      </c>
      <c r="P15" s="2443">
        <v>21152000</v>
      </c>
      <c r="Q15" s="2442" t="s">
        <v>5922</v>
      </c>
      <c r="R15" s="3336" t="s">
        <v>7289</v>
      </c>
      <c r="S15" s="3336"/>
      <c r="T15" s="3337"/>
      <c r="U15" s="3337"/>
      <c r="V15" s="2735">
        <v>1269</v>
      </c>
      <c r="W15" s="2737" t="s">
        <v>7260</v>
      </c>
      <c r="X15" s="2736" t="s">
        <v>7315</v>
      </c>
      <c r="Y15" s="2446" t="str">
        <f t="shared" si="0"/>
        <v>B-7.1.7</v>
      </c>
    </row>
    <row r="16" spans="1:25" ht="49.5" customHeight="1">
      <c r="A16" s="2447" t="s">
        <v>5935</v>
      </c>
      <c r="B16" s="2441" t="s">
        <v>5936</v>
      </c>
      <c r="C16" s="2441" t="s">
        <v>5937</v>
      </c>
      <c r="D16" s="2441">
        <v>6134</v>
      </c>
      <c r="E16" s="3335"/>
      <c r="F16" s="3335"/>
      <c r="G16" s="3335" t="s">
        <v>5912</v>
      </c>
      <c r="H16" s="3335"/>
      <c r="I16" s="2442" t="s">
        <v>5938</v>
      </c>
      <c r="J16" s="2443">
        <v>5992100</v>
      </c>
      <c r="K16" s="2443"/>
      <c r="L16" s="2441" t="s">
        <v>5914</v>
      </c>
      <c r="M16" s="2444"/>
      <c r="N16" s="2445"/>
      <c r="O16" s="2736" t="s">
        <v>7294</v>
      </c>
      <c r="P16" s="2443">
        <v>5992100</v>
      </c>
      <c r="Q16" s="2442" t="s">
        <v>5938</v>
      </c>
      <c r="R16" s="3336" t="s">
        <v>7289</v>
      </c>
      <c r="S16" s="3336"/>
      <c r="T16" s="3337"/>
      <c r="U16" s="3337"/>
      <c r="V16" s="2735">
        <v>6134</v>
      </c>
      <c r="W16" s="2737" t="s">
        <v>7261</v>
      </c>
      <c r="X16" s="2736" t="s">
        <v>7316</v>
      </c>
      <c r="Y16" s="2446" t="str">
        <f t="shared" si="0"/>
        <v>B-7.1.8</v>
      </c>
    </row>
    <row r="17" spans="1:25" ht="38.25" customHeight="1">
      <c r="A17" s="2447" t="s">
        <v>5939</v>
      </c>
      <c r="B17" s="2441" t="s">
        <v>5940</v>
      </c>
      <c r="C17" s="2441" t="s">
        <v>5917</v>
      </c>
      <c r="D17" s="2441">
        <v>283250</v>
      </c>
      <c r="E17" s="3335"/>
      <c r="F17" s="3335"/>
      <c r="G17" s="3335" t="s">
        <v>5912</v>
      </c>
      <c r="H17" s="3335"/>
      <c r="I17" s="2442" t="s">
        <v>5941</v>
      </c>
      <c r="J17" s="2443">
        <v>6672000</v>
      </c>
      <c r="K17" s="2443"/>
      <c r="L17" s="2441" t="s">
        <v>5919</v>
      </c>
      <c r="M17" s="2444"/>
      <c r="N17" s="2445"/>
      <c r="O17" s="2736" t="s">
        <v>7295</v>
      </c>
      <c r="P17" s="2443">
        <v>6672000</v>
      </c>
      <c r="Q17" s="2442" t="s">
        <v>5941</v>
      </c>
      <c r="R17" s="3336" t="s">
        <v>7289</v>
      </c>
      <c r="S17" s="3336"/>
      <c r="T17" s="3337"/>
      <c r="U17" s="3337"/>
      <c r="V17" s="2735">
        <v>283250</v>
      </c>
      <c r="W17" s="2737" t="s">
        <v>7258</v>
      </c>
      <c r="X17" s="2736" t="s">
        <v>7317</v>
      </c>
      <c r="Y17" s="2446" t="str">
        <f t="shared" si="0"/>
        <v>B-7.1.9</v>
      </c>
    </row>
    <row r="18" spans="1:25" ht="39" customHeight="1">
      <c r="A18" s="2447" t="s">
        <v>5942</v>
      </c>
      <c r="B18" s="2441" t="s">
        <v>5943</v>
      </c>
      <c r="C18" s="2441" t="s">
        <v>5917</v>
      </c>
      <c r="D18" s="2441">
        <v>283250</v>
      </c>
      <c r="E18" s="3335"/>
      <c r="F18" s="3335"/>
      <c r="G18" s="3335" t="s">
        <v>5912</v>
      </c>
      <c r="H18" s="3335"/>
      <c r="I18" s="2442" t="s">
        <v>5941</v>
      </c>
      <c r="J18" s="2443">
        <v>6672000</v>
      </c>
      <c r="K18" s="2443"/>
      <c r="L18" s="2441" t="s">
        <v>5919</v>
      </c>
      <c r="M18" s="2444"/>
      <c r="N18" s="2445"/>
      <c r="O18" s="2736" t="s">
        <v>7295</v>
      </c>
      <c r="P18" s="2443">
        <v>6672000</v>
      </c>
      <c r="Q18" s="2442" t="s">
        <v>5941</v>
      </c>
      <c r="R18" s="3336" t="s">
        <v>7289</v>
      </c>
      <c r="S18" s="3336"/>
      <c r="T18" s="3337"/>
      <c r="U18" s="3337"/>
      <c r="V18" s="2735">
        <v>283250</v>
      </c>
      <c r="W18" s="2737" t="s">
        <v>7258</v>
      </c>
      <c r="X18" s="2736" t="s">
        <v>7312</v>
      </c>
      <c r="Y18" s="2446" t="str">
        <f t="shared" si="0"/>
        <v>B-7.1.10</v>
      </c>
    </row>
    <row r="19" spans="1:25" ht="35.25" customHeight="1">
      <c r="A19" s="2447" t="s">
        <v>5944</v>
      </c>
      <c r="B19" s="2441" t="s">
        <v>5945</v>
      </c>
      <c r="C19" s="2441" t="s">
        <v>5917</v>
      </c>
      <c r="D19" s="2441">
        <v>331493</v>
      </c>
      <c r="E19" s="3335"/>
      <c r="F19" s="3335"/>
      <c r="G19" s="3335" t="s">
        <v>5912</v>
      </c>
      <c r="H19" s="3335"/>
      <c r="I19" s="2442" t="s">
        <v>5946</v>
      </c>
      <c r="J19" s="2443">
        <v>24174250</v>
      </c>
      <c r="K19" s="2443"/>
      <c r="L19" s="2441" t="s">
        <v>5919</v>
      </c>
      <c r="M19" s="2444"/>
      <c r="N19" s="2445"/>
      <c r="O19" s="2736" t="s">
        <v>7295</v>
      </c>
      <c r="P19" s="2443">
        <v>24174250</v>
      </c>
      <c r="Q19" s="2442" t="s">
        <v>5946</v>
      </c>
      <c r="R19" s="3336" t="s">
        <v>7289</v>
      </c>
      <c r="S19" s="3336"/>
      <c r="T19" s="3337"/>
      <c r="U19" s="3337"/>
      <c r="V19" s="2735">
        <v>331493</v>
      </c>
      <c r="W19" s="2737" t="s">
        <v>7258</v>
      </c>
      <c r="X19" s="2736" t="s">
        <v>7313</v>
      </c>
      <c r="Y19" s="2446" t="str">
        <f t="shared" si="0"/>
        <v>B-7.1.11</v>
      </c>
    </row>
    <row r="20" spans="1:25" ht="42" customHeight="1">
      <c r="A20" s="2447" t="s">
        <v>5947</v>
      </c>
      <c r="B20" s="2441" t="s">
        <v>5948</v>
      </c>
      <c r="C20" s="2441" t="s">
        <v>5917</v>
      </c>
      <c r="D20" s="2441">
        <v>331493</v>
      </c>
      <c r="E20" s="3335"/>
      <c r="F20" s="3335"/>
      <c r="G20" s="3335" t="s">
        <v>5912</v>
      </c>
      <c r="H20" s="3335"/>
      <c r="I20" s="2442" t="s">
        <v>5946</v>
      </c>
      <c r="J20" s="2443">
        <v>67160200</v>
      </c>
      <c r="K20" s="2443"/>
      <c r="L20" s="2441" t="s">
        <v>5919</v>
      </c>
      <c r="M20" s="2444"/>
      <c r="N20" s="2445"/>
      <c r="O20" s="2736" t="s">
        <v>7295</v>
      </c>
      <c r="P20" s="2443">
        <v>67160200</v>
      </c>
      <c r="Q20" s="2442" t="s">
        <v>5946</v>
      </c>
      <c r="R20" s="3336" t="s">
        <v>7289</v>
      </c>
      <c r="S20" s="3336"/>
      <c r="T20" s="3337"/>
      <c r="U20" s="3337"/>
      <c r="V20" s="2735">
        <v>331493</v>
      </c>
      <c r="W20" s="2737" t="s">
        <v>7258</v>
      </c>
      <c r="X20" s="2736" t="s">
        <v>7318</v>
      </c>
      <c r="Y20" s="2446" t="str">
        <f t="shared" si="0"/>
        <v>B-7.1.12</v>
      </c>
    </row>
    <row r="21" spans="1:25" ht="36.75" customHeight="1">
      <c r="A21" s="2447" t="s">
        <v>5949</v>
      </c>
      <c r="B21" s="2441" t="s">
        <v>5950</v>
      </c>
      <c r="C21" s="2441" t="s">
        <v>5917</v>
      </c>
      <c r="D21" s="2441">
        <v>48243</v>
      </c>
      <c r="E21" s="3335"/>
      <c r="F21" s="3335"/>
      <c r="G21" s="3335" t="s">
        <v>5912</v>
      </c>
      <c r="H21" s="3335"/>
      <c r="I21" s="2442" t="s">
        <v>5926</v>
      </c>
      <c r="J21" s="2443">
        <v>32500000</v>
      </c>
      <c r="K21" s="2443"/>
      <c r="L21" s="2441" t="s">
        <v>5951</v>
      </c>
      <c r="M21" s="2444"/>
      <c r="N21" s="2445"/>
      <c r="O21" s="2445" t="s">
        <v>7299</v>
      </c>
      <c r="P21" s="2443">
        <v>32500000</v>
      </c>
      <c r="Q21" s="2442" t="s">
        <v>5926</v>
      </c>
      <c r="R21" s="3336" t="s">
        <v>7289</v>
      </c>
      <c r="S21" s="3336"/>
      <c r="T21" s="3337"/>
      <c r="U21" s="3337"/>
      <c r="V21" s="2735">
        <v>48243</v>
      </c>
      <c r="W21" s="2737" t="s">
        <v>7258</v>
      </c>
      <c r="X21" s="2736" t="s">
        <v>7322</v>
      </c>
      <c r="Y21" s="2446" t="str">
        <f t="shared" si="0"/>
        <v>B-7.1.13</v>
      </c>
    </row>
    <row r="22" spans="1:25" ht="39" customHeight="1">
      <c r="A22" s="2447" t="s">
        <v>5952</v>
      </c>
      <c r="B22" s="2441" t="s">
        <v>5953</v>
      </c>
      <c r="C22" s="2441" t="s">
        <v>5917</v>
      </c>
      <c r="D22" s="2441">
        <v>1254</v>
      </c>
      <c r="E22" s="3335"/>
      <c r="F22" s="3335"/>
      <c r="G22" s="3335" t="s">
        <v>5912</v>
      </c>
      <c r="H22" s="3335"/>
      <c r="I22" s="2442" t="s">
        <v>5954</v>
      </c>
      <c r="J22" s="2443">
        <v>21455750</v>
      </c>
      <c r="K22" s="2443"/>
      <c r="L22" s="2441" t="s">
        <v>5930</v>
      </c>
      <c r="M22" s="2444"/>
      <c r="N22" s="2445"/>
      <c r="O22" s="2736" t="s">
        <v>7296</v>
      </c>
      <c r="P22" s="2443">
        <v>21455750</v>
      </c>
      <c r="Q22" s="2442" t="s">
        <v>5954</v>
      </c>
      <c r="R22" s="3336" t="s">
        <v>7289</v>
      </c>
      <c r="S22" s="3336"/>
      <c r="T22" s="3337"/>
      <c r="U22" s="3337"/>
      <c r="V22" s="2735">
        <v>1254</v>
      </c>
      <c r="W22" s="2737" t="s">
        <v>7258</v>
      </c>
      <c r="X22" s="2736" t="s">
        <v>7319</v>
      </c>
      <c r="Y22" s="2446" t="str">
        <f t="shared" si="0"/>
        <v>B-7.1.14</v>
      </c>
    </row>
    <row r="23" spans="1:25" ht="40.5" customHeight="1">
      <c r="A23" s="2447" t="s">
        <v>5955</v>
      </c>
      <c r="B23" s="2441" t="s">
        <v>5956</v>
      </c>
      <c r="C23" s="2441" t="s">
        <v>304</v>
      </c>
      <c r="D23" s="2441">
        <v>443</v>
      </c>
      <c r="E23" s="3335"/>
      <c r="F23" s="3335"/>
      <c r="G23" s="3335" t="s">
        <v>5912</v>
      </c>
      <c r="H23" s="3335"/>
      <c r="I23" s="2442" t="s">
        <v>5957</v>
      </c>
      <c r="J23" s="2443">
        <v>16999200</v>
      </c>
      <c r="K23" s="2443"/>
      <c r="L23" s="2441" t="s">
        <v>5919</v>
      </c>
      <c r="M23" s="2444"/>
      <c r="N23" s="2445"/>
      <c r="O23" s="2736" t="s">
        <v>7295</v>
      </c>
      <c r="P23" s="2443">
        <v>16999200</v>
      </c>
      <c r="Q23" s="2442" t="s">
        <v>5957</v>
      </c>
      <c r="R23" s="3336" t="s">
        <v>7289</v>
      </c>
      <c r="S23" s="3336"/>
      <c r="T23" s="3337"/>
      <c r="U23" s="3337"/>
      <c r="V23" s="2735">
        <v>443</v>
      </c>
      <c r="W23" s="2737" t="s">
        <v>310</v>
      </c>
      <c r="X23" s="2736" t="s">
        <v>7320</v>
      </c>
      <c r="Y23" s="2446" t="str">
        <f t="shared" si="0"/>
        <v>B-7.1.15</v>
      </c>
    </row>
    <row r="24" spans="1:25" ht="29.25" customHeight="1">
      <c r="A24" s="2447" t="s">
        <v>5958</v>
      </c>
      <c r="B24" s="2441" t="s">
        <v>5959</v>
      </c>
      <c r="C24" s="2441" t="s">
        <v>5917</v>
      </c>
      <c r="D24" s="2441">
        <v>1254</v>
      </c>
      <c r="E24" s="3335"/>
      <c r="F24" s="3335"/>
      <c r="G24" s="3335" t="s">
        <v>5912</v>
      </c>
      <c r="H24" s="3335"/>
      <c r="I24" s="2442" t="s">
        <v>5960</v>
      </c>
      <c r="J24" s="2443">
        <v>5774500</v>
      </c>
      <c r="K24" s="2443"/>
      <c r="L24" s="2441" t="s">
        <v>5930</v>
      </c>
      <c r="M24" s="2444"/>
      <c r="N24" s="2445"/>
      <c r="O24" s="2736" t="s">
        <v>7296</v>
      </c>
      <c r="P24" s="2443">
        <v>5774500</v>
      </c>
      <c r="Q24" s="2442" t="s">
        <v>5960</v>
      </c>
      <c r="R24" s="3336" t="s">
        <v>7289</v>
      </c>
      <c r="S24" s="3336"/>
      <c r="T24" s="3337"/>
      <c r="U24" s="3337"/>
      <c r="V24" s="2735">
        <v>1254</v>
      </c>
      <c r="W24" s="2737" t="s">
        <v>7258</v>
      </c>
      <c r="X24" s="2736" t="s">
        <v>7321</v>
      </c>
      <c r="Y24" s="2446" t="str">
        <f t="shared" si="0"/>
        <v>B-7.1.16</v>
      </c>
    </row>
    <row r="25" spans="1:25" ht="27.75" customHeight="1">
      <c r="A25" s="2447" t="s">
        <v>5961</v>
      </c>
      <c r="B25" s="2441" t="s">
        <v>5962</v>
      </c>
      <c r="C25" s="2441" t="s">
        <v>304</v>
      </c>
      <c r="D25" s="2441">
        <v>1370</v>
      </c>
      <c r="E25" s="3335"/>
      <c r="F25" s="3335"/>
      <c r="G25" s="3335" t="s">
        <v>5912</v>
      </c>
      <c r="H25" s="3335"/>
      <c r="I25" s="2442" t="s">
        <v>5963</v>
      </c>
      <c r="J25" s="2443">
        <v>35610700</v>
      </c>
      <c r="K25" s="2443"/>
      <c r="L25" s="2441" t="s">
        <v>5919</v>
      </c>
      <c r="M25" s="2444"/>
      <c r="N25" s="2445"/>
      <c r="O25" s="2736" t="s">
        <v>7295</v>
      </c>
      <c r="P25" s="2443">
        <v>35610700</v>
      </c>
      <c r="Q25" s="2442" t="s">
        <v>5963</v>
      </c>
      <c r="R25" s="3336" t="s">
        <v>7289</v>
      </c>
      <c r="S25" s="3336"/>
      <c r="T25" s="3337"/>
      <c r="U25" s="3337"/>
      <c r="V25" s="2735">
        <v>1370</v>
      </c>
      <c r="W25" s="2737" t="s">
        <v>310</v>
      </c>
      <c r="X25" s="2736" t="s">
        <v>7323</v>
      </c>
      <c r="Y25" s="2446" t="str">
        <f t="shared" si="0"/>
        <v>B-7.1.17</v>
      </c>
    </row>
    <row r="26" spans="1:25" ht="39" customHeight="1">
      <c r="A26" s="2447" t="s">
        <v>5964</v>
      </c>
      <c r="B26" s="2441" t="s">
        <v>5965</v>
      </c>
      <c r="C26" s="2441" t="s">
        <v>2723</v>
      </c>
      <c r="D26" s="2441">
        <v>49673</v>
      </c>
      <c r="E26" s="3335"/>
      <c r="F26" s="3335"/>
      <c r="G26" s="3335" t="s">
        <v>5912</v>
      </c>
      <c r="H26" s="3335"/>
      <c r="I26" s="2442" t="s">
        <v>5966</v>
      </c>
      <c r="J26" s="2443">
        <v>34709000</v>
      </c>
      <c r="K26" s="2443"/>
      <c r="L26" s="2441" t="s">
        <v>5919</v>
      </c>
      <c r="M26" s="2444"/>
      <c r="N26" s="2445"/>
      <c r="O26" s="2736" t="s">
        <v>7295</v>
      </c>
      <c r="P26" s="2443">
        <v>34709000</v>
      </c>
      <c r="Q26" s="2442" t="s">
        <v>5966</v>
      </c>
      <c r="R26" s="3336" t="s">
        <v>7289</v>
      </c>
      <c r="S26" s="3336"/>
      <c r="T26" s="3337"/>
      <c r="U26" s="3337"/>
      <c r="V26" s="2735">
        <v>49673</v>
      </c>
      <c r="W26" s="2737" t="s">
        <v>7262</v>
      </c>
      <c r="X26" s="2736" t="s">
        <v>7325</v>
      </c>
      <c r="Y26" s="2446" t="str">
        <f t="shared" si="0"/>
        <v>B-7.1.18</v>
      </c>
    </row>
    <row r="27" spans="1:25" ht="39" customHeight="1">
      <c r="A27" s="2447" t="s">
        <v>5967</v>
      </c>
      <c r="B27" s="2441" t="s">
        <v>5968</v>
      </c>
      <c r="C27" s="2441" t="s">
        <v>5917</v>
      </c>
      <c r="D27" s="2441">
        <v>331493</v>
      </c>
      <c r="E27" s="3335"/>
      <c r="F27" s="3335"/>
      <c r="G27" s="3335" t="s">
        <v>5912</v>
      </c>
      <c r="H27" s="3335"/>
      <c r="I27" s="2442" t="s">
        <v>5969</v>
      </c>
      <c r="J27" s="2443">
        <v>35434800</v>
      </c>
      <c r="K27" s="2443"/>
      <c r="L27" s="2441" t="s">
        <v>5930</v>
      </c>
      <c r="M27" s="2444"/>
      <c r="N27" s="2445"/>
      <c r="O27" s="2736" t="s">
        <v>7296</v>
      </c>
      <c r="P27" s="2443">
        <v>35434800</v>
      </c>
      <c r="Q27" s="2442" t="s">
        <v>5969</v>
      </c>
      <c r="R27" s="3336" t="s">
        <v>7289</v>
      </c>
      <c r="S27" s="3336"/>
      <c r="T27" s="3337"/>
      <c r="U27" s="3337"/>
      <c r="V27" s="2735">
        <v>331493</v>
      </c>
      <c r="W27" s="2737" t="s">
        <v>7258</v>
      </c>
      <c r="X27" s="2736" t="s">
        <v>7324</v>
      </c>
      <c r="Y27" s="2446" t="str">
        <f t="shared" si="0"/>
        <v>B-7.1.19</v>
      </c>
    </row>
    <row r="28" spans="1:25" ht="39" customHeight="1">
      <c r="A28" s="2447" t="s">
        <v>5970</v>
      </c>
      <c r="B28" s="2441" t="s">
        <v>5971</v>
      </c>
      <c r="C28" s="2441" t="s">
        <v>5917</v>
      </c>
      <c r="D28" s="2441">
        <v>283250</v>
      </c>
      <c r="E28" s="3335"/>
      <c r="F28" s="3335"/>
      <c r="G28" s="3335" t="s">
        <v>5912</v>
      </c>
      <c r="H28" s="3335"/>
      <c r="I28" s="2442" t="s">
        <v>5972</v>
      </c>
      <c r="J28" s="2443">
        <v>40159000</v>
      </c>
      <c r="K28" s="2443"/>
      <c r="L28" s="2441" t="s">
        <v>5973</v>
      </c>
      <c r="M28" s="2444"/>
      <c r="N28" s="2445"/>
      <c r="O28" s="2736" t="s">
        <v>7297</v>
      </c>
      <c r="P28" s="2443">
        <v>40159000</v>
      </c>
      <c r="Q28" s="2442" t="s">
        <v>5972</v>
      </c>
      <c r="R28" s="3336" t="s">
        <v>7289</v>
      </c>
      <c r="S28" s="3336"/>
      <c r="T28" s="3337"/>
      <c r="U28" s="3337"/>
      <c r="V28" s="2735">
        <v>283250</v>
      </c>
      <c r="W28" s="2737" t="s">
        <v>7258</v>
      </c>
      <c r="X28" s="2736" t="s">
        <v>7326</v>
      </c>
      <c r="Y28" s="2446" t="str">
        <f t="shared" si="0"/>
        <v>B-7.1.20</v>
      </c>
    </row>
    <row r="29" spans="1:25" ht="39" customHeight="1">
      <c r="A29" s="2447" t="s">
        <v>5974</v>
      </c>
      <c r="B29" s="2441" t="s">
        <v>5975</v>
      </c>
      <c r="C29" s="2441" t="s">
        <v>5917</v>
      </c>
      <c r="D29" s="2441">
        <v>48243</v>
      </c>
      <c r="E29" s="3335"/>
      <c r="F29" s="3335"/>
      <c r="G29" s="3335" t="s">
        <v>5912</v>
      </c>
      <c r="H29" s="3335"/>
      <c r="I29" s="2442" t="s">
        <v>5969</v>
      </c>
      <c r="J29" s="2443">
        <v>9692000</v>
      </c>
      <c r="K29" s="2443"/>
      <c r="L29" s="2441" t="s">
        <v>5919</v>
      </c>
      <c r="M29" s="2444"/>
      <c r="N29" s="2445"/>
      <c r="O29" s="2736" t="s">
        <v>7295</v>
      </c>
      <c r="P29" s="2443">
        <v>9692000</v>
      </c>
      <c r="Q29" s="2442" t="s">
        <v>5969</v>
      </c>
      <c r="R29" s="3336" t="s">
        <v>7289</v>
      </c>
      <c r="S29" s="3336"/>
      <c r="T29" s="3337"/>
      <c r="U29" s="3337"/>
      <c r="V29" s="2735">
        <v>48243</v>
      </c>
      <c r="W29" s="2737" t="s">
        <v>7258</v>
      </c>
      <c r="X29" s="2736" t="s">
        <v>7327</v>
      </c>
      <c r="Y29" s="2446" t="str">
        <f t="shared" si="0"/>
        <v>B-7.1.21</v>
      </c>
    </row>
    <row r="30" spans="1:25" ht="42" customHeight="1">
      <c r="A30" s="2447" t="s">
        <v>5976</v>
      </c>
      <c r="B30" s="2441" t="s">
        <v>5977</v>
      </c>
      <c r="C30" s="2441" t="s">
        <v>5917</v>
      </c>
      <c r="D30" s="2441">
        <v>2273</v>
      </c>
      <c r="E30" s="3335"/>
      <c r="F30" s="3335"/>
      <c r="G30" s="3335" t="s">
        <v>5912</v>
      </c>
      <c r="H30" s="3335"/>
      <c r="I30" s="2442" t="s">
        <v>5978</v>
      </c>
      <c r="J30" s="2443">
        <v>64527755</v>
      </c>
      <c r="K30" s="2443"/>
      <c r="L30" s="2441" t="s">
        <v>5919</v>
      </c>
      <c r="M30" s="2444"/>
      <c r="N30" s="2445"/>
      <c r="O30" s="2736" t="s">
        <v>7295</v>
      </c>
      <c r="P30" s="2443">
        <v>64527755</v>
      </c>
      <c r="Q30" s="2442" t="s">
        <v>5978</v>
      </c>
      <c r="R30" s="3336" t="s">
        <v>7289</v>
      </c>
      <c r="S30" s="3336"/>
      <c r="T30" s="3337"/>
      <c r="U30" s="3337"/>
      <c r="V30" s="2735">
        <v>2273</v>
      </c>
      <c r="W30" s="2737" t="s">
        <v>7258</v>
      </c>
      <c r="X30" s="2736" t="s">
        <v>7328</v>
      </c>
      <c r="Y30" s="2446" t="str">
        <f t="shared" si="0"/>
        <v>B-7.1.22</v>
      </c>
    </row>
    <row r="31" spans="1:25" ht="39.75" customHeight="1">
      <c r="A31" s="2447" t="s">
        <v>5979</v>
      </c>
      <c r="B31" s="2441" t="s">
        <v>5980</v>
      </c>
      <c r="C31" s="2441" t="s">
        <v>5917</v>
      </c>
      <c r="D31" s="2441">
        <v>47337</v>
      </c>
      <c r="E31" s="3335"/>
      <c r="F31" s="3335"/>
      <c r="G31" s="3335" t="s">
        <v>5912</v>
      </c>
      <c r="H31" s="3335"/>
      <c r="I31" s="2442" t="s">
        <v>5981</v>
      </c>
      <c r="J31" s="2443">
        <v>67998500</v>
      </c>
      <c r="K31" s="2443"/>
      <c r="L31" s="2441" t="s">
        <v>5919</v>
      </c>
      <c r="M31" s="2444"/>
      <c r="N31" s="2445"/>
      <c r="O31" s="2736" t="s">
        <v>7295</v>
      </c>
      <c r="P31" s="2443">
        <v>67998500</v>
      </c>
      <c r="Q31" s="2442" t="s">
        <v>5981</v>
      </c>
      <c r="R31" s="3336" t="s">
        <v>7289</v>
      </c>
      <c r="S31" s="3336"/>
      <c r="T31" s="3337"/>
      <c r="U31" s="3337"/>
      <c r="V31" s="2735">
        <v>47337</v>
      </c>
      <c r="W31" s="2737" t="s">
        <v>7258</v>
      </c>
      <c r="X31" s="2736" t="s">
        <v>7329</v>
      </c>
      <c r="Y31" s="2446" t="str">
        <f t="shared" si="0"/>
        <v>B-7.1.23</v>
      </c>
    </row>
    <row r="32" spans="1:25" ht="27.75" customHeight="1">
      <c r="A32" s="2447" t="s">
        <v>5982</v>
      </c>
      <c r="B32" s="2441" t="s">
        <v>7330</v>
      </c>
      <c r="C32" s="2441" t="s">
        <v>5917</v>
      </c>
      <c r="D32" s="2441">
        <v>331493</v>
      </c>
      <c r="E32" s="3335"/>
      <c r="F32" s="3335"/>
      <c r="G32" s="3335" t="s">
        <v>5912</v>
      </c>
      <c r="H32" s="3335"/>
      <c r="I32" s="2442" t="s">
        <v>5983</v>
      </c>
      <c r="J32" s="2443"/>
      <c r="K32" s="2443">
        <v>40224</v>
      </c>
      <c r="L32" s="2441" t="s">
        <v>5930</v>
      </c>
      <c r="M32" s="2444"/>
      <c r="N32" s="2445"/>
      <c r="O32" s="2736" t="s">
        <v>7296</v>
      </c>
      <c r="P32" s="2443"/>
      <c r="Q32" s="2442" t="s">
        <v>5983</v>
      </c>
      <c r="R32" s="3336" t="s">
        <v>7289</v>
      </c>
      <c r="S32" s="3336"/>
      <c r="T32" s="3337"/>
      <c r="U32" s="3337"/>
      <c r="V32" s="2735">
        <v>331493</v>
      </c>
      <c r="W32" s="2737" t="s">
        <v>7258</v>
      </c>
      <c r="X32" s="2736" t="s">
        <v>7331</v>
      </c>
      <c r="Y32" s="2446" t="str">
        <f t="shared" si="0"/>
        <v>B-7.1.24</v>
      </c>
    </row>
    <row r="33" spans="1:25" ht="36" customHeight="1">
      <c r="A33" s="2447" t="s">
        <v>5984</v>
      </c>
      <c r="B33" s="2441" t="s">
        <v>5985</v>
      </c>
      <c r="C33" s="2441" t="s">
        <v>5917</v>
      </c>
      <c r="D33" s="2441">
        <v>837</v>
      </c>
      <c r="E33" s="3335"/>
      <c r="F33" s="3335"/>
      <c r="G33" s="3335" t="s">
        <v>5912</v>
      </c>
      <c r="H33" s="3335"/>
      <c r="I33" s="2442" t="s">
        <v>5986</v>
      </c>
      <c r="J33" s="2443"/>
      <c r="K33" s="2443">
        <v>10920</v>
      </c>
      <c r="L33" s="2441" t="s">
        <v>5930</v>
      </c>
      <c r="M33" s="2444"/>
      <c r="N33" s="2445"/>
      <c r="O33" s="2736" t="s">
        <v>7296</v>
      </c>
      <c r="P33" s="2443"/>
      <c r="Q33" s="2442" t="s">
        <v>5986</v>
      </c>
      <c r="R33" s="3336" t="s">
        <v>7289</v>
      </c>
      <c r="S33" s="3336"/>
      <c r="T33" s="3337"/>
      <c r="U33" s="3337"/>
      <c r="V33" s="2735">
        <v>837</v>
      </c>
      <c r="W33" s="2737" t="s">
        <v>7258</v>
      </c>
      <c r="X33" s="2736" t="s">
        <v>7332</v>
      </c>
      <c r="Y33" s="2446" t="str">
        <f t="shared" si="0"/>
        <v>B-7.1.25</v>
      </c>
    </row>
    <row r="34" spans="1:25" ht="36" customHeight="1">
      <c r="A34" s="2447" t="s">
        <v>5987</v>
      </c>
      <c r="B34" s="2441" t="s">
        <v>5988</v>
      </c>
      <c r="C34" s="2441" t="s">
        <v>5917</v>
      </c>
      <c r="D34" s="2441">
        <v>52026</v>
      </c>
      <c r="E34" s="3335"/>
      <c r="F34" s="3335"/>
      <c r="G34" s="3335" t="s">
        <v>5912</v>
      </c>
      <c r="H34" s="3335"/>
      <c r="I34" s="2442" t="s">
        <v>5989</v>
      </c>
      <c r="J34" s="2443">
        <v>59968750</v>
      </c>
      <c r="K34" s="2444"/>
      <c r="L34" s="2441" t="s">
        <v>5990</v>
      </c>
      <c r="M34" s="2444"/>
      <c r="N34" s="2445"/>
      <c r="O34" s="2736" t="s">
        <v>7295</v>
      </c>
      <c r="P34" s="2443">
        <v>59968750</v>
      </c>
      <c r="Q34" s="2442" t="s">
        <v>5989</v>
      </c>
      <c r="R34" s="3336" t="s">
        <v>7289</v>
      </c>
      <c r="S34" s="3336"/>
      <c r="T34" s="3337"/>
      <c r="U34" s="3337"/>
      <c r="V34" s="2735">
        <v>52026</v>
      </c>
      <c r="W34" s="2737" t="s">
        <v>7258</v>
      </c>
      <c r="X34" s="2736" t="s">
        <v>7333</v>
      </c>
      <c r="Y34" s="2446" t="str">
        <f t="shared" si="0"/>
        <v>B-7.1.26</v>
      </c>
    </row>
    <row r="35" spans="1:25" ht="51" customHeight="1">
      <c r="A35" s="2447" t="s">
        <v>5991</v>
      </c>
      <c r="B35" s="2441" t="s">
        <v>5992</v>
      </c>
      <c r="C35" s="2441" t="s">
        <v>304</v>
      </c>
      <c r="D35" s="2441">
        <v>78025</v>
      </c>
      <c r="E35" s="3335"/>
      <c r="F35" s="3335"/>
      <c r="G35" s="3335" t="s">
        <v>5912</v>
      </c>
      <c r="H35" s="3335"/>
      <c r="I35" s="2442" t="s">
        <v>5989</v>
      </c>
      <c r="J35" s="2443">
        <v>44429050</v>
      </c>
      <c r="K35" s="2444"/>
      <c r="L35" s="2441" t="s">
        <v>5990</v>
      </c>
      <c r="M35" s="2444"/>
      <c r="N35" s="2445"/>
      <c r="O35" s="2736" t="s">
        <v>7295</v>
      </c>
      <c r="P35" s="2443">
        <v>44429050</v>
      </c>
      <c r="Q35" s="2442" t="s">
        <v>5989</v>
      </c>
      <c r="R35" s="3336" t="s">
        <v>7289</v>
      </c>
      <c r="S35" s="3336"/>
      <c r="T35" s="3337"/>
      <c r="U35" s="3337"/>
      <c r="V35" s="2735">
        <v>78025</v>
      </c>
      <c r="W35" s="2737" t="s">
        <v>310</v>
      </c>
      <c r="X35" s="2736" t="s">
        <v>7334</v>
      </c>
      <c r="Y35" s="2446" t="str">
        <f t="shared" si="0"/>
        <v>B-7.1.27</v>
      </c>
    </row>
    <row r="36" spans="1:25" ht="42.75" customHeight="1">
      <c r="A36" s="2447" t="s">
        <v>5993</v>
      </c>
      <c r="B36" s="2441" t="s">
        <v>5994</v>
      </c>
      <c r="C36" s="2441" t="s">
        <v>5917</v>
      </c>
      <c r="D36" s="2441">
        <v>2273</v>
      </c>
      <c r="E36" s="3335"/>
      <c r="F36" s="3335"/>
      <c r="G36" s="3335" t="s">
        <v>5912</v>
      </c>
      <c r="H36" s="3335"/>
      <c r="I36" s="2442" t="s">
        <v>5989</v>
      </c>
      <c r="J36" s="2443">
        <v>5365400</v>
      </c>
      <c r="K36" s="2444"/>
      <c r="L36" s="2441" t="s">
        <v>5995</v>
      </c>
      <c r="M36" s="2444"/>
      <c r="N36" s="2445"/>
      <c r="O36" s="2736" t="s">
        <v>7295</v>
      </c>
      <c r="P36" s="2443">
        <v>5365400</v>
      </c>
      <c r="Q36" s="2442" t="s">
        <v>5989</v>
      </c>
      <c r="R36" s="3336" t="s">
        <v>7289</v>
      </c>
      <c r="S36" s="3336"/>
      <c r="T36" s="3337"/>
      <c r="U36" s="3337"/>
      <c r="V36" s="2735">
        <v>2273</v>
      </c>
      <c r="W36" s="2737" t="s">
        <v>7258</v>
      </c>
      <c r="X36" s="2736" t="s">
        <v>7335</v>
      </c>
      <c r="Y36" s="2446" t="str">
        <f t="shared" si="0"/>
        <v>B-7.1.28</v>
      </c>
    </row>
    <row r="37" spans="1:25" ht="48.75" customHeight="1">
      <c r="A37" s="2447" t="s">
        <v>5996</v>
      </c>
      <c r="B37" s="2441" t="s">
        <v>5997</v>
      </c>
      <c r="C37" s="2441" t="s">
        <v>304</v>
      </c>
      <c r="D37" s="2441">
        <v>310441</v>
      </c>
      <c r="E37" s="3335"/>
      <c r="F37" s="3335"/>
      <c r="G37" s="3335" t="s">
        <v>5912</v>
      </c>
      <c r="H37" s="3335"/>
      <c r="I37" s="2442" t="s">
        <v>5998</v>
      </c>
      <c r="J37" s="2443">
        <v>49141300</v>
      </c>
      <c r="K37" s="2444"/>
      <c r="L37" s="2441" t="s">
        <v>5999</v>
      </c>
      <c r="M37" s="2444"/>
      <c r="N37" s="2445"/>
      <c r="O37" s="2736" t="s">
        <v>7301</v>
      </c>
      <c r="P37" s="2443">
        <v>49141300</v>
      </c>
      <c r="Q37" s="2442" t="s">
        <v>5998</v>
      </c>
      <c r="R37" s="3336" t="s">
        <v>7289</v>
      </c>
      <c r="S37" s="3336"/>
      <c r="T37" s="3337"/>
      <c r="U37" s="3337"/>
      <c r="V37" s="2735">
        <v>310441</v>
      </c>
      <c r="W37" s="2737" t="s">
        <v>310</v>
      </c>
      <c r="X37" s="2736" t="s">
        <v>7337</v>
      </c>
      <c r="Y37" s="2446" t="str">
        <f t="shared" si="0"/>
        <v>B-7.1.29</v>
      </c>
    </row>
    <row r="38" spans="1:25" ht="42" customHeight="1">
      <c r="A38" s="2447" t="s">
        <v>6000</v>
      </c>
      <c r="B38" s="2441" t="s">
        <v>6001</v>
      </c>
      <c r="C38" s="2441" t="s">
        <v>5917</v>
      </c>
      <c r="D38" s="2441">
        <v>310441</v>
      </c>
      <c r="E38" s="3335"/>
      <c r="F38" s="3335"/>
      <c r="G38" s="3335" t="s">
        <v>5912</v>
      </c>
      <c r="H38" s="3335"/>
      <c r="I38" s="2442" t="s">
        <v>6002</v>
      </c>
      <c r="J38" s="2443"/>
      <c r="K38" s="2443">
        <v>1164843</v>
      </c>
      <c r="L38" s="2441" t="s">
        <v>6003</v>
      </c>
      <c r="M38" s="2444"/>
      <c r="N38" s="2445"/>
      <c r="O38" s="2736" t="s">
        <v>7294</v>
      </c>
      <c r="P38" s="2443"/>
      <c r="Q38" s="2442" t="s">
        <v>6002</v>
      </c>
      <c r="R38" s="3336" t="s">
        <v>7289</v>
      </c>
      <c r="S38" s="3336"/>
      <c r="T38" s="3337"/>
      <c r="U38" s="3337"/>
      <c r="V38" s="2735">
        <v>310441</v>
      </c>
      <c r="W38" s="2737" t="s">
        <v>7258</v>
      </c>
      <c r="X38" s="2736" t="s">
        <v>7338</v>
      </c>
      <c r="Y38" s="2446" t="str">
        <f t="shared" si="0"/>
        <v>B-7.1.30</v>
      </c>
    </row>
    <row r="39" spans="1:25" ht="52.5" customHeight="1">
      <c r="A39" s="2447" t="s">
        <v>6004</v>
      </c>
      <c r="B39" s="2441" t="s">
        <v>6005</v>
      </c>
      <c r="C39" s="2441" t="s">
        <v>6006</v>
      </c>
      <c r="D39" s="2441">
        <v>472</v>
      </c>
      <c r="E39" s="3335"/>
      <c r="F39" s="3335"/>
      <c r="G39" s="3335" t="s">
        <v>5912</v>
      </c>
      <c r="H39" s="3335"/>
      <c r="I39" s="2442" t="s">
        <v>6007</v>
      </c>
      <c r="J39" s="2443"/>
      <c r="K39" s="2443">
        <v>53238</v>
      </c>
      <c r="L39" s="2441" t="s">
        <v>5930</v>
      </c>
      <c r="M39" s="2444"/>
      <c r="N39" s="2445"/>
      <c r="O39" s="2736" t="s">
        <v>7296</v>
      </c>
      <c r="P39" s="2443"/>
      <c r="Q39" s="2442" t="s">
        <v>6007</v>
      </c>
      <c r="R39" s="3336" t="s">
        <v>7289</v>
      </c>
      <c r="S39" s="3336"/>
      <c r="T39" s="3337"/>
      <c r="U39" s="3337"/>
      <c r="V39" s="2735">
        <v>472</v>
      </c>
      <c r="W39" s="2737" t="s">
        <v>7266</v>
      </c>
      <c r="X39" s="2736" t="s">
        <v>7336</v>
      </c>
      <c r="Y39" s="2446" t="str">
        <f t="shared" si="0"/>
        <v>B-7.1.31</v>
      </c>
    </row>
    <row r="40" spans="1:25" ht="39" customHeight="1">
      <c r="A40" s="2447" t="s">
        <v>6008</v>
      </c>
      <c r="B40" s="2441" t="s">
        <v>6009</v>
      </c>
      <c r="C40" s="2441" t="s">
        <v>2722</v>
      </c>
      <c r="D40" s="2441">
        <v>107838</v>
      </c>
      <c r="E40" s="3335"/>
      <c r="F40" s="3335"/>
      <c r="G40" s="3335" t="s">
        <v>5912</v>
      </c>
      <c r="H40" s="3335"/>
      <c r="I40" s="2442" t="s">
        <v>6010</v>
      </c>
      <c r="J40" s="2443"/>
      <c r="K40" s="2443">
        <v>457149</v>
      </c>
      <c r="L40" s="2441" t="s">
        <v>6011</v>
      </c>
      <c r="M40" s="2444"/>
      <c r="N40" s="2445"/>
      <c r="O40" s="2736" t="s">
        <v>7295</v>
      </c>
      <c r="P40" s="2443"/>
      <c r="Q40" s="2442" t="s">
        <v>6010</v>
      </c>
      <c r="R40" s="3336" t="s">
        <v>7289</v>
      </c>
      <c r="S40" s="3336"/>
      <c r="T40" s="3337"/>
      <c r="U40" s="3337"/>
      <c r="V40" s="2735">
        <v>107838</v>
      </c>
      <c r="W40" s="2737" t="s">
        <v>7260</v>
      </c>
      <c r="X40" s="2736" t="s">
        <v>7339</v>
      </c>
      <c r="Y40" s="2446" t="str">
        <f t="shared" si="0"/>
        <v>B-7.1.32</v>
      </c>
    </row>
    <row r="41" spans="1:25" ht="46.5" customHeight="1">
      <c r="A41" s="2447" t="s">
        <v>6012</v>
      </c>
      <c r="B41" s="2441" t="s">
        <v>6013</v>
      </c>
      <c r="C41" s="2441" t="s">
        <v>2722</v>
      </c>
      <c r="D41" s="2441">
        <v>107838</v>
      </c>
      <c r="E41" s="3335"/>
      <c r="F41" s="3335"/>
      <c r="G41" s="3335" t="s">
        <v>5912</v>
      </c>
      <c r="H41" s="3335"/>
      <c r="I41" s="2442" t="s">
        <v>6007</v>
      </c>
      <c r="J41" s="2443"/>
      <c r="K41" s="2443">
        <v>257743</v>
      </c>
      <c r="L41" s="2441" t="s">
        <v>5914</v>
      </c>
      <c r="M41" s="2444"/>
      <c r="N41" s="2445"/>
      <c r="O41" s="2736" t="s">
        <v>7294</v>
      </c>
      <c r="P41" s="2443"/>
      <c r="Q41" s="2442" t="s">
        <v>6007</v>
      </c>
      <c r="R41" s="3336" t="s">
        <v>7289</v>
      </c>
      <c r="S41" s="3336"/>
      <c r="T41" s="3337"/>
      <c r="U41" s="3337"/>
      <c r="V41" s="2735">
        <v>107838</v>
      </c>
      <c r="W41" s="2737" t="s">
        <v>7260</v>
      </c>
      <c r="X41" s="2736" t="s">
        <v>7340</v>
      </c>
      <c r="Y41" s="2446" t="str">
        <f t="shared" ref="Y41:Y72" si="1">A41</f>
        <v>B-7.1.33</v>
      </c>
    </row>
    <row r="42" spans="1:25" ht="38.25" customHeight="1">
      <c r="A42" s="2447" t="s">
        <v>6014</v>
      </c>
      <c r="B42" s="2441" t="s">
        <v>6015</v>
      </c>
      <c r="C42" s="2441" t="s">
        <v>5917</v>
      </c>
      <c r="D42" s="2441">
        <v>27323</v>
      </c>
      <c r="E42" s="3335"/>
      <c r="F42" s="3335"/>
      <c r="G42" s="3335" t="s">
        <v>5912</v>
      </c>
      <c r="H42" s="3335"/>
      <c r="I42" s="2442" t="s">
        <v>6016</v>
      </c>
      <c r="J42" s="2443"/>
      <c r="K42" s="2448">
        <v>1627294.73</v>
      </c>
      <c r="L42" s="2441" t="s">
        <v>3978</v>
      </c>
      <c r="M42" s="2444"/>
      <c r="N42" s="2445"/>
      <c r="O42" s="2736" t="s">
        <v>7298</v>
      </c>
      <c r="P42" s="2443"/>
      <c r="Q42" s="2442" t="s">
        <v>6016</v>
      </c>
      <c r="R42" s="3336" t="s">
        <v>7289</v>
      </c>
      <c r="S42" s="3336"/>
      <c r="T42" s="3337"/>
      <c r="U42" s="3337"/>
      <c r="V42" s="2735">
        <v>27323</v>
      </c>
      <c r="W42" s="2737" t="s">
        <v>7258</v>
      </c>
      <c r="X42" s="2736" t="s">
        <v>7341</v>
      </c>
      <c r="Y42" s="2446" t="str">
        <f t="shared" si="1"/>
        <v>B-7.1.34</v>
      </c>
    </row>
    <row r="43" spans="1:25" ht="60.75" customHeight="1">
      <c r="A43" s="2447" t="s">
        <v>6017</v>
      </c>
      <c r="B43" s="2441" t="s">
        <v>6018</v>
      </c>
      <c r="C43" s="2441" t="s">
        <v>5917</v>
      </c>
      <c r="D43" s="2441">
        <v>310441</v>
      </c>
      <c r="E43" s="3335"/>
      <c r="F43" s="3335"/>
      <c r="G43" s="3335" t="s">
        <v>5912</v>
      </c>
      <c r="H43" s="3335"/>
      <c r="I43" s="2442" t="s">
        <v>6019</v>
      </c>
      <c r="J43" s="2443"/>
      <c r="K43" s="2443">
        <v>700000</v>
      </c>
      <c r="L43" s="2441" t="s">
        <v>6020</v>
      </c>
      <c r="M43" s="2444"/>
      <c r="N43" s="2445"/>
      <c r="O43" s="2736" t="s">
        <v>7295</v>
      </c>
      <c r="P43" s="2443"/>
      <c r="Q43" s="2442" t="s">
        <v>6019</v>
      </c>
      <c r="R43" s="3336" t="s">
        <v>7289</v>
      </c>
      <c r="S43" s="3336"/>
      <c r="T43" s="3337"/>
      <c r="U43" s="3337"/>
      <c r="V43" s="2735">
        <v>310441</v>
      </c>
      <c r="W43" s="2737" t="s">
        <v>7258</v>
      </c>
      <c r="X43" s="2736" t="s">
        <v>7345</v>
      </c>
      <c r="Y43" s="2446" t="str">
        <f t="shared" si="1"/>
        <v>B-7.1.35</v>
      </c>
    </row>
    <row r="44" spans="1:25" ht="46.5" customHeight="1">
      <c r="A44" s="2447" t="s">
        <v>6021</v>
      </c>
      <c r="B44" s="2441" t="s">
        <v>6022</v>
      </c>
      <c r="C44" s="2441" t="s">
        <v>5917</v>
      </c>
      <c r="D44" s="2441">
        <v>14713</v>
      </c>
      <c r="E44" s="3335"/>
      <c r="F44" s="3335"/>
      <c r="G44" s="3335" t="s">
        <v>5912</v>
      </c>
      <c r="H44" s="3335"/>
      <c r="I44" s="2442" t="s">
        <v>6023</v>
      </c>
      <c r="J44" s="2443"/>
      <c r="K44" s="2448">
        <v>63539.7</v>
      </c>
      <c r="L44" s="2441" t="s">
        <v>6024</v>
      </c>
      <c r="M44" s="2444"/>
      <c r="N44" s="2445"/>
      <c r="O44" s="2736" t="s">
        <v>7295</v>
      </c>
      <c r="P44" s="2443"/>
      <c r="Q44" s="2442" t="s">
        <v>6023</v>
      </c>
      <c r="R44" s="3336" t="s">
        <v>7289</v>
      </c>
      <c r="S44" s="3336"/>
      <c r="T44" s="3337"/>
      <c r="U44" s="3337"/>
      <c r="V44" s="2735">
        <v>14713</v>
      </c>
      <c r="W44" s="2737" t="s">
        <v>7258</v>
      </c>
      <c r="X44" s="2736" t="s">
        <v>7342</v>
      </c>
      <c r="Y44" s="2446" t="str">
        <f t="shared" si="1"/>
        <v>B-7.1.36</v>
      </c>
    </row>
    <row r="45" spans="1:25" ht="28.5" customHeight="1">
      <c r="A45" s="2447" t="s">
        <v>6025</v>
      </c>
      <c r="B45" s="2441" t="s">
        <v>6026</v>
      </c>
      <c r="C45" s="2441" t="s">
        <v>5917</v>
      </c>
      <c r="D45" s="2441">
        <v>14370</v>
      </c>
      <c r="E45" s="3335"/>
      <c r="F45" s="3335"/>
      <c r="G45" s="3335" t="s">
        <v>5912</v>
      </c>
      <c r="H45" s="3335"/>
      <c r="I45" s="2442" t="s">
        <v>5989</v>
      </c>
      <c r="J45" s="2443"/>
      <c r="K45" s="2448">
        <v>384754.44</v>
      </c>
      <c r="L45" s="2441" t="s">
        <v>6027</v>
      </c>
      <c r="M45" s="2444"/>
      <c r="N45" s="2445"/>
      <c r="O45" s="2736" t="s">
        <v>7300</v>
      </c>
      <c r="P45" s="2443"/>
      <c r="Q45" s="2442" t="s">
        <v>5989</v>
      </c>
      <c r="R45" s="3336" t="s">
        <v>7289</v>
      </c>
      <c r="S45" s="3336"/>
      <c r="T45" s="3337"/>
      <c r="U45" s="3337"/>
      <c r="V45" s="2735">
        <v>14370</v>
      </c>
      <c r="W45" s="2737" t="s">
        <v>7258</v>
      </c>
      <c r="X45" s="2736" t="s">
        <v>7346</v>
      </c>
      <c r="Y45" s="2446" t="str">
        <f t="shared" si="1"/>
        <v>B-7.1.37</v>
      </c>
    </row>
    <row r="46" spans="1:25" ht="36" customHeight="1">
      <c r="A46" s="2447" t="s">
        <v>6028</v>
      </c>
      <c r="B46" s="2441" t="s">
        <v>6029</v>
      </c>
      <c r="C46" s="2441" t="s">
        <v>5917</v>
      </c>
      <c r="D46" s="2441">
        <v>310441</v>
      </c>
      <c r="E46" s="3335"/>
      <c r="F46" s="3335"/>
      <c r="G46" s="3335" t="s">
        <v>5912</v>
      </c>
      <c r="H46" s="3335"/>
      <c r="I46" s="2442" t="s">
        <v>6030</v>
      </c>
      <c r="J46" s="2443"/>
      <c r="K46" s="2448">
        <v>52514.7</v>
      </c>
      <c r="L46" s="2441" t="s">
        <v>5930</v>
      </c>
      <c r="M46" s="2444"/>
      <c r="N46" s="2445"/>
      <c r="O46" s="2736" t="s">
        <v>7296</v>
      </c>
      <c r="P46" s="2443"/>
      <c r="Q46" s="2442" t="s">
        <v>6030</v>
      </c>
      <c r="R46" s="3336" t="s">
        <v>7289</v>
      </c>
      <c r="S46" s="3336"/>
      <c r="T46" s="3337"/>
      <c r="U46" s="3337"/>
      <c r="V46" s="2735">
        <v>310441</v>
      </c>
      <c r="W46" s="2737" t="s">
        <v>7258</v>
      </c>
      <c r="X46" s="2736" t="s">
        <v>7343</v>
      </c>
      <c r="Y46" s="2446" t="str">
        <f t="shared" si="1"/>
        <v>B-7.1.38</v>
      </c>
    </row>
    <row r="47" spans="1:25" ht="39.75" customHeight="1">
      <c r="A47" s="2447" t="s">
        <v>6031</v>
      </c>
      <c r="B47" s="2441" t="s">
        <v>6032</v>
      </c>
      <c r="C47" s="2441" t="s">
        <v>5917</v>
      </c>
      <c r="D47" s="2441">
        <v>310441</v>
      </c>
      <c r="E47" s="3335"/>
      <c r="F47" s="3335"/>
      <c r="G47" s="3335" t="s">
        <v>5912</v>
      </c>
      <c r="H47" s="3335"/>
      <c r="I47" s="2442" t="s">
        <v>6033</v>
      </c>
      <c r="J47" s="2443"/>
      <c r="K47" s="2448">
        <v>177863.6</v>
      </c>
      <c r="L47" s="2441" t="s">
        <v>5914</v>
      </c>
      <c r="M47" s="2444"/>
      <c r="N47" s="2445"/>
      <c r="O47" s="2736" t="s">
        <v>7294</v>
      </c>
      <c r="P47" s="2443"/>
      <c r="Q47" s="2442" t="s">
        <v>6033</v>
      </c>
      <c r="R47" s="3336" t="s">
        <v>7289</v>
      </c>
      <c r="S47" s="3336"/>
      <c r="T47" s="3337"/>
      <c r="U47" s="3337"/>
      <c r="V47" s="2735">
        <v>310441</v>
      </c>
      <c r="W47" s="2737" t="s">
        <v>7258</v>
      </c>
      <c r="X47" s="2736" t="s">
        <v>7347</v>
      </c>
      <c r="Y47" s="2446" t="str">
        <f t="shared" si="1"/>
        <v>B-7.1.39</v>
      </c>
    </row>
    <row r="48" spans="1:25" ht="31.5" customHeight="1">
      <c r="A48" s="2447" t="s">
        <v>6034</v>
      </c>
      <c r="B48" s="2441" t="s">
        <v>6035</v>
      </c>
      <c r="C48" s="2441" t="s">
        <v>5917</v>
      </c>
      <c r="D48" s="2441">
        <v>308026</v>
      </c>
      <c r="E48" s="3335"/>
      <c r="F48" s="3335"/>
      <c r="G48" s="3335" t="s">
        <v>5912</v>
      </c>
      <c r="H48" s="3335"/>
      <c r="I48" s="2442" t="s">
        <v>6036</v>
      </c>
      <c r="J48" s="2443"/>
      <c r="K48" s="2443">
        <v>46700</v>
      </c>
      <c r="L48" s="2441" t="s">
        <v>5930</v>
      </c>
      <c r="M48" s="2444"/>
      <c r="N48" s="2445"/>
      <c r="O48" s="2736" t="s">
        <v>7296</v>
      </c>
      <c r="P48" s="2443"/>
      <c r="Q48" s="2442" t="s">
        <v>6036</v>
      </c>
      <c r="R48" s="3336" t="s">
        <v>7289</v>
      </c>
      <c r="S48" s="3336"/>
      <c r="T48" s="3337"/>
      <c r="U48" s="3337"/>
      <c r="V48" s="2735">
        <v>308026</v>
      </c>
      <c r="W48" s="2737" t="s">
        <v>7258</v>
      </c>
      <c r="X48" s="2736" t="s">
        <v>7344</v>
      </c>
      <c r="Y48" s="2446" t="str">
        <f t="shared" si="1"/>
        <v>B-7.1.40</v>
      </c>
    </row>
    <row r="49" spans="1:25" ht="55.5" customHeight="1">
      <c r="A49" s="2447" t="s">
        <v>6037</v>
      </c>
      <c r="B49" s="2441" t="s">
        <v>6038</v>
      </c>
      <c r="C49" s="2441" t="s">
        <v>5917</v>
      </c>
      <c r="D49" s="2441">
        <v>308026</v>
      </c>
      <c r="E49" s="3335"/>
      <c r="F49" s="3335"/>
      <c r="G49" s="3335" t="s">
        <v>5912</v>
      </c>
      <c r="H49" s="3335"/>
      <c r="I49" s="2442" t="s">
        <v>6039</v>
      </c>
      <c r="J49" s="2443"/>
      <c r="K49" s="2443">
        <v>37451</v>
      </c>
      <c r="L49" s="2441" t="s">
        <v>5914</v>
      </c>
      <c r="M49" s="2444"/>
      <c r="N49" s="2445"/>
      <c r="O49" s="2736" t="s">
        <v>7294</v>
      </c>
      <c r="P49" s="2443"/>
      <c r="Q49" s="2442" t="s">
        <v>6039</v>
      </c>
      <c r="R49" s="3336" t="s">
        <v>7289</v>
      </c>
      <c r="S49" s="3336"/>
      <c r="T49" s="3337"/>
      <c r="U49" s="3337"/>
      <c r="V49" s="2735">
        <v>308026</v>
      </c>
      <c r="W49" s="2737" t="s">
        <v>7258</v>
      </c>
      <c r="X49" s="2736" t="s">
        <v>7348</v>
      </c>
      <c r="Y49" s="2446" t="str">
        <f t="shared" si="1"/>
        <v>B-7.1.41</v>
      </c>
    </row>
    <row r="50" spans="1:25" ht="39.75" customHeight="1">
      <c r="A50" s="2447" t="s">
        <v>6040</v>
      </c>
      <c r="B50" s="2441" t="s">
        <v>6041</v>
      </c>
      <c r="C50" s="2441" t="s">
        <v>5917</v>
      </c>
      <c r="D50" s="2441">
        <v>2486</v>
      </c>
      <c r="E50" s="3335"/>
      <c r="F50" s="3335"/>
      <c r="G50" s="3335" t="s">
        <v>5912</v>
      </c>
      <c r="H50" s="3335"/>
      <c r="I50" s="2442" t="s">
        <v>6042</v>
      </c>
      <c r="J50" s="2443"/>
      <c r="K50" s="2443">
        <v>60582.45</v>
      </c>
      <c r="L50" s="2441" t="s">
        <v>6043</v>
      </c>
      <c r="M50" s="2444"/>
      <c r="N50" s="2445"/>
      <c r="O50" s="2736" t="s">
        <v>7295</v>
      </c>
      <c r="P50" s="2443"/>
      <c r="Q50" s="2442" t="s">
        <v>6042</v>
      </c>
      <c r="R50" s="3336" t="s">
        <v>7289</v>
      </c>
      <c r="S50" s="3336"/>
      <c r="T50" s="3337"/>
      <c r="U50" s="3337"/>
      <c r="V50" s="2735">
        <v>2486</v>
      </c>
      <c r="W50" s="2737" t="s">
        <v>7258</v>
      </c>
      <c r="X50" s="2736" t="s">
        <v>7349</v>
      </c>
      <c r="Y50" s="2446" t="str">
        <f t="shared" si="1"/>
        <v>B-7.1.42</v>
      </c>
    </row>
    <row r="51" spans="1:25" ht="39.75" customHeight="1">
      <c r="A51" s="2447" t="s">
        <v>6044</v>
      </c>
      <c r="B51" s="2441" t="s">
        <v>6045</v>
      </c>
      <c r="C51" s="2441" t="s">
        <v>5917</v>
      </c>
      <c r="D51" s="2441">
        <v>2486</v>
      </c>
      <c r="E51" s="3335"/>
      <c r="F51" s="3335"/>
      <c r="G51" s="3335" t="s">
        <v>5912</v>
      </c>
      <c r="H51" s="3335"/>
      <c r="I51" s="2442" t="s">
        <v>6046</v>
      </c>
      <c r="J51" s="2443"/>
      <c r="K51" s="2443">
        <v>180960</v>
      </c>
      <c r="L51" s="2441" t="s">
        <v>6043</v>
      </c>
      <c r="M51" s="2444"/>
      <c r="N51" s="2445"/>
      <c r="O51" s="2736" t="s">
        <v>7295</v>
      </c>
      <c r="P51" s="2443"/>
      <c r="Q51" s="2442" t="s">
        <v>6046</v>
      </c>
      <c r="R51" s="3336" t="s">
        <v>7289</v>
      </c>
      <c r="S51" s="3336"/>
      <c r="T51" s="3337"/>
      <c r="U51" s="3337"/>
      <c r="V51" s="2735">
        <v>2486</v>
      </c>
      <c r="W51" s="2737" t="s">
        <v>7258</v>
      </c>
      <c r="X51" s="2736" t="s">
        <v>7350</v>
      </c>
      <c r="Y51" s="2446" t="str">
        <f t="shared" si="1"/>
        <v>B-7.1.43</v>
      </c>
    </row>
    <row r="52" spans="1:25" ht="46.5" customHeight="1">
      <c r="A52" s="2447" t="s">
        <v>6047</v>
      </c>
      <c r="B52" s="2441" t="s">
        <v>6048</v>
      </c>
      <c r="C52" s="2441" t="s">
        <v>304</v>
      </c>
      <c r="D52" s="2441">
        <v>78025</v>
      </c>
      <c r="E52" s="3335"/>
      <c r="F52" s="3335"/>
      <c r="G52" s="3335" t="s">
        <v>5912</v>
      </c>
      <c r="H52" s="3335"/>
      <c r="I52" s="2442" t="s">
        <v>6046</v>
      </c>
      <c r="J52" s="2443"/>
      <c r="K52" s="2443">
        <v>62770.8</v>
      </c>
      <c r="L52" s="2441" t="s">
        <v>5914</v>
      </c>
      <c r="M52" s="2444"/>
      <c r="N52" s="2445"/>
      <c r="O52" s="2736" t="s">
        <v>7294</v>
      </c>
      <c r="P52" s="2443"/>
      <c r="Q52" s="2442" t="s">
        <v>6046</v>
      </c>
      <c r="R52" s="3336" t="s">
        <v>7289</v>
      </c>
      <c r="S52" s="3336"/>
      <c r="T52" s="3337"/>
      <c r="U52" s="3337"/>
      <c r="V52" s="2735">
        <v>78025</v>
      </c>
      <c r="W52" s="2737" t="s">
        <v>310</v>
      </c>
      <c r="X52" s="2736" t="s">
        <v>7351</v>
      </c>
      <c r="Y52" s="2446" t="str">
        <f t="shared" si="1"/>
        <v>B-7.1.44</v>
      </c>
    </row>
    <row r="53" spans="1:25" ht="42" customHeight="1">
      <c r="A53" s="2447" t="s">
        <v>6049</v>
      </c>
      <c r="B53" s="2441" t="s">
        <v>6050</v>
      </c>
      <c r="C53" s="2441" t="s">
        <v>5917</v>
      </c>
      <c r="D53" s="2441">
        <v>3541</v>
      </c>
      <c r="E53" s="3335"/>
      <c r="F53" s="3335"/>
      <c r="G53" s="3335" t="s">
        <v>5912</v>
      </c>
      <c r="H53" s="3335"/>
      <c r="I53" s="2442" t="s">
        <v>6051</v>
      </c>
      <c r="J53" s="2443"/>
      <c r="K53" s="2443">
        <v>32909</v>
      </c>
      <c r="L53" s="2441" t="s">
        <v>6052</v>
      </c>
      <c r="M53" s="2444"/>
      <c r="N53" s="2445"/>
      <c r="O53" s="2736" t="s">
        <v>7302</v>
      </c>
      <c r="P53" s="2443"/>
      <c r="Q53" s="2442" t="s">
        <v>6051</v>
      </c>
      <c r="R53" s="3336" t="s">
        <v>7289</v>
      </c>
      <c r="S53" s="3336"/>
      <c r="T53" s="3337"/>
      <c r="U53" s="3337"/>
      <c r="V53" s="2735">
        <v>3541</v>
      </c>
      <c r="W53" s="2737" t="s">
        <v>7258</v>
      </c>
      <c r="X53" s="2736" t="s">
        <v>7352</v>
      </c>
      <c r="Y53" s="2446" t="str">
        <f t="shared" si="1"/>
        <v>B-7.1.45</v>
      </c>
    </row>
    <row r="54" spans="1:25" ht="50.25" customHeight="1">
      <c r="A54" s="2447" t="s">
        <v>6053</v>
      </c>
      <c r="B54" s="2441" t="s">
        <v>6054</v>
      </c>
      <c r="C54" s="2441" t="s">
        <v>2722</v>
      </c>
      <c r="D54" s="2441">
        <v>111699</v>
      </c>
      <c r="E54" s="3335"/>
      <c r="F54" s="3335"/>
      <c r="G54" s="3335" t="s">
        <v>5912</v>
      </c>
      <c r="H54" s="3335"/>
      <c r="I54" s="2442" t="s">
        <v>6051</v>
      </c>
      <c r="J54" s="2443"/>
      <c r="K54" s="2443">
        <v>7560</v>
      </c>
      <c r="L54" s="2441" t="s">
        <v>5930</v>
      </c>
      <c r="M54" s="2444"/>
      <c r="N54" s="2445"/>
      <c r="O54" s="2736" t="s">
        <v>7296</v>
      </c>
      <c r="P54" s="2443"/>
      <c r="Q54" s="2442" t="s">
        <v>6051</v>
      </c>
      <c r="R54" s="3336" t="s">
        <v>7289</v>
      </c>
      <c r="S54" s="3336"/>
      <c r="T54" s="3337"/>
      <c r="U54" s="3337"/>
      <c r="V54" s="2735">
        <v>111699</v>
      </c>
      <c r="W54" s="2737" t="s">
        <v>7260</v>
      </c>
      <c r="X54" s="2736" t="s">
        <v>7353</v>
      </c>
      <c r="Y54" s="2446" t="str">
        <f t="shared" si="1"/>
        <v>B-7.1.46</v>
      </c>
    </row>
    <row r="55" spans="1:25" ht="53.25" customHeight="1">
      <c r="A55" s="2447" t="s">
        <v>6055</v>
      </c>
      <c r="B55" s="2441" t="s">
        <v>6056</v>
      </c>
      <c r="C55" s="2441" t="s">
        <v>5937</v>
      </c>
      <c r="D55" s="2441">
        <v>6426</v>
      </c>
      <c r="E55" s="3335"/>
      <c r="F55" s="3335"/>
      <c r="G55" s="3335" t="s">
        <v>5912</v>
      </c>
      <c r="H55" s="3335"/>
      <c r="I55" s="2442" t="s">
        <v>6057</v>
      </c>
      <c r="J55" s="2443"/>
      <c r="K55" s="2443">
        <v>24192.639999999999</v>
      </c>
      <c r="L55" s="2441" t="s">
        <v>6043</v>
      </c>
      <c r="M55" s="2444"/>
      <c r="N55" s="2445"/>
      <c r="O55" s="2736" t="s">
        <v>7295</v>
      </c>
      <c r="P55" s="2443"/>
      <c r="Q55" s="2442" t="s">
        <v>6057</v>
      </c>
      <c r="R55" s="3336" t="s">
        <v>7289</v>
      </c>
      <c r="S55" s="3336"/>
      <c r="T55" s="3337"/>
      <c r="U55" s="3337"/>
      <c r="V55" s="2735">
        <v>6426</v>
      </c>
      <c r="W55" s="2737" t="s">
        <v>7261</v>
      </c>
      <c r="X55" s="2736" t="s">
        <v>7354</v>
      </c>
      <c r="Y55" s="2446" t="str">
        <f t="shared" si="1"/>
        <v>B-7.1.47</v>
      </c>
    </row>
    <row r="56" spans="1:25" ht="55.5" customHeight="1">
      <c r="A56" s="2447" t="s">
        <v>6058</v>
      </c>
      <c r="B56" s="2441" t="s">
        <v>6059</v>
      </c>
      <c r="C56" s="2441" t="s">
        <v>5917</v>
      </c>
      <c r="D56" s="2441">
        <v>405388</v>
      </c>
      <c r="E56" s="3335"/>
      <c r="F56" s="3335"/>
      <c r="G56" s="3335" t="s">
        <v>5912</v>
      </c>
      <c r="H56" s="3335"/>
      <c r="I56" s="2442" t="s">
        <v>6060</v>
      </c>
      <c r="J56" s="2444"/>
      <c r="K56" s="2443">
        <v>900000</v>
      </c>
      <c r="L56" s="2441" t="s">
        <v>6061</v>
      </c>
      <c r="M56" s="2444"/>
      <c r="N56" s="2445"/>
      <c r="O56" s="2445" t="s">
        <v>7304</v>
      </c>
      <c r="P56" s="2444"/>
      <c r="Q56" s="2442" t="s">
        <v>6060</v>
      </c>
      <c r="R56" s="3336" t="s">
        <v>7289</v>
      </c>
      <c r="S56" s="3336"/>
      <c r="T56" s="3337"/>
      <c r="U56" s="3337"/>
      <c r="V56" s="2735">
        <v>405388</v>
      </c>
      <c r="W56" s="2737" t="s">
        <v>7258</v>
      </c>
      <c r="X56" s="2736" t="s">
        <v>7358</v>
      </c>
      <c r="Y56" s="2446" t="str">
        <f t="shared" si="1"/>
        <v>B-7.1.48</v>
      </c>
    </row>
    <row r="57" spans="1:25" ht="36" customHeight="1">
      <c r="A57" s="2447" t="s">
        <v>6062</v>
      </c>
      <c r="B57" s="2441" t="s">
        <v>6063</v>
      </c>
      <c r="C57" s="2441" t="s">
        <v>6064</v>
      </c>
      <c r="D57" s="2441">
        <v>3650</v>
      </c>
      <c r="E57" s="3335"/>
      <c r="F57" s="3335"/>
      <c r="G57" s="3335" t="s">
        <v>5912</v>
      </c>
      <c r="H57" s="3335"/>
      <c r="I57" s="2442" t="s">
        <v>6065</v>
      </c>
      <c r="J57" s="2444"/>
      <c r="K57" s="2443">
        <v>40600</v>
      </c>
      <c r="L57" s="2441" t="s">
        <v>6043</v>
      </c>
      <c r="M57" s="2444"/>
      <c r="N57" s="2445"/>
      <c r="O57" s="2736" t="s">
        <v>7295</v>
      </c>
      <c r="P57" s="2444"/>
      <c r="Q57" s="2442" t="s">
        <v>6065</v>
      </c>
      <c r="R57" s="3336" t="s">
        <v>7289</v>
      </c>
      <c r="S57" s="3336"/>
      <c r="T57" s="3337"/>
      <c r="U57" s="3337"/>
      <c r="V57" s="2735">
        <v>3650</v>
      </c>
      <c r="W57" s="2737" t="s">
        <v>7263</v>
      </c>
      <c r="X57" s="2736" t="s">
        <v>7355</v>
      </c>
      <c r="Y57" s="2446" t="str">
        <f t="shared" si="1"/>
        <v>B-7.1.49</v>
      </c>
    </row>
    <row r="58" spans="1:25" ht="30.75" customHeight="1">
      <c r="A58" s="2447" t="s">
        <v>6066</v>
      </c>
      <c r="B58" s="2441" t="s">
        <v>6067</v>
      </c>
      <c r="C58" s="2441" t="s">
        <v>6068</v>
      </c>
      <c r="D58" s="2441"/>
      <c r="E58" s="3335"/>
      <c r="F58" s="3335"/>
      <c r="G58" s="3335" t="s">
        <v>5912</v>
      </c>
      <c r="H58" s="3335"/>
      <c r="I58" s="2442"/>
      <c r="J58" s="2444"/>
      <c r="K58" s="2443">
        <v>15056</v>
      </c>
      <c r="L58" s="2441" t="s">
        <v>5930</v>
      </c>
      <c r="M58" s="2444"/>
      <c r="N58" s="2445"/>
      <c r="O58" s="2736" t="s">
        <v>7296</v>
      </c>
      <c r="P58" s="2444"/>
      <c r="Q58" s="2442"/>
      <c r="R58" s="3336" t="s">
        <v>7289</v>
      </c>
      <c r="S58" s="3336"/>
      <c r="T58" s="3337"/>
      <c r="U58" s="3337"/>
      <c r="V58" s="2735"/>
      <c r="W58" s="2737" t="s">
        <v>7264</v>
      </c>
      <c r="X58" s="2736" t="s">
        <v>7356</v>
      </c>
      <c r="Y58" s="2446" t="str">
        <f t="shared" si="1"/>
        <v>B-7.1.50</v>
      </c>
    </row>
    <row r="59" spans="1:25" ht="47.25" customHeight="1">
      <c r="A59" s="2447" t="s">
        <v>6069</v>
      </c>
      <c r="B59" s="2441" t="s">
        <v>6070</v>
      </c>
      <c r="C59" s="2441" t="s">
        <v>5917</v>
      </c>
      <c r="D59" s="2441">
        <v>405388</v>
      </c>
      <c r="E59" s="3335"/>
      <c r="F59" s="3335"/>
      <c r="G59" s="3335" t="s">
        <v>5912</v>
      </c>
      <c r="H59" s="3335"/>
      <c r="I59" s="2442" t="s">
        <v>6071</v>
      </c>
      <c r="J59" s="2444"/>
      <c r="K59" s="2443">
        <v>1707121.18</v>
      </c>
      <c r="L59" s="2441" t="s">
        <v>3978</v>
      </c>
      <c r="M59" s="2444"/>
      <c r="N59" s="2445"/>
      <c r="O59" s="2736" t="s">
        <v>7298</v>
      </c>
      <c r="P59" s="2444"/>
      <c r="Q59" s="2442" t="s">
        <v>6071</v>
      </c>
      <c r="R59" s="3336" t="s">
        <v>7289</v>
      </c>
      <c r="S59" s="3336"/>
      <c r="T59" s="3337"/>
      <c r="U59" s="3337"/>
      <c r="V59" s="2735">
        <v>405388</v>
      </c>
      <c r="W59" s="2737" t="s">
        <v>7258</v>
      </c>
      <c r="X59" s="2736" t="s">
        <v>7359</v>
      </c>
      <c r="Y59" s="2446" t="str">
        <f t="shared" si="1"/>
        <v>B-7.1.51</v>
      </c>
    </row>
    <row r="60" spans="1:25" ht="45.75" customHeight="1">
      <c r="A60" s="2447" t="s">
        <v>6072</v>
      </c>
      <c r="B60" s="2441" t="s">
        <v>6073</v>
      </c>
      <c r="C60" s="2441" t="s">
        <v>2722</v>
      </c>
      <c r="D60" s="2441">
        <v>117768</v>
      </c>
      <c r="E60" s="3335"/>
      <c r="F60" s="3335"/>
      <c r="G60" s="3335" t="s">
        <v>5912</v>
      </c>
      <c r="H60" s="3335"/>
      <c r="I60" s="2442" t="s">
        <v>6074</v>
      </c>
      <c r="J60" s="2444"/>
      <c r="K60" s="2443">
        <v>908151</v>
      </c>
      <c r="L60" s="2441" t="s">
        <v>3978</v>
      </c>
      <c r="M60" s="2444"/>
      <c r="N60" s="2445"/>
      <c r="O60" s="2736" t="s">
        <v>7298</v>
      </c>
      <c r="P60" s="2444"/>
      <c r="Q60" s="2442" t="s">
        <v>6074</v>
      </c>
      <c r="R60" s="3336" t="s">
        <v>7289</v>
      </c>
      <c r="S60" s="3336"/>
      <c r="T60" s="3337"/>
      <c r="U60" s="3337"/>
      <c r="V60" s="2735">
        <v>117768</v>
      </c>
      <c r="W60" s="2737" t="s">
        <v>7260</v>
      </c>
      <c r="X60" s="2736" t="s">
        <v>7357</v>
      </c>
      <c r="Y60" s="2446" t="str">
        <f t="shared" si="1"/>
        <v>B-7.1.52</v>
      </c>
    </row>
    <row r="61" spans="1:25" ht="46.5" customHeight="1">
      <c r="A61" s="2447" t="s">
        <v>6075</v>
      </c>
      <c r="B61" s="2441" t="s">
        <v>6076</v>
      </c>
      <c r="C61" s="2441" t="s">
        <v>2723</v>
      </c>
      <c r="D61" s="2441">
        <v>56512</v>
      </c>
      <c r="E61" s="3335"/>
      <c r="F61" s="3335"/>
      <c r="G61" s="3335" t="s">
        <v>5912</v>
      </c>
      <c r="H61" s="3335"/>
      <c r="I61" s="2442" t="s">
        <v>6074</v>
      </c>
      <c r="J61" s="2444"/>
      <c r="K61" s="2443">
        <v>730516.84</v>
      </c>
      <c r="L61" s="2441" t="s">
        <v>6003</v>
      </c>
      <c r="M61" s="2444"/>
      <c r="N61" s="2445"/>
      <c r="O61" s="2736" t="s">
        <v>7294</v>
      </c>
      <c r="P61" s="2444"/>
      <c r="Q61" s="2442" t="s">
        <v>6074</v>
      </c>
      <c r="R61" s="3336" t="s">
        <v>7289</v>
      </c>
      <c r="S61" s="3336"/>
      <c r="T61" s="3337"/>
      <c r="U61" s="3337"/>
      <c r="V61" s="2735">
        <v>56512</v>
      </c>
      <c r="W61" s="2737" t="s">
        <v>7262</v>
      </c>
      <c r="X61" s="2736" t="s">
        <v>7360</v>
      </c>
      <c r="Y61" s="2446" t="str">
        <f t="shared" si="1"/>
        <v>B-7.1.53</v>
      </c>
    </row>
    <row r="62" spans="1:25" ht="63" customHeight="1">
      <c r="A62" s="2447" t="s">
        <v>6077</v>
      </c>
      <c r="B62" s="2441" t="s">
        <v>6078</v>
      </c>
      <c r="C62" s="2441" t="s">
        <v>6079</v>
      </c>
      <c r="D62" s="2443">
        <v>58948.262855810099</v>
      </c>
      <c r="E62" s="3335"/>
      <c r="F62" s="3335"/>
      <c r="G62" s="3335" t="s">
        <v>5912</v>
      </c>
      <c r="H62" s="3335"/>
      <c r="I62" s="2442" t="s">
        <v>6074</v>
      </c>
      <c r="J62" s="2444"/>
      <c r="K62" s="2443">
        <v>510658.34</v>
      </c>
      <c r="L62" s="2441" t="s">
        <v>3978</v>
      </c>
      <c r="M62" s="2444"/>
      <c r="N62" s="2445"/>
      <c r="O62" s="2736" t="s">
        <v>7298</v>
      </c>
      <c r="P62" s="2444"/>
      <c r="Q62" s="2442" t="s">
        <v>6074</v>
      </c>
      <c r="R62" s="3336" t="s">
        <v>7289</v>
      </c>
      <c r="S62" s="3336"/>
      <c r="T62" s="3337"/>
      <c r="U62" s="3337"/>
      <c r="V62" s="2443">
        <v>58948.262855810099</v>
      </c>
      <c r="W62" s="2737" t="s">
        <v>7267</v>
      </c>
      <c r="X62" s="2736" t="s">
        <v>7361</v>
      </c>
      <c r="Y62" s="2446" t="str">
        <f t="shared" si="1"/>
        <v>B-7.1.54</v>
      </c>
    </row>
    <row r="63" spans="1:25" ht="42" customHeight="1">
      <c r="A63" s="2447" t="s">
        <v>6080</v>
      </c>
      <c r="B63" s="2441" t="s">
        <v>6081</v>
      </c>
      <c r="C63" s="2441" t="s">
        <v>6082</v>
      </c>
      <c r="D63" s="2443">
        <v>2718.0755207289999</v>
      </c>
      <c r="E63" s="3335"/>
      <c r="F63" s="3335"/>
      <c r="G63" s="3335" t="s">
        <v>5912</v>
      </c>
      <c r="H63" s="3335"/>
      <c r="I63" s="2442" t="s">
        <v>6074</v>
      </c>
      <c r="J63" s="2444"/>
      <c r="K63" s="2443">
        <v>631773</v>
      </c>
      <c r="L63" s="2441" t="s">
        <v>5914</v>
      </c>
      <c r="M63" s="2444"/>
      <c r="N63" s="2445"/>
      <c r="O63" s="2736" t="s">
        <v>7294</v>
      </c>
      <c r="P63" s="2444"/>
      <c r="Q63" s="2442" t="s">
        <v>6074</v>
      </c>
      <c r="R63" s="3336" t="s">
        <v>7289</v>
      </c>
      <c r="S63" s="3336"/>
      <c r="T63" s="3337"/>
      <c r="U63" s="3337"/>
      <c r="V63" s="2443">
        <v>2718.0755207289999</v>
      </c>
      <c r="W63" s="2737" t="s">
        <v>7268</v>
      </c>
      <c r="X63" s="2736" t="s">
        <v>7362</v>
      </c>
      <c r="Y63" s="2446" t="str">
        <f t="shared" si="1"/>
        <v>B-7.1.55</v>
      </c>
    </row>
    <row r="64" spans="1:25" ht="36" customHeight="1">
      <c r="A64" s="2447" t="s">
        <v>6083</v>
      </c>
      <c r="B64" s="2441" t="s">
        <v>6084</v>
      </c>
      <c r="C64" s="2441" t="s">
        <v>6085</v>
      </c>
      <c r="D64" s="2443">
        <v>32816</v>
      </c>
      <c r="E64" s="3335"/>
      <c r="F64" s="3335"/>
      <c r="G64" s="3335" t="s">
        <v>5912</v>
      </c>
      <c r="H64" s="3335"/>
      <c r="I64" s="2442" t="s">
        <v>6074</v>
      </c>
      <c r="J64" s="2444"/>
      <c r="K64" s="2443">
        <v>178228.85</v>
      </c>
      <c r="L64" s="2441" t="s">
        <v>6003</v>
      </c>
      <c r="M64" s="2444"/>
      <c r="N64" s="2445"/>
      <c r="O64" s="2736" t="s">
        <v>7294</v>
      </c>
      <c r="P64" s="2444"/>
      <c r="Q64" s="2442" t="s">
        <v>6074</v>
      </c>
      <c r="R64" s="3336" t="s">
        <v>7289</v>
      </c>
      <c r="S64" s="3336"/>
      <c r="T64" s="3337"/>
      <c r="U64" s="3337"/>
      <c r="V64" s="2443">
        <v>32816</v>
      </c>
      <c r="W64" s="2737" t="s">
        <v>7269</v>
      </c>
      <c r="X64" s="2736" t="s">
        <v>7363</v>
      </c>
      <c r="Y64" s="2446" t="str">
        <f t="shared" si="1"/>
        <v>B-7.1.56</v>
      </c>
    </row>
    <row r="65" spans="1:25" ht="55.5" customHeight="1">
      <c r="A65" s="2447" t="s">
        <v>6086</v>
      </c>
      <c r="B65" s="2441" t="s">
        <v>6087</v>
      </c>
      <c r="C65" s="2441" t="s">
        <v>6088</v>
      </c>
      <c r="D65" s="2443">
        <v>625</v>
      </c>
      <c r="E65" s="3335"/>
      <c r="F65" s="3335"/>
      <c r="G65" s="3335" t="s">
        <v>5912</v>
      </c>
      <c r="H65" s="3335"/>
      <c r="I65" s="2442" t="s">
        <v>6074</v>
      </c>
      <c r="J65" s="2444"/>
      <c r="K65" s="2443">
        <v>335597.48</v>
      </c>
      <c r="L65" s="2441" t="s">
        <v>6003</v>
      </c>
      <c r="M65" s="2444"/>
      <c r="N65" s="2445"/>
      <c r="O65" s="2736" t="s">
        <v>7294</v>
      </c>
      <c r="P65" s="2444"/>
      <c r="Q65" s="2442" t="s">
        <v>6074</v>
      </c>
      <c r="R65" s="3336" t="s">
        <v>7289</v>
      </c>
      <c r="S65" s="3336"/>
      <c r="T65" s="3337"/>
      <c r="U65" s="3337"/>
      <c r="V65" s="2443">
        <v>625</v>
      </c>
      <c r="W65" s="2736" t="s">
        <v>7270</v>
      </c>
      <c r="X65" s="2736" t="s">
        <v>7364</v>
      </c>
      <c r="Y65" s="2446" t="str">
        <f t="shared" si="1"/>
        <v>B-7.1.57</v>
      </c>
    </row>
    <row r="66" spans="1:25" ht="47.25" customHeight="1">
      <c r="A66" s="2447" t="s">
        <v>6089</v>
      </c>
      <c r="B66" s="2441" t="s">
        <v>6090</v>
      </c>
      <c r="C66" s="2441" t="s">
        <v>6091</v>
      </c>
      <c r="D66" s="2443">
        <v>3750.4135965171899</v>
      </c>
      <c r="E66" s="3335"/>
      <c r="F66" s="3335"/>
      <c r="G66" s="3335" t="s">
        <v>5912</v>
      </c>
      <c r="H66" s="3335"/>
      <c r="I66" s="2442" t="s">
        <v>6074</v>
      </c>
      <c r="J66" s="2444"/>
      <c r="K66" s="2443">
        <v>618850.19999999995</v>
      </c>
      <c r="L66" s="2441" t="s">
        <v>5914</v>
      </c>
      <c r="M66" s="2444"/>
      <c r="N66" s="2445"/>
      <c r="O66" s="2736" t="s">
        <v>7294</v>
      </c>
      <c r="P66" s="2444"/>
      <c r="Q66" s="2442" t="s">
        <v>6074</v>
      </c>
      <c r="R66" s="3336" t="s">
        <v>7289</v>
      </c>
      <c r="S66" s="3336"/>
      <c r="T66" s="3337"/>
      <c r="U66" s="3337"/>
      <c r="V66" s="2443">
        <v>3750.4135965171899</v>
      </c>
      <c r="W66" s="2736" t="s">
        <v>7276</v>
      </c>
      <c r="X66" s="2736" t="s">
        <v>7367</v>
      </c>
      <c r="Y66" s="2446" t="str">
        <f t="shared" si="1"/>
        <v>B-7.1.58</v>
      </c>
    </row>
    <row r="67" spans="1:25" ht="33" customHeight="1">
      <c r="A67" s="2447" t="s">
        <v>6092</v>
      </c>
      <c r="B67" s="2441" t="s">
        <v>6093</v>
      </c>
      <c r="C67" s="2441" t="s">
        <v>6094</v>
      </c>
      <c r="D67" s="2443">
        <v>9595.9689230999902</v>
      </c>
      <c r="E67" s="3335"/>
      <c r="F67" s="3335"/>
      <c r="G67" s="3335" t="s">
        <v>5912</v>
      </c>
      <c r="H67" s="3335"/>
      <c r="I67" s="2442" t="s">
        <v>6074</v>
      </c>
      <c r="J67" s="2444"/>
      <c r="K67" s="2443">
        <v>299239.93</v>
      </c>
      <c r="L67" s="2441" t="s">
        <v>6043</v>
      </c>
      <c r="M67" s="2444"/>
      <c r="N67" s="2445"/>
      <c r="O67" s="2736" t="s">
        <v>7295</v>
      </c>
      <c r="P67" s="2444"/>
      <c r="Q67" s="2442" t="s">
        <v>6074</v>
      </c>
      <c r="R67" s="3336" t="s">
        <v>7289</v>
      </c>
      <c r="S67" s="3336"/>
      <c r="T67" s="3337"/>
      <c r="U67" s="3337"/>
      <c r="V67" s="2443">
        <v>9595.9689230999902</v>
      </c>
      <c r="W67" s="2736" t="s">
        <v>7277</v>
      </c>
      <c r="X67" s="2736" t="s">
        <v>7368</v>
      </c>
      <c r="Y67" s="2446" t="str">
        <f t="shared" si="1"/>
        <v>B-7.1.59</v>
      </c>
    </row>
    <row r="68" spans="1:25" ht="34.5" customHeight="1">
      <c r="A68" s="2447" t="s">
        <v>6095</v>
      </c>
      <c r="B68" s="2441" t="s">
        <v>6096</v>
      </c>
      <c r="C68" s="2441" t="s">
        <v>6097</v>
      </c>
      <c r="D68" s="2443">
        <v>21817</v>
      </c>
      <c r="E68" s="3335"/>
      <c r="F68" s="3335"/>
      <c r="G68" s="3335" t="s">
        <v>5912</v>
      </c>
      <c r="H68" s="3335"/>
      <c r="I68" s="2442" t="s">
        <v>6098</v>
      </c>
      <c r="J68" s="2444"/>
      <c r="K68" s="2443">
        <v>25000</v>
      </c>
      <c r="L68" s="2441" t="s">
        <v>3978</v>
      </c>
      <c r="M68" s="2444"/>
      <c r="N68" s="2445"/>
      <c r="O68" s="2736" t="s">
        <v>7298</v>
      </c>
      <c r="P68" s="2444"/>
      <c r="Q68" s="2442" t="s">
        <v>6098</v>
      </c>
      <c r="R68" s="3336" t="s">
        <v>7289</v>
      </c>
      <c r="S68" s="3336"/>
      <c r="T68" s="3337"/>
      <c r="U68" s="3337"/>
      <c r="V68" s="2443">
        <v>21817</v>
      </c>
      <c r="W68" s="2736" t="s">
        <v>7271</v>
      </c>
      <c r="X68" s="2736" t="s">
        <v>7365</v>
      </c>
      <c r="Y68" s="2446" t="str">
        <f t="shared" si="1"/>
        <v>B-7.1.60</v>
      </c>
    </row>
    <row r="69" spans="1:25" ht="55.5" customHeight="1">
      <c r="A69" s="2447" t="s">
        <v>6099</v>
      </c>
      <c r="B69" s="2441" t="s">
        <v>6100</v>
      </c>
      <c r="C69" s="2441" t="s">
        <v>365</v>
      </c>
      <c r="D69" s="2443">
        <v>405388</v>
      </c>
      <c r="E69" s="3335"/>
      <c r="F69" s="3335"/>
      <c r="G69" s="3335" t="s">
        <v>5912</v>
      </c>
      <c r="H69" s="3335"/>
      <c r="I69" s="2442" t="s">
        <v>6101</v>
      </c>
      <c r="J69" s="2444"/>
      <c r="K69" s="2443">
        <v>1200000</v>
      </c>
      <c r="L69" s="2441" t="s">
        <v>3978</v>
      </c>
      <c r="M69" s="2444"/>
      <c r="N69" s="2445"/>
      <c r="O69" s="2736" t="s">
        <v>7298</v>
      </c>
      <c r="P69" s="2444"/>
      <c r="Q69" s="2442" t="s">
        <v>6101</v>
      </c>
      <c r="R69" s="3336" t="s">
        <v>7289</v>
      </c>
      <c r="S69" s="3336"/>
      <c r="T69" s="3337"/>
      <c r="U69" s="3337"/>
      <c r="V69" s="2443">
        <v>405388</v>
      </c>
      <c r="W69" s="2736" t="s">
        <v>368</v>
      </c>
      <c r="X69" s="2736" t="s">
        <v>7369</v>
      </c>
      <c r="Y69" s="2446" t="str">
        <f t="shared" si="1"/>
        <v>B-7.1.61</v>
      </c>
    </row>
    <row r="70" spans="1:25" ht="42" customHeight="1">
      <c r="A70" s="2447" t="s">
        <v>6102</v>
      </c>
      <c r="B70" s="2441" t="s">
        <v>6103</v>
      </c>
      <c r="C70" s="2441" t="s">
        <v>6104</v>
      </c>
      <c r="D70" s="2443">
        <v>8011</v>
      </c>
      <c r="E70" s="3335"/>
      <c r="F70" s="3335"/>
      <c r="G70" s="3335" t="s">
        <v>5912</v>
      </c>
      <c r="H70" s="3335"/>
      <c r="I70" s="2442" t="s">
        <v>6101</v>
      </c>
      <c r="J70" s="2444"/>
      <c r="K70" s="2443">
        <v>641204</v>
      </c>
      <c r="L70" s="2441" t="s">
        <v>3978</v>
      </c>
      <c r="M70" s="2444"/>
      <c r="N70" s="2445"/>
      <c r="O70" s="2736" t="s">
        <v>7298</v>
      </c>
      <c r="P70" s="2444"/>
      <c r="Q70" s="2442" t="s">
        <v>6101</v>
      </c>
      <c r="R70" s="3336" t="s">
        <v>7289</v>
      </c>
      <c r="S70" s="3336"/>
      <c r="T70" s="3337"/>
      <c r="U70" s="3337"/>
      <c r="V70" s="2443">
        <v>8011</v>
      </c>
      <c r="W70" s="2736" t="s">
        <v>7278</v>
      </c>
      <c r="X70" s="2736" t="s">
        <v>7366</v>
      </c>
      <c r="Y70" s="2446" t="str">
        <f t="shared" si="1"/>
        <v>B-7.1.62</v>
      </c>
    </row>
    <row r="71" spans="1:25" ht="42" customHeight="1">
      <c r="A71" s="2447" t="s">
        <v>6105</v>
      </c>
      <c r="B71" s="2441" t="s">
        <v>6106</v>
      </c>
      <c r="C71" s="2441" t="s">
        <v>6107</v>
      </c>
      <c r="D71" s="2443">
        <v>56512</v>
      </c>
      <c r="E71" s="3335"/>
      <c r="F71" s="3335"/>
      <c r="G71" s="3335" t="s">
        <v>5912</v>
      </c>
      <c r="H71" s="3335"/>
      <c r="I71" s="2442" t="s">
        <v>6101</v>
      </c>
      <c r="J71" s="2444"/>
      <c r="K71" s="2443">
        <v>309443.7</v>
      </c>
      <c r="L71" s="2441" t="s">
        <v>6003</v>
      </c>
      <c r="M71" s="2444"/>
      <c r="N71" s="2445"/>
      <c r="O71" s="2736" t="s">
        <v>7294</v>
      </c>
      <c r="P71" s="2444"/>
      <c r="Q71" s="2442" t="s">
        <v>6101</v>
      </c>
      <c r="R71" s="3336" t="s">
        <v>7289</v>
      </c>
      <c r="S71" s="3336"/>
      <c r="T71" s="3337"/>
      <c r="U71" s="3337"/>
      <c r="V71" s="2443">
        <v>56512</v>
      </c>
      <c r="W71" s="2736" t="s">
        <v>7272</v>
      </c>
      <c r="X71" s="2736" t="s">
        <v>7370</v>
      </c>
      <c r="Y71" s="2446" t="str">
        <f t="shared" si="1"/>
        <v>B-7.1.63</v>
      </c>
    </row>
    <row r="72" spans="1:25" ht="69.75" customHeight="1">
      <c r="A72" s="2447" t="s">
        <v>6108</v>
      </c>
      <c r="B72" s="2441" t="s">
        <v>6109</v>
      </c>
      <c r="C72" s="2441" t="s">
        <v>6110</v>
      </c>
      <c r="D72" s="2443">
        <v>3178.53897243144</v>
      </c>
      <c r="E72" s="3335"/>
      <c r="F72" s="3335"/>
      <c r="G72" s="3335" t="s">
        <v>5912</v>
      </c>
      <c r="H72" s="3335"/>
      <c r="I72" s="2442" t="s">
        <v>6101</v>
      </c>
      <c r="J72" s="2444"/>
      <c r="K72" s="2443">
        <v>1348077.77</v>
      </c>
      <c r="L72" s="2441" t="s">
        <v>3978</v>
      </c>
      <c r="M72" s="2444"/>
      <c r="N72" s="2445"/>
      <c r="O72" s="2736" t="s">
        <v>7298</v>
      </c>
      <c r="P72" s="2444"/>
      <c r="Q72" s="2442" t="s">
        <v>6101</v>
      </c>
      <c r="R72" s="3336" t="s">
        <v>7289</v>
      </c>
      <c r="S72" s="3336"/>
      <c r="T72" s="3337"/>
      <c r="U72" s="3337"/>
      <c r="V72" s="2443">
        <v>3178.53897243144</v>
      </c>
      <c r="W72" s="2736" t="s">
        <v>7273</v>
      </c>
      <c r="X72" s="2736" t="s">
        <v>7371</v>
      </c>
      <c r="Y72" s="2446" t="str">
        <f t="shared" si="1"/>
        <v>B-7.1.64</v>
      </c>
    </row>
    <row r="73" spans="1:25" ht="42" customHeight="1">
      <c r="A73" s="2447" t="s">
        <v>6111</v>
      </c>
      <c r="B73" s="2441" t="s">
        <v>6112</v>
      </c>
      <c r="C73" s="2441" t="s">
        <v>304</v>
      </c>
      <c r="D73" s="2443">
        <v>78025</v>
      </c>
      <c r="E73" s="3335"/>
      <c r="F73" s="3335"/>
      <c r="G73" s="3335" t="s">
        <v>5912</v>
      </c>
      <c r="H73" s="3335"/>
      <c r="I73" s="2442" t="s">
        <v>6113</v>
      </c>
      <c r="J73" s="2444"/>
      <c r="K73" s="2443">
        <v>400000</v>
      </c>
      <c r="L73" s="2441" t="s">
        <v>6003</v>
      </c>
      <c r="M73" s="2444"/>
      <c r="N73" s="2445"/>
      <c r="O73" s="2736" t="s">
        <v>7294</v>
      </c>
      <c r="P73" s="2444"/>
      <c r="Q73" s="2442" t="s">
        <v>6113</v>
      </c>
      <c r="R73" s="3336" t="s">
        <v>7289</v>
      </c>
      <c r="S73" s="3336"/>
      <c r="T73" s="3337"/>
      <c r="U73" s="3337"/>
      <c r="V73" s="2443">
        <v>78025</v>
      </c>
      <c r="W73" s="2736" t="s">
        <v>310</v>
      </c>
      <c r="X73" s="2736" t="s">
        <v>7372</v>
      </c>
      <c r="Y73" s="2446" t="str">
        <f t="shared" ref="Y73:Y104" si="2">A73</f>
        <v>B-7.1.65</v>
      </c>
    </row>
    <row r="74" spans="1:25" ht="42" customHeight="1">
      <c r="A74" s="2447" t="s">
        <v>6114</v>
      </c>
      <c r="B74" s="2441" t="s">
        <v>6115</v>
      </c>
      <c r="C74" s="2441" t="s">
        <v>6116</v>
      </c>
      <c r="D74" s="2443">
        <v>117768</v>
      </c>
      <c r="E74" s="3335"/>
      <c r="F74" s="3335"/>
      <c r="G74" s="3335" t="s">
        <v>5912</v>
      </c>
      <c r="H74" s="3335"/>
      <c r="I74" s="2442" t="s">
        <v>6117</v>
      </c>
      <c r="J74" s="2444"/>
      <c r="K74" s="2443">
        <v>52000</v>
      </c>
      <c r="L74" s="2441" t="s">
        <v>5914</v>
      </c>
      <c r="M74" s="2444"/>
      <c r="N74" s="2445"/>
      <c r="O74" s="2736" t="s">
        <v>7294</v>
      </c>
      <c r="P74" s="2444"/>
      <c r="Q74" s="2442" t="s">
        <v>6117</v>
      </c>
      <c r="R74" s="3336" t="s">
        <v>7289</v>
      </c>
      <c r="S74" s="3336"/>
      <c r="T74" s="3337"/>
      <c r="U74" s="3337"/>
      <c r="V74" s="2443">
        <v>117768</v>
      </c>
      <c r="W74" s="2736" t="s">
        <v>7274</v>
      </c>
      <c r="X74" s="2736" t="s">
        <v>7373</v>
      </c>
      <c r="Y74" s="2446" t="str">
        <f t="shared" si="2"/>
        <v>B-7.1.66</v>
      </c>
    </row>
    <row r="75" spans="1:25" ht="27.75" customHeight="1">
      <c r="A75" s="2447" t="s">
        <v>6118</v>
      </c>
      <c r="B75" s="2441" t="s">
        <v>6119</v>
      </c>
      <c r="C75" s="2441" t="s">
        <v>6120</v>
      </c>
      <c r="D75" s="2443">
        <v>9798</v>
      </c>
      <c r="E75" s="3335"/>
      <c r="F75" s="3335"/>
      <c r="G75" s="3335" t="s">
        <v>5912</v>
      </c>
      <c r="H75" s="3335"/>
      <c r="I75" s="2442" t="s">
        <v>6121</v>
      </c>
      <c r="J75" s="2444"/>
      <c r="K75" s="2443">
        <v>393568</v>
      </c>
      <c r="L75" s="2441" t="s">
        <v>3978</v>
      </c>
      <c r="M75" s="2444" t="s">
        <v>6122</v>
      </c>
      <c r="N75" s="2445"/>
      <c r="O75" s="2736" t="s">
        <v>7298</v>
      </c>
      <c r="P75" s="2444"/>
      <c r="Q75" s="2442" t="s">
        <v>6121</v>
      </c>
      <c r="R75" s="3336" t="s">
        <v>7289</v>
      </c>
      <c r="S75" s="3336"/>
      <c r="T75" s="3337"/>
      <c r="U75" s="3337"/>
      <c r="V75" s="2443">
        <v>9798</v>
      </c>
      <c r="W75" s="2736" t="s">
        <v>7275</v>
      </c>
      <c r="X75" s="2736" t="s">
        <v>7374</v>
      </c>
      <c r="Y75" s="2446" t="str">
        <f t="shared" si="2"/>
        <v>B-7.1.67</v>
      </c>
    </row>
    <row r="76" spans="1:25" ht="36.75" customHeight="1">
      <c r="A76" s="2447" t="s">
        <v>6123</v>
      </c>
      <c r="B76" s="2441" t="s">
        <v>6124</v>
      </c>
      <c r="C76" s="2441" t="s">
        <v>6082</v>
      </c>
      <c r="D76" s="2443">
        <v>2718.0755207289999</v>
      </c>
      <c r="E76" s="3335" t="s">
        <v>650</v>
      </c>
      <c r="F76" s="3335"/>
      <c r="G76" s="3335" t="s">
        <v>6125</v>
      </c>
      <c r="H76" s="3335"/>
      <c r="I76" s="2442" t="s">
        <v>6126</v>
      </c>
      <c r="J76" s="2444"/>
      <c r="K76" s="2443">
        <v>99955</v>
      </c>
      <c r="L76" s="2441" t="s">
        <v>6127</v>
      </c>
      <c r="M76" s="2444"/>
      <c r="N76" s="2445"/>
      <c r="O76" s="2737" t="s">
        <v>7296</v>
      </c>
      <c r="P76" s="2444"/>
      <c r="Q76" s="2442" t="s">
        <v>6126</v>
      </c>
      <c r="R76" s="3336" t="s">
        <v>7290</v>
      </c>
      <c r="S76" s="3336"/>
      <c r="T76" s="3337"/>
      <c r="U76" s="3337"/>
      <c r="V76" s="2443">
        <v>2718.0755207289999</v>
      </c>
      <c r="W76" s="2736" t="s">
        <v>7265</v>
      </c>
      <c r="X76" s="2736" t="s">
        <v>7404</v>
      </c>
      <c r="Y76" s="2446" t="str">
        <f t="shared" si="2"/>
        <v>B-7.1.68</v>
      </c>
    </row>
    <row r="77" spans="1:25" ht="34.5" customHeight="1">
      <c r="A77" s="2447" t="s">
        <v>6128</v>
      </c>
      <c r="B77" s="2441" t="s">
        <v>6129</v>
      </c>
      <c r="C77" s="2441"/>
      <c r="D77" s="2443"/>
      <c r="E77" s="3335" t="s">
        <v>650</v>
      </c>
      <c r="F77" s="3335"/>
      <c r="G77" s="3335" t="s">
        <v>6125</v>
      </c>
      <c r="H77" s="3335"/>
      <c r="I77" s="2442" t="s">
        <v>6126</v>
      </c>
      <c r="J77" s="2444"/>
      <c r="K77" s="2443">
        <v>40395.300000000003</v>
      </c>
      <c r="L77" s="2441" t="s">
        <v>6130</v>
      </c>
      <c r="M77" s="2444"/>
      <c r="N77" s="2445"/>
      <c r="O77" s="2445" t="s">
        <v>7303</v>
      </c>
      <c r="P77" s="2444"/>
      <c r="Q77" s="2442" t="s">
        <v>6126</v>
      </c>
      <c r="R77" s="3336" t="s">
        <v>7290</v>
      </c>
      <c r="S77" s="3336"/>
      <c r="T77" s="3337"/>
      <c r="U77" s="3337"/>
      <c r="V77" s="2443"/>
      <c r="W77" s="2736"/>
      <c r="X77" s="2736" t="s">
        <v>7405</v>
      </c>
      <c r="Y77" s="2446" t="str">
        <f t="shared" si="2"/>
        <v>B-7.1.69</v>
      </c>
    </row>
    <row r="78" spans="1:25" ht="34.5" customHeight="1">
      <c r="A78" s="2447" t="s">
        <v>6131</v>
      </c>
      <c r="B78" s="2441" t="s">
        <v>6132</v>
      </c>
      <c r="C78" s="2441" t="s">
        <v>6133</v>
      </c>
      <c r="D78" s="2443">
        <v>310441</v>
      </c>
      <c r="E78" s="3335" t="s">
        <v>650</v>
      </c>
      <c r="F78" s="3335"/>
      <c r="G78" s="3335" t="s">
        <v>6125</v>
      </c>
      <c r="H78" s="3335"/>
      <c r="I78" s="2442" t="s">
        <v>6126</v>
      </c>
      <c r="J78" s="2443">
        <v>69450000</v>
      </c>
      <c r="K78" s="2443"/>
      <c r="L78" s="2441" t="s">
        <v>6130</v>
      </c>
      <c r="M78" s="2444"/>
      <c r="N78" s="2445"/>
      <c r="O78" s="2737" t="s">
        <v>7303</v>
      </c>
      <c r="P78" s="2443">
        <v>69450000</v>
      </c>
      <c r="Q78" s="2442" t="s">
        <v>6126</v>
      </c>
      <c r="R78" s="3336" t="s">
        <v>7290</v>
      </c>
      <c r="S78" s="3336"/>
      <c r="T78" s="3337"/>
      <c r="U78" s="3337"/>
      <c r="V78" s="2443">
        <v>310441</v>
      </c>
      <c r="W78" s="2736" t="s">
        <v>7279</v>
      </c>
      <c r="X78" s="2736" t="s">
        <v>7406</v>
      </c>
      <c r="Y78" s="2446" t="str">
        <f t="shared" si="2"/>
        <v>B-7.1.70</v>
      </c>
    </row>
    <row r="79" spans="1:25" ht="42" customHeight="1">
      <c r="A79" s="2447" t="s">
        <v>6134</v>
      </c>
      <c r="B79" s="2441" t="s">
        <v>6135</v>
      </c>
      <c r="C79" s="2441" t="s">
        <v>6094</v>
      </c>
      <c r="D79" s="2443">
        <v>9595.9689230999902</v>
      </c>
      <c r="E79" s="3335" t="s">
        <v>650</v>
      </c>
      <c r="F79" s="3335"/>
      <c r="G79" s="3335" t="s">
        <v>6125</v>
      </c>
      <c r="H79" s="3335"/>
      <c r="I79" s="2442"/>
      <c r="J79" s="2443">
        <v>25000000</v>
      </c>
      <c r="K79" s="2443"/>
      <c r="L79" s="2441" t="s">
        <v>6130</v>
      </c>
      <c r="M79" s="2444"/>
      <c r="N79" s="2445"/>
      <c r="O79" s="2737" t="s">
        <v>7303</v>
      </c>
      <c r="P79" s="2443">
        <v>25000000</v>
      </c>
      <c r="Q79" s="2442"/>
      <c r="R79" s="3336" t="s">
        <v>7290</v>
      </c>
      <c r="S79" s="3336"/>
      <c r="T79" s="3337"/>
      <c r="U79" s="3337"/>
      <c r="V79" s="2443">
        <v>9595.9689230999902</v>
      </c>
      <c r="W79" s="2736" t="s">
        <v>7277</v>
      </c>
      <c r="X79" s="2736" t="s">
        <v>7407</v>
      </c>
      <c r="Y79" s="2446" t="str">
        <f t="shared" si="2"/>
        <v>B-7.1.71</v>
      </c>
    </row>
    <row r="80" spans="1:25" ht="42" customHeight="1">
      <c r="A80" s="2447" t="s">
        <v>6136</v>
      </c>
      <c r="B80" s="2441" t="s">
        <v>6137</v>
      </c>
      <c r="C80" s="2441" t="s">
        <v>6138</v>
      </c>
      <c r="D80" s="2441"/>
      <c r="E80" s="3335" t="s">
        <v>650</v>
      </c>
      <c r="F80" s="3335"/>
      <c r="G80" s="3335" t="s">
        <v>6125</v>
      </c>
      <c r="H80" s="3335"/>
      <c r="I80" s="2442" t="s">
        <v>6126</v>
      </c>
      <c r="J80" s="2444"/>
      <c r="K80" s="2443">
        <v>45800</v>
      </c>
      <c r="L80" s="2441" t="s">
        <v>6127</v>
      </c>
      <c r="M80" s="2444"/>
      <c r="N80" s="2445"/>
      <c r="O80" s="2737" t="s">
        <v>7296</v>
      </c>
      <c r="P80" s="2444"/>
      <c r="Q80" s="2442" t="s">
        <v>6126</v>
      </c>
      <c r="R80" s="3336" t="s">
        <v>7290</v>
      </c>
      <c r="S80" s="3336"/>
      <c r="T80" s="3337"/>
      <c r="U80" s="3337"/>
      <c r="V80" s="2735"/>
      <c r="W80" s="2736" t="s">
        <v>7280</v>
      </c>
      <c r="X80" s="2736" t="s">
        <v>7403</v>
      </c>
      <c r="Y80" s="2446" t="str">
        <f t="shared" si="2"/>
        <v>B-7.1.72</v>
      </c>
    </row>
    <row r="81" spans="1:25" ht="38.25" customHeight="1">
      <c r="A81" s="2447" t="s">
        <v>6139</v>
      </c>
      <c r="B81" s="2441" t="s">
        <v>6140</v>
      </c>
      <c r="C81" s="2441" t="s">
        <v>5917</v>
      </c>
      <c r="D81" s="2443">
        <v>310441</v>
      </c>
      <c r="E81" s="3335" t="s">
        <v>650</v>
      </c>
      <c r="F81" s="3335"/>
      <c r="G81" s="3335" t="s">
        <v>6125</v>
      </c>
      <c r="H81" s="3335"/>
      <c r="I81" s="2442" t="s">
        <v>6126</v>
      </c>
      <c r="J81" s="2444"/>
      <c r="K81" s="2443">
        <v>57000</v>
      </c>
      <c r="L81" s="2441" t="s">
        <v>6127</v>
      </c>
      <c r="M81" s="2444"/>
      <c r="N81" s="2445"/>
      <c r="O81" s="2736" t="s">
        <v>7296</v>
      </c>
      <c r="P81" s="2444"/>
      <c r="Q81" s="2442" t="s">
        <v>6126</v>
      </c>
      <c r="R81" s="3336" t="s">
        <v>7290</v>
      </c>
      <c r="S81" s="3336"/>
      <c r="T81" s="3337"/>
      <c r="U81" s="3337"/>
      <c r="V81" s="2443">
        <v>310441</v>
      </c>
      <c r="W81" s="2736" t="s">
        <v>7258</v>
      </c>
      <c r="X81" s="2736" t="s">
        <v>7409</v>
      </c>
      <c r="Y81" s="2446" t="str">
        <f t="shared" si="2"/>
        <v>B-7.1.73</v>
      </c>
    </row>
    <row r="82" spans="1:25" ht="34.5" customHeight="1">
      <c r="A82" s="2447" t="s">
        <v>6141</v>
      </c>
      <c r="B82" s="2441" t="s">
        <v>6142</v>
      </c>
      <c r="C82" s="2441" t="s">
        <v>5917</v>
      </c>
      <c r="D82" s="2443">
        <v>310441</v>
      </c>
      <c r="E82" s="3335" t="s">
        <v>650</v>
      </c>
      <c r="F82" s="3335"/>
      <c r="G82" s="3335" t="s">
        <v>6125</v>
      </c>
      <c r="H82" s="3335"/>
      <c r="I82" s="2442" t="s">
        <v>6126</v>
      </c>
      <c r="J82" s="2444"/>
      <c r="K82" s="2443">
        <v>130000</v>
      </c>
      <c r="L82" s="2441" t="s">
        <v>6127</v>
      </c>
      <c r="M82" s="2444"/>
      <c r="N82" s="2445"/>
      <c r="O82" s="2736" t="s">
        <v>7296</v>
      </c>
      <c r="P82" s="2444"/>
      <c r="Q82" s="2442" t="s">
        <v>6126</v>
      </c>
      <c r="R82" s="3336" t="s">
        <v>7290</v>
      </c>
      <c r="S82" s="3336"/>
      <c r="T82" s="3337"/>
      <c r="U82" s="3337"/>
      <c r="V82" s="2443">
        <v>310441</v>
      </c>
      <c r="W82" s="2736" t="s">
        <v>7258</v>
      </c>
      <c r="X82" s="2736" t="s">
        <v>7410</v>
      </c>
      <c r="Y82" s="2446" t="str">
        <f t="shared" si="2"/>
        <v>B-7.1.74</v>
      </c>
    </row>
    <row r="83" spans="1:25" ht="38.25" customHeight="1">
      <c r="A83" s="2447" t="s">
        <v>6143</v>
      </c>
      <c r="B83" s="2441" t="s">
        <v>6144</v>
      </c>
      <c r="C83" s="2441" t="s">
        <v>5917</v>
      </c>
      <c r="D83" s="2443">
        <v>310441</v>
      </c>
      <c r="E83" s="3335" t="s">
        <v>650</v>
      </c>
      <c r="F83" s="3335"/>
      <c r="G83" s="3335" t="s">
        <v>6125</v>
      </c>
      <c r="H83" s="3335"/>
      <c r="I83" s="2442" t="s">
        <v>6145</v>
      </c>
      <c r="J83" s="2444"/>
      <c r="K83" s="2443">
        <v>70550</v>
      </c>
      <c r="L83" s="2441" t="s">
        <v>6127</v>
      </c>
      <c r="M83" s="2444"/>
      <c r="N83" s="2445"/>
      <c r="O83" s="2736" t="s">
        <v>7296</v>
      </c>
      <c r="P83" s="2444"/>
      <c r="Q83" s="2442" t="s">
        <v>6145</v>
      </c>
      <c r="R83" s="3336" t="s">
        <v>7290</v>
      </c>
      <c r="S83" s="3336"/>
      <c r="T83" s="3337"/>
      <c r="U83" s="3337"/>
      <c r="V83" s="2443">
        <v>310441</v>
      </c>
      <c r="W83" s="2736" t="s">
        <v>7258</v>
      </c>
      <c r="X83" s="2736" t="s">
        <v>7411</v>
      </c>
      <c r="Y83" s="2446" t="str">
        <f t="shared" si="2"/>
        <v>B-7.1.75</v>
      </c>
    </row>
    <row r="84" spans="1:25" ht="31.5" customHeight="1">
      <c r="A84" s="2447" t="s">
        <v>6146</v>
      </c>
      <c r="B84" s="2441" t="s">
        <v>6147</v>
      </c>
      <c r="C84" s="2441" t="s">
        <v>5917</v>
      </c>
      <c r="D84" s="2443">
        <v>491</v>
      </c>
      <c r="E84" s="3335" t="s">
        <v>650</v>
      </c>
      <c r="F84" s="3335"/>
      <c r="G84" s="3335" t="s">
        <v>6125</v>
      </c>
      <c r="H84" s="3335"/>
      <c r="I84" s="2442" t="s">
        <v>6126</v>
      </c>
      <c r="J84" s="2444"/>
      <c r="K84" s="2443">
        <v>59395</v>
      </c>
      <c r="L84" s="2441" t="s">
        <v>6127</v>
      </c>
      <c r="M84" s="2444"/>
      <c r="N84" s="2445"/>
      <c r="O84" s="2736" t="s">
        <v>7296</v>
      </c>
      <c r="P84" s="2444"/>
      <c r="Q84" s="2442" t="s">
        <v>6126</v>
      </c>
      <c r="R84" s="3336" t="s">
        <v>7290</v>
      </c>
      <c r="S84" s="3336"/>
      <c r="T84" s="3337"/>
      <c r="U84" s="3337"/>
      <c r="V84" s="2443">
        <v>491</v>
      </c>
      <c r="W84" s="2736" t="s">
        <v>7258</v>
      </c>
      <c r="X84" s="2736" t="s">
        <v>7408</v>
      </c>
      <c r="Y84" s="2446" t="str">
        <f t="shared" si="2"/>
        <v>B-7.1.76</v>
      </c>
    </row>
    <row r="85" spans="1:25" ht="27.75" customHeight="1">
      <c r="A85" s="2447" t="s">
        <v>6148</v>
      </c>
      <c r="B85" s="2441" t="s">
        <v>6149</v>
      </c>
      <c r="C85" s="2441" t="s">
        <v>5917</v>
      </c>
      <c r="D85" s="2443">
        <v>310441</v>
      </c>
      <c r="E85" s="3335" t="s">
        <v>650</v>
      </c>
      <c r="F85" s="3335"/>
      <c r="G85" s="3335" t="s">
        <v>6125</v>
      </c>
      <c r="H85" s="3335"/>
      <c r="I85" s="2442" t="s">
        <v>6150</v>
      </c>
      <c r="J85" s="2444"/>
      <c r="K85" s="2443">
        <v>108730</v>
      </c>
      <c r="L85" s="2441" t="s">
        <v>6127</v>
      </c>
      <c r="M85" s="2444"/>
      <c r="N85" s="2445"/>
      <c r="O85" s="2736" t="s">
        <v>7296</v>
      </c>
      <c r="P85" s="2444"/>
      <c r="Q85" s="2442" t="s">
        <v>6150</v>
      </c>
      <c r="R85" s="3336" t="s">
        <v>7290</v>
      </c>
      <c r="S85" s="3336"/>
      <c r="T85" s="3337"/>
      <c r="U85" s="3337"/>
      <c r="V85" s="2443">
        <v>310441</v>
      </c>
      <c r="W85" s="2736" t="s">
        <v>7258</v>
      </c>
      <c r="X85" s="2736" t="s">
        <v>7412</v>
      </c>
      <c r="Y85" s="2446" t="str">
        <f t="shared" si="2"/>
        <v>B-7.1.77</v>
      </c>
    </row>
    <row r="86" spans="1:25" ht="42" customHeight="1">
      <c r="A86" s="2447" t="s">
        <v>6151</v>
      </c>
      <c r="B86" s="2441" t="s">
        <v>6152</v>
      </c>
      <c r="C86" s="2441" t="s">
        <v>6153</v>
      </c>
      <c r="D86" s="2443">
        <v>3071.2465176658202</v>
      </c>
      <c r="E86" s="3335" t="s">
        <v>650</v>
      </c>
      <c r="F86" s="3335"/>
      <c r="G86" s="3335" t="s">
        <v>6125</v>
      </c>
      <c r="H86" s="3335"/>
      <c r="I86" s="2442" t="s">
        <v>6126</v>
      </c>
      <c r="J86" s="2444"/>
      <c r="K86" s="2443">
        <v>82000</v>
      </c>
      <c r="L86" s="2441" t="s">
        <v>6127</v>
      </c>
      <c r="M86" s="2444"/>
      <c r="N86" s="2445"/>
      <c r="O86" s="2736" t="s">
        <v>7296</v>
      </c>
      <c r="P86" s="2444"/>
      <c r="Q86" s="2442" t="s">
        <v>6126</v>
      </c>
      <c r="R86" s="3336" t="s">
        <v>7290</v>
      </c>
      <c r="S86" s="3336"/>
      <c r="T86" s="3337"/>
      <c r="U86" s="3337"/>
      <c r="V86" s="2443">
        <v>3071.2465176658202</v>
      </c>
      <c r="W86" s="2736" t="s">
        <v>7281</v>
      </c>
      <c r="X86" s="2736" t="s">
        <v>7413</v>
      </c>
      <c r="Y86" s="2446" t="str">
        <f t="shared" si="2"/>
        <v>B-7.1.78</v>
      </c>
    </row>
    <row r="87" spans="1:25" ht="27.75" customHeight="1">
      <c r="A87" s="2447" t="s">
        <v>6154</v>
      </c>
      <c r="B87" s="2441" t="s">
        <v>6155</v>
      </c>
      <c r="C87" s="2441" t="s">
        <v>5917</v>
      </c>
      <c r="D87" s="2443">
        <v>310441</v>
      </c>
      <c r="E87" s="3335" t="s">
        <v>650</v>
      </c>
      <c r="F87" s="3335"/>
      <c r="G87" s="3335" t="s">
        <v>6125</v>
      </c>
      <c r="H87" s="3335"/>
      <c r="I87" s="2442" t="s">
        <v>6150</v>
      </c>
      <c r="J87" s="2444"/>
      <c r="K87" s="2443">
        <v>101215</v>
      </c>
      <c r="L87" s="2441" t="s">
        <v>5930</v>
      </c>
      <c r="M87" s="2444"/>
      <c r="N87" s="2445"/>
      <c r="O87" s="2736" t="s">
        <v>7296</v>
      </c>
      <c r="P87" s="2444"/>
      <c r="Q87" s="2442" t="s">
        <v>6150</v>
      </c>
      <c r="R87" s="3336" t="s">
        <v>7290</v>
      </c>
      <c r="S87" s="3336"/>
      <c r="T87" s="3337"/>
      <c r="U87" s="3337"/>
      <c r="V87" s="2443">
        <v>310441</v>
      </c>
      <c r="W87" s="2736" t="s">
        <v>7258</v>
      </c>
      <c r="X87" s="2736" t="s">
        <v>7414</v>
      </c>
      <c r="Y87" s="2446" t="str">
        <f t="shared" si="2"/>
        <v>B-7.1.79</v>
      </c>
    </row>
    <row r="88" spans="1:25" ht="39" customHeight="1">
      <c r="A88" s="2447" t="s">
        <v>6156</v>
      </c>
      <c r="B88" s="2441" t="s">
        <v>6157</v>
      </c>
      <c r="C88" s="2441" t="s">
        <v>5917</v>
      </c>
      <c r="D88" s="2443">
        <v>310441</v>
      </c>
      <c r="E88" s="3335" t="s">
        <v>650</v>
      </c>
      <c r="F88" s="3335"/>
      <c r="G88" s="3335" t="s">
        <v>6125</v>
      </c>
      <c r="H88" s="3335"/>
      <c r="I88" s="2442" t="s">
        <v>6150</v>
      </c>
      <c r="J88" s="2444"/>
      <c r="K88" s="2443">
        <v>42430</v>
      </c>
      <c r="L88" s="2441" t="s">
        <v>6127</v>
      </c>
      <c r="M88" s="2444"/>
      <c r="N88" s="2445"/>
      <c r="O88" s="2736" t="s">
        <v>7296</v>
      </c>
      <c r="P88" s="2444"/>
      <c r="Q88" s="2442" t="s">
        <v>6150</v>
      </c>
      <c r="R88" s="3336" t="s">
        <v>7290</v>
      </c>
      <c r="S88" s="3336"/>
      <c r="T88" s="3337"/>
      <c r="U88" s="3337"/>
      <c r="V88" s="2443">
        <v>310441</v>
      </c>
      <c r="W88" s="2736" t="s">
        <v>7258</v>
      </c>
      <c r="X88" s="2736" t="s">
        <v>7419</v>
      </c>
      <c r="Y88" s="2446" t="str">
        <f t="shared" si="2"/>
        <v>B-7.1.80</v>
      </c>
    </row>
    <row r="89" spans="1:25" ht="24" customHeight="1">
      <c r="A89" s="2447" t="s">
        <v>6158</v>
      </c>
      <c r="B89" s="2441" t="s">
        <v>6159</v>
      </c>
      <c r="C89" s="2441" t="s">
        <v>5917</v>
      </c>
      <c r="D89" s="2443">
        <v>310441</v>
      </c>
      <c r="E89" s="3335" t="s">
        <v>650</v>
      </c>
      <c r="F89" s="3335"/>
      <c r="G89" s="3335" t="s">
        <v>6125</v>
      </c>
      <c r="H89" s="3335"/>
      <c r="I89" s="2442" t="s">
        <v>6150</v>
      </c>
      <c r="J89" s="2444"/>
      <c r="K89" s="2443">
        <v>14000</v>
      </c>
      <c r="L89" s="2441" t="s">
        <v>6127</v>
      </c>
      <c r="M89" s="2444"/>
      <c r="N89" s="2445"/>
      <c r="O89" s="2736" t="s">
        <v>7296</v>
      </c>
      <c r="P89" s="2444"/>
      <c r="Q89" s="2442" t="s">
        <v>6150</v>
      </c>
      <c r="R89" s="3336" t="s">
        <v>7290</v>
      </c>
      <c r="S89" s="3336"/>
      <c r="T89" s="3337"/>
      <c r="U89" s="3337"/>
      <c r="V89" s="2443">
        <v>310441</v>
      </c>
      <c r="W89" s="2736" t="s">
        <v>7258</v>
      </c>
      <c r="X89" s="2736" t="s">
        <v>7415</v>
      </c>
      <c r="Y89" s="2446" t="str">
        <f t="shared" si="2"/>
        <v>B-7.1.81</v>
      </c>
    </row>
    <row r="90" spans="1:25" ht="33" customHeight="1">
      <c r="A90" s="2447" t="s">
        <v>6160</v>
      </c>
      <c r="B90" s="2441" t="s">
        <v>6161</v>
      </c>
      <c r="C90" s="2441" t="s">
        <v>5917</v>
      </c>
      <c r="D90" s="2443">
        <v>310441</v>
      </c>
      <c r="E90" s="3335" t="s">
        <v>650</v>
      </c>
      <c r="F90" s="3335"/>
      <c r="G90" s="3335" t="s">
        <v>6125</v>
      </c>
      <c r="H90" s="3335"/>
      <c r="I90" s="2442" t="s">
        <v>6162</v>
      </c>
      <c r="J90" s="2444"/>
      <c r="K90" s="2443">
        <v>225000</v>
      </c>
      <c r="L90" s="2441" t="s">
        <v>5930</v>
      </c>
      <c r="M90" s="2444"/>
      <c r="N90" s="2445"/>
      <c r="O90" s="2736" t="s">
        <v>7296</v>
      </c>
      <c r="P90" s="2444"/>
      <c r="Q90" s="2442" t="s">
        <v>6162</v>
      </c>
      <c r="R90" s="3336" t="s">
        <v>7290</v>
      </c>
      <c r="S90" s="3336"/>
      <c r="T90" s="3337"/>
      <c r="U90" s="3337"/>
      <c r="V90" s="2443">
        <v>310441</v>
      </c>
      <c r="W90" s="2736" t="s">
        <v>7258</v>
      </c>
      <c r="X90" s="2736" t="s">
        <v>7416</v>
      </c>
      <c r="Y90" s="2446" t="str">
        <f t="shared" si="2"/>
        <v>B-7.1.82</v>
      </c>
    </row>
    <row r="91" spans="1:25" ht="47.25" customHeight="1">
      <c r="A91" s="2447" t="s">
        <v>6163</v>
      </c>
      <c r="B91" s="2441" t="s">
        <v>6164</v>
      </c>
      <c r="C91" s="2441" t="s">
        <v>6138</v>
      </c>
      <c r="D91" s="2441">
        <v>10000</v>
      </c>
      <c r="E91" s="3335" t="s">
        <v>650</v>
      </c>
      <c r="F91" s="3335"/>
      <c r="G91" s="3335" t="s">
        <v>6125</v>
      </c>
      <c r="H91" s="3335"/>
      <c r="I91" s="2442" t="s">
        <v>6165</v>
      </c>
      <c r="J91" s="2444"/>
      <c r="K91" s="2443">
        <v>323000</v>
      </c>
      <c r="L91" s="2441" t="s">
        <v>5930</v>
      </c>
      <c r="M91" s="2444"/>
      <c r="N91" s="2445"/>
      <c r="O91" s="2736" t="s">
        <v>7296</v>
      </c>
      <c r="P91" s="2444"/>
      <c r="Q91" s="2442" t="s">
        <v>6165</v>
      </c>
      <c r="R91" s="3336" t="s">
        <v>7290</v>
      </c>
      <c r="S91" s="3336"/>
      <c r="T91" s="3337"/>
      <c r="U91" s="3337"/>
      <c r="V91" s="2735">
        <v>10000</v>
      </c>
      <c r="W91" s="2736" t="s">
        <v>7285</v>
      </c>
      <c r="X91" s="2736" t="s">
        <v>7417</v>
      </c>
      <c r="Y91" s="2446" t="str">
        <f t="shared" si="2"/>
        <v>B-7.1.83</v>
      </c>
    </row>
    <row r="92" spans="1:25" ht="42" customHeight="1">
      <c r="A92" s="2447" t="s">
        <v>6166</v>
      </c>
      <c r="B92" s="2441" t="s">
        <v>6167</v>
      </c>
      <c r="C92" s="2441" t="s">
        <v>6168</v>
      </c>
      <c r="D92" s="2443">
        <v>310441</v>
      </c>
      <c r="E92" s="3335" t="s">
        <v>650</v>
      </c>
      <c r="F92" s="3335"/>
      <c r="G92" s="3335" t="s">
        <v>6125</v>
      </c>
      <c r="H92" s="3335"/>
      <c r="I92" s="2442" t="s">
        <v>6169</v>
      </c>
      <c r="J92" s="2444"/>
      <c r="K92" s="2443">
        <v>53772</v>
      </c>
      <c r="L92" s="2441" t="s">
        <v>6170</v>
      </c>
      <c r="M92" s="2444"/>
      <c r="N92" s="2445"/>
      <c r="O92" s="2737" t="s">
        <v>7303</v>
      </c>
      <c r="P92" s="2444"/>
      <c r="Q92" s="2442" t="s">
        <v>6169</v>
      </c>
      <c r="R92" s="3336" t="s">
        <v>7290</v>
      </c>
      <c r="S92" s="3336"/>
      <c r="T92" s="3337"/>
      <c r="U92" s="3337"/>
      <c r="V92" s="2443">
        <v>310441</v>
      </c>
      <c r="W92" s="2736" t="s">
        <v>7286</v>
      </c>
      <c r="X92" s="2736" t="s">
        <v>7420</v>
      </c>
      <c r="Y92" s="2446" t="str">
        <f t="shared" si="2"/>
        <v>B-7.1.84</v>
      </c>
    </row>
    <row r="93" spans="1:25" ht="42" customHeight="1">
      <c r="A93" s="2447" t="s">
        <v>6171</v>
      </c>
      <c r="B93" s="2441" t="s">
        <v>7421</v>
      </c>
      <c r="C93" s="2441" t="s">
        <v>6172</v>
      </c>
      <c r="D93" s="2443">
        <v>56512</v>
      </c>
      <c r="E93" s="3335" t="s">
        <v>650</v>
      </c>
      <c r="F93" s="3335"/>
      <c r="G93" s="3335" t="s">
        <v>6125</v>
      </c>
      <c r="H93" s="3335"/>
      <c r="I93" s="2442" t="s">
        <v>6173</v>
      </c>
      <c r="J93" s="2444"/>
      <c r="K93" s="2443">
        <v>71943.14</v>
      </c>
      <c r="L93" s="2441" t="s">
        <v>6170</v>
      </c>
      <c r="M93" s="2444"/>
      <c r="N93" s="2445"/>
      <c r="O93" s="2737" t="s">
        <v>7303</v>
      </c>
      <c r="P93" s="2444"/>
      <c r="Q93" s="2442" t="s">
        <v>6173</v>
      </c>
      <c r="R93" s="3336" t="s">
        <v>7290</v>
      </c>
      <c r="S93" s="3336"/>
      <c r="T93" s="3337"/>
      <c r="U93" s="3337"/>
      <c r="V93" s="2443">
        <v>56512</v>
      </c>
      <c r="W93" s="2736" t="s">
        <v>7282</v>
      </c>
      <c r="X93" s="2736" t="s">
        <v>7422</v>
      </c>
      <c r="Y93" s="2446" t="str">
        <f t="shared" si="2"/>
        <v>B-7.1.85</v>
      </c>
    </row>
    <row r="94" spans="1:25" ht="27.75" customHeight="1">
      <c r="A94" s="2447" t="s">
        <v>6174</v>
      </c>
      <c r="B94" s="2441" t="s">
        <v>6175</v>
      </c>
      <c r="C94" s="2441" t="s">
        <v>6172</v>
      </c>
      <c r="D94" s="2443">
        <v>56512</v>
      </c>
      <c r="E94" s="3335" t="s">
        <v>650</v>
      </c>
      <c r="F94" s="3335"/>
      <c r="G94" s="3335" t="s">
        <v>6125</v>
      </c>
      <c r="H94" s="3335"/>
      <c r="I94" s="2442">
        <v>43536</v>
      </c>
      <c r="J94" s="2444"/>
      <c r="K94" s="2443">
        <v>405513</v>
      </c>
      <c r="L94" s="2441" t="s">
        <v>6176</v>
      </c>
      <c r="M94" s="2444"/>
      <c r="N94" s="2445"/>
      <c r="O94" s="2735" t="s">
        <v>7306</v>
      </c>
      <c r="Q94" s="2442">
        <v>43536</v>
      </c>
      <c r="R94" s="3336" t="s">
        <v>7290</v>
      </c>
      <c r="S94" s="3336"/>
      <c r="T94" s="3337"/>
      <c r="U94" s="3337"/>
      <c r="V94" s="2443">
        <v>56512</v>
      </c>
      <c r="W94" s="2736" t="s">
        <v>7282</v>
      </c>
      <c r="X94" s="2736" t="s">
        <v>7418</v>
      </c>
      <c r="Y94" s="2446" t="str">
        <f t="shared" si="2"/>
        <v>B-7.1.86</v>
      </c>
    </row>
    <row r="95" spans="1:25" ht="42" customHeight="1">
      <c r="A95" s="2447" t="s">
        <v>6177</v>
      </c>
      <c r="B95" s="2441" t="s">
        <v>7423</v>
      </c>
      <c r="C95" s="2441" t="s">
        <v>6085</v>
      </c>
      <c r="D95" s="2443">
        <v>32816</v>
      </c>
      <c r="E95" s="3335" t="s">
        <v>650</v>
      </c>
      <c r="F95" s="3335"/>
      <c r="G95" s="3335" t="s">
        <v>6125</v>
      </c>
      <c r="H95" s="3335"/>
      <c r="I95" s="2442" t="s">
        <v>6178</v>
      </c>
      <c r="J95" s="2444"/>
      <c r="K95" s="2443">
        <v>129635</v>
      </c>
      <c r="L95" s="2441" t="s">
        <v>6170</v>
      </c>
      <c r="M95" s="2444"/>
      <c r="N95" s="2445"/>
      <c r="O95" s="2737" t="s">
        <v>7303</v>
      </c>
      <c r="P95" s="2444"/>
      <c r="Q95" s="2442" t="s">
        <v>6178</v>
      </c>
      <c r="R95" s="3336" t="s">
        <v>7290</v>
      </c>
      <c r="S95" s="3336"/>
      <c r="T95" s="3337"/>
      <c r="U95" s="3337"/>
      <c r="V95" s="2443">
        <v>32816</v>
      </c>
      <c r="W95" s="2736" t="s">
        <v>7287</v>
      </c>
      <c r="X95" s="2736" t="s">
        <v>7424</v>
      </c>
      <c r="Y95" s="2446" t="str">
        <f t="shared" si="2"/>
        <v>B-7.1.87</v>
      </c>
    </row>
    <row r="96" spans="1:25" ht="36" customHeight="1">
      <c r="A96" s="2447" t="s">
        <v>6179</v>
      </c>
      <c r="B96" s="2441" t="s">
        <v>6180</v>
      </c>
      <c r="C96" s="2441" t="s">
        <v>6181</v>
      </c>
      <c r="D96" s="2443">
        <v>2302.3172585122302</v>
      </c>
      <c r="E96" s="3335" t="s">
        <v>650</v>
      </c>
      <c r="F96" s="3335"/>
      <c r="G96" s="3335" t="s">
        <v>6125</v>
      </c>
      <c r="H96" s="3335"/>
      <c r="I96" s="2442">
        <v>43552</v>
      </c>
      <c r="J96" s="2444"/>
      <c r="K96" s="2443">
        <v>242679.12</v>
      </c>
      <c r="L96" s="2441" t="s">
        <v>6170</v>
      </c>
      <c r="M96" s="2444"/>
      <c r="N96" s="2445"/>
      <c r="O96" s="2737" t="s">
        <v>7303</v>
      </c>
      <c r="P96" s="2444"/>
      <c r="Q96" s="2442">
        <v>43552</v>
      </c>
      <c r="R96" s="3336" t="s">
        <v>7290</v>
      </c>
      <c r="S96" s="3336"/>
      <c r="T96" s="3337"/>
      <c r="U96" s="3337"/>
      <c r="V96" s="2443">
        <v>2302.3172585122302</v>
      </c>
      <c r="W96" s="2736" t="s">
        <v>7283</v>
      </c>
      <c r="X96" s="2736" t="s">
        <v>7428</v>
      </c>
      <c r="Y96" s="2446" t="str">
        <f t="shared" si="2"/>
        <v>B-7.1.88</v>
      </c>
    </row>
    <row r="97" spans="1:25" ht="36" customHeight="1">
      <c r="A97" s="2447" t="s">
        <v>6182</v>
      </c>
      <c r="B97" s="2441" t="s">
        <v>6183</v>
      </c>
      <c r="C97" s="2441" t="s">
        <v>6079</v>
      </c>
      <c r="D97" s="2441">
        <v>43499</v>
      </c>
      <c r="E97" s="3335" t="s">
        <v>650</v>
      </c>
      <c r="F97" s="3335"/>
      <c r="G97" s="3335" t="s">
        <v>6125</v>
      </c>
      <c r="H97" s="3335"/>
      <c r="I97" s="2442" t="s">
        <v>6184</v>
      </c>
      <c r="J97" s="2444"/>
      <c r="K97" s="2443">
        <v>137420</v>
      </c>
      <c r="L97" s="2441" t="s">
        <v>6170</v>
      </c>
      <c r="M97" s="2444"/>
      <c r="N97" s="2445"/>
      <c r="O97" s="2737" t="s">
        <v>7303</v>
      </c>
      <c r="P97" s="2444"/>
      <c r="Q97" s="2442" t="s">
        <v>6184</v>
      </c>
      <c r="R97" s="3336" t="s">
        <v>7290</v>
      </c>
      <c r="S97" s="3336"/>
      <c r="T97" s="3337"/>
      <c r="U97" s="3337"/>
      <c r="V97" s="2735">
        <v>43499</v>
      </c>
      <c r="W97" s="2736" t="s">
        <v>7267</v>
      </c>
      <c r="X97" s="2736" t="s">
        <v>7425</v>
      </c>
      <c r="Y97" s="2446" t="str">
        <f t="shared" si="2"/>
        <v>B-7.1.89</v>
      </c>
    </row>
    <row r="98" spans="1:25" ht="36" customHeight="1">
      <c r="A98" s="2447" t="s">
        <v>6185</v>
      </c>
      <c r="B98" s="2441" t="s">
        <v>6186</v>
      </c>
      <c r="C98" s="2441" t="s">
        <v>304</v>
      </c>
      <c r="D98" s="2441">
        <v>78025</v>
      </c>
      <c r="E98" s="3335" t="s">
        <v>650</v>
      </c>
      <c r="F98" s="3335"/>
      <c r="G98" s="3335" t="s">
        <v>6125</v>
      </c>
      <c r="H98" s="3335"/>
      <c r="I98" s="2442">
        <v>43433</v>
      </c>
      <c r="J98" s="2444"/>
      <c r="K98" s="2443">
        <v>127747.4</v>
      </c>
      <c r="L98" s="2441" t="s">
        <v>6170</v>
      </c>
      <c r="M98" s="2444"/>
      <c r="N98" s="2445"/>
      <c r="O98" s="2737" t="s">
        <v>7303</v>
      </c>
      <c r="P98" s="2444"/>
      <c r="Q98" s="2442">
        <v>43433</v>
      </c>
      <c r="R98" s="3336" t="s">
        <v>7290</v>
      </c>
      <c r="S98" s="3336"/>
      <c r="T98" s="3337"/>
      <c r="U98" s="3337"/>
      <c r="V98" s="2735">
        <v>78025</v>
      </c>
      <c r="W98" s="2736" t="s">
        <v>310</v>
      </c>
      <c r="X98" s="2736" t="s">
        <v>7426</v>
      </c>
      <c r="Y98" s="2446" t="str">
        <f t="shared" si="2"/>
        <v>B-7.1.90</v>
      </c>
    </row>
    <row r="99" spans="1:25" ht="36" customHeight="1">
      <c r="A99" s="2447" t="s">
        <v>6187</v>
      </c>
      <c r="B99" s="2441" t="s">
        <v>6188</v>
      </c>
      <c r="C99" s="2441" t="s">
        <v>365</v>
      </c>
      <c r="D99" s="2441">
        <v>20775</v>
      </c>
      <c r="E99" s="3335" t="s">
        <v>650</v>
      </c>
      <c r="F99" s="3335"/>
      <c r="G99" s="3335" t="s">
        <v>6125</v>
      </c>
      <c r="H99" s="3335"/>
      <c r="I99" s="2442" t="s">
        <v>6189</v>
      </c>
      <c r="J99" s="2444"/>
      <c r="K99" s="2443">
        <v>48055.8</v>
      </c>
      <c r="L99" s="2441" t="s">
        <v>6170</v>
      </c>
      <c r="M99" s="2444"/>
      <c r="N99" s="2445"/>
      <c r="O99" s="2737" t="s">
        <v>7303</v>
      </c>
      <c r="P99" s="2444"/>
      <c r="Q99" s="2442" t="s">
        <v>6189</v>
      </c>
      <c r="R99" s="3336" t="s">
        <v>7290</v>
      </c>
      <c r="S99" s="3336"/>
      <c r="T99" s="3337"/>
      <c r="U99" s="3337"/>
      <c r="V99" s="2735">
        <v>20775</v>
      </c>
      <c r="W99" s="2736" t="s">
        <v>368</v>
      </c>
      <c r="X99" s="2736" t="s">
        <v>7427</v>
      </c>
      <c r="Y99" s="2446" t="str">
        <f t="shared" si="2"/>
        <v>B-7.1.91</v>
      </c>
    </row>
    <row r="100" spans="1:25" ht="36" customHeight="1">
      <c r="A100" s="2447" t="s">
        <v>6190</v>
      </c>
      <c r="B100" s="2441" t="s">
        <v>6191</v>
      </c>
      <c r="C100" s="2441" t="s">
        <v>6079</v>
      </c>
      <c r="D100" s="2441">
        <v>16823</v>
      </c>
      <c r="E100" s="3335" t="s">
        <v>650</v>
      </c>
      <c r="F100" s="3335"/>
      <c r="G100" s="3335" t="s">
        <v>6125</v>
      </c>
      <c r="H100" s="3335"/>
      <c r="I100" s="2442" t="s">
        <v>6189</v>
      </c>
      <c r="J100" s="2444"/>
      <c r="K100" s="2443">
        <v>43607</v>
      </c>
      <c r="L100" s="2441" t="s">
        <v>6170</v>
      </c>
      <c r="M100" s="2444"/>
      <c r="N100" s="2445"/>
      <c r="O100" s="2737" t="s">
        <v>7303</v>
      </c>
      <c r="P100" s="2444"/>
      <c r="Q100" s="2442" t="s">
        <v>6189</v>
      </c>
      <c r="R100" s="3336" t="s">
        <v>7290</v>
      </c>
      <c r="S100" s="3336"/>
      <c r="T100" s="3337"/>
      <c r="U100" s="3337"/>
      <c r="V100" s="2735">
        <v>16823</v>
      </c>
      <c r="W100" s="2736" t="s">
        <v>7267</v>
      </c>
      <c r="X100" s="2736" t="s">
        <v>7429</v>
      </c>
      <c r="Y100" s="2446" t="str">
        <f t="shared" si="2"/>
        <v>B-7.1.92</v>
      </c>
    </row>
    <row r="101" spans="1:25" ht="36" customHeight="1">
      <c r="A101" s="2447" t="s">
        <v>6192</v>
      </c>
      <c r="B101" s="2441" t="s">
        <v>6193</v>
      </c>
      <c r="C101" s="2441" t="s">
        <v>6079</v>
      </c>
      <c r="D101" s="2441">
        <v>20457</v>
      </c>
      <c r="E101" s="3335" t="s">
        <v>650</v>
      </c>
      <c r="F101" s="3335"/>
      <c r="G101" s="3335" t="s">
        <v>6125</v>
      </c>
      <c r="H101" s="3335"/>
      <c r="I101" s="2442" t="s">
        <v>6189</v>
      </c>
      <c r="J101" s="2444"/>
      <c r="K101" s="2443">
        <v>98796</v>
      </c>
      <c r="L101" s="2444"/>
      <c r="M101" s="2444"/>
      <c r="N101" s="2445"/>
      <c r="O101" s="2445"/>
      <c r="P101" s="2444"/>
      <c r="Q101" s="2442" t="s">
        <v>6189</v>
      </c>
      <c r="R101" s="3336" t="s">
        <v>7290</v>
      </c>
      <c r="S101" s="3336"/>
      <c r="T101" s="3337"/>
      <c r="U101" s="3337"/>
      <c r="V101" s="2735">
        <v>20457</v>
      </c>
      <c r="W101" s="2736" t="s">
        <v>7267</v>
      </c>
      <c r="X101" s="2736" t="s">
        <v>7430</v>
      </c>
      <c r="Y101" s="2446" t="str">
        <f t="shared" si="2"/>
        <v>B-7.1.93</v>
      </c>
    </row>
    <row r="102" spans="1:25" ht="36" customHeight="1">
      <c r="A102" s="2447" t="s">
        <v>6194</v>
      </c>
      <c r="B102" s="2441" t="s">
        <v>6195</v>
      </c>
      <c r="C102" s="2441" t="s">
        <v>365</v>
      </c>
      <c r="D102" s="2443">
        <v>405388</v>
      </c>
      <c r="E102" s="3335" t="s">
        <v>650</v>
      </c>
      <c r="F102" s="3335"/>
      <c r="G102" s="3335" t="s">
        <v>6125</v>
      </c>
      <c r="H102" s="3335"/>
      <c r="I102" s="2442" t="s">
        <v>6196</v>
      </c>
      <c r="J102" s="2444"/>
      <c r="K102" s="2443">
        <v>273076</v>
      </c>
      <c r="L102" s="2441" t="s">
        <v>3978</v>
      </c>
      <c r="M102" s="2444"/>
      <c r="N102" s="2445"/>
      <c r="O102" s="2736" t="s">
        <v>7298</v>
      </c>
      <c r="P102" s="2444"/>
      <c r="Q102" s="2442" t="s">
        <v>6196</v>
      </c>
      <c r="R102" s="3336" t="s">
        <v>7290</v>
      </c>
      <c r="S102" s="3336"/>
      <c r="T102" s="3337"/>
      <c r="U102" s="3337"/>
      <c r="V102" s="2443">
        <v>405388</v>
      </c>
      <c r="W102" s="2736" t="s">
        <v>368</v>
      </c>
      <c r="X102" s="2736" t="s">
        <v>7431</v>
      </c>
      <c r="Y102" s="2446" t="str">
        <f t="shared" si="2"/>
        <v>B-7.1.94</v>
      </c>
    </row>
    <row r="103" spans="1:25" ht="55.5" customHeight="1">
      <c r="A103" s="2447" t="s">
        <v>6197</v>
      </c>
      <c r="B103" s="2441" t="s">
        <v>6198</v>
      </c>
      <c r="C103" s="2441" t="s">
        <v>5917</v>
      </c>
      <c r="D103" s="2443">
        <v>310441</v>
      </c>
      <c r="E103" s="3335" t="s">
        <v>650</v>
      </c>
      <c r="F103" s="3335"/>
      <c r="G103" s="3335" t="s">
        <v>6125</v>
      </c>
      <c r="H103" s="3335"/>
      <c r="I103" s="2442"/>
      <c r="J103" s="2444"/>
      <c r="K103" s="2443">
        <v>750000</v>
      </c>
      <c r="L103" s="2441" t="s">
        <v>6020</v>
      </c>
      <c r="M103" s="2444"/>
      <c r="N103" s="2445"/>
      <c r="O103" s="2736" t="s">
        <v>7295</v>
      </c>
      <c r="P103" s="2444"/>
      <c r="Q103" s="2442"/>
      <c r="R103" s="3336" t="s">
        <v>7290</v>
      </c>
      <c r="S103" s="3336"/>
      <c r="T103" s="3337"/>
      <c r="U103" s="3337"/>
      <c r="V103" s="2443">
        <v>310441</v>
      </c>
      <c r="W103" s="2736" t="s">
        <v>7258</v>
      </c>
      <c r="X103" s="2736" t="s">
        <v>7433</v>
      </c>
      <c r="Y103" s="2446" t="str">
        <f t="shared" si="2"/>
        <v>B-7.1.95</v>
      </c>
    </row>
    <row r="104" spans="1:25" ht="35.25" customHeight="1">
      <c r="A104" s="2447" t="s">
        <v>6199</v>
      </c>
      <c r="B104" s="2441" t="s">
        <v>6200</v>
      </c>
      <c r="C104" s="2441" t="s">
        <v>5917</v>
      </c>
      <c r="D104" s="2443">
        <v>310441</v>
      </c>
      <c r="E104" s="3335" t="s">
        <v>650</v>
      </c>
      <c r="F104" s="3335"/>
      <c r="G104" s="3335" t="s">
        <v>6125</v>
      </c>
      <c r="H104" s="3335"/>
      <c r="I104" s="2442"/>
      <c r="J104" s="2444"/>
      <c r="K104" s="2443">
        <v>120000</v>
      </c>
      <c r="L104" s="2441" t="s">
        <v>6020</v>
      </c>
      <c r="M104" s="2444"/>
      <c r="N104" s="2445"/>
      <c r="O104" s="2736" t="s">
        <v>7295</v>
      </c>
      <c r="P104" s="2444"/>
      <c r="Q104" s="2442"/>
      <c r="R104" s="3336" t="s">
        <v>7290</v>
      </c>
      <c r="S104" s="3336"/>
      <c r="T104" s="3337"/>
      <c r="U104" s="3337"/>
      <c r="V104" s="2443">
        <v>310441</v>
      </c>
      <c r="W104" s="2736" t="s">
        <v>7258</v>
      </c>
      <c r="X104" s="2736" t="s">
        <v>7434</v>
      </c>
      <c r="Y104" s="2446" t="str">
        <f t="shared" si="2"/>
        <v>B-7.1.96</v>
      </c>
    </row>
    <row r="105" spans="1:25" ht="29.25" customHeight="1">
      <c r="A105" s="2447" t="s">
        <v>6201</v>
      </c>
      <c r="B105" s="2441" t="s">
        <v>6202</v>
      </c>
      <c r="C105" s="2441"/>
      <c r="D105" s="2443">
        <v>310441</v>
      </c>
      <c r="E105" s="3335" t="s">
        <v>650</v>
      </c>
      <c r="F105" s="3335"/>
      <c r="G105" s="3335" t="s">
        <v>6125</v>
      </c>
      <c r="H105" s="3335"/>
      <c r="I105" s="2442"/>
      <c r="J105" s="2444"/>
      <c r="K105" s="2443">
        <v>270000</v>
      </c>
      <c r="L105" s="2441" t="s">
        <v>6020</v>
      </c>
      <c r="M105" s="2444"/>
      <c r="N105" s="2445"/>
      <c r="O105" s="2736" t="s">
        <v>7295</v>
      </c>
      <c r="P105" s="2444"/>
      <c r="Q105" s="2442"/>
      <c r="R105" s="3336" t="s">
        <v>7290</v>
      </c>
      <c r="S105" s="3336"/>
      <c r="T105" s="3337"/>
      <c r="U105" s="3337"/>
      <c r="V105" s="2443">
        <v>310441</v>
      </c>
      <c r="W105" s="2736"/>
      <c r="X105" s="2736" t="s">
        <v>7432</v>
      </c>
      <c r="Y105" s="2446" t="str">
        <f t="shared" ref="Y105:Y132" si="3">A105</f>
        <v>B-7.1.97</v>
      </c>
    </row>
    <row r="106" spans="1:25" ht="61.5" customHeight="1">
      <c r="A106" s="2447" t="s">
        <v>6201</v>
      </c>
      <c r="B106" s="2441" t="s">
        <v>6203</v>
      </c>
      <c r="C106" s="2441" t="s">
        <v>6204</v>
      </c>
      <c r="D106" s="2443">
        <v>310441</v>
      </c>
      <c r="E106" s="3335" t="s">
        <v>650</v>
      </c>
      <c r="F106" s="3335"/>
      <c r="G106" s="3335" t="s">
        <v>6125</v>
      </c>
      <c r="H106" s="3335"/>
      <c r="I106" s="2442" t="s">
        <v>6205</v>
      </c>
      <c r="J106" s="2444"/>
      <c r="K106" s="2443">
        <v>1078189</v>
      </c>
      <c r="L106" s="2441" t="s">
        <v>3978</v>
      </c>
      <c r="M106" s="2444"/>
      <c r="N106" s="2445"/>
      <c r="O106" s="2736" t="s">
        <v>7298</v>
      </c>
      <c r="P106" s="2444"/>
      <c r="Q106" s="2442" t="s">
        <v>6205</v>
      </c>
      <c r="R106" s="3336" t="s">
        <v>7290</v>
      </c>
      <c r="S106" s="3336"/>
      <c r="T106" s="3337"/>
      <c r="U106" s="3337"/>
      <c r="V106" s="2443">
        <v>310441</v>
      </c>
      <c r="W106" s="2736" t="s">
        <v>368</v>
      </c>
      <c r="X106" s="2736" t="s">
        <v>7437</v>
      </c>
      <c r="Y106" s="2446" t="str">
        <f t="shared" si="3"/>
        <v>B-7.1.97</v>
      </c>
    </row>
    <row r="107" spans="1:25" ht="42" customHeight="1">
      <c r="A107" s="2447" t="s">
        <v>6206</v>
      </c>
      <c r="B107" s="2441" t="s">
        <v>6207</v>
      </c>
      <c r="C107" s="2441" t="s">
        <v>5917</v>
      </c>
      <c r="D107" s="2441">
        <v>405388</v>
      </c>
      <c r="E107" s="3335" t="s">
        <v>650</v>
      </c>
      <c r="F107" s="3335"/>
      <c r="G107" s="3335" t="s">
        <v>6208</v>
      </c>
      <c r="H107" s="3335"/>
      <c r="I107" s="2442"/>
      <c r="J107" s="2444"/>
      <c r="K107" s="2443">
        <v>152877</v>
      </c>
      <c r="L107" s="2441" t="s">
        <v>6020</v>
      </c>
      <c r="M107" s="2444"/>
      <c r="N107" s="2445"/>
      <c r="O107" s="2736" t="s">
        <v>7295</v>
      </c>
      <c r="P107" s="2444"/>
      <c r="Q107" s="2442"/>
      <c r="R107" s="3336" t="s">
        <v>7291</v>
      </c>
      <c r="S107" s="3336"/>
      <c r="T107" s="3337"/>
      <c r="U107" s="3337"/>
      <c r="V107" s="2735">
        <v>405388</v>
      </c>
      <c r="W107" s="2736" t="s">
        <v>7258</v>
      </c>
      <c r="X107" s="2736" t="s">
        <v>7435</v>
      </c>
      <c r="Y107" s="2446" t="str">
        <f t="shared" si="3"/>
        <v>B-7.1.98</v>
      </c>
    </row>
    <row r="108" spans="1:25" ht="55.5" customHeight="1">
      <c r="A108" s="2447" t="s">
        <v>6209</v>
      </c>
      <c r="B108" s="2441" t="s">
        <v>6210</v>
      </c>
      <c r="C108" s="2441" t="s">
        <v>6211</v>
      </c>
      <c r="D108" s="2443">
        <v>7043.3026034679797</v>
      </c>
      <c r="E108" s="3335" t="s">
        <v>650</v>
      </c>
      <c r="F108" s="3335"/>
      <c r="G108" s="3335" t="s">
        <v>6208</v>
      </c>
      <c r="H108" s="3335"/>
      <c r="I108" s="2442" t="s">
        <v>6212</v>
      </c>
      <c r="J108" s="2444"/>
      <c r="K108" s="2443">
        <v>98197.2</v>
      </c>
      <c r="L108" s="2441" t="s">
        <v>6213</v>
      </c>
      <c r="M108" s="2444"/>
      <c r="N108" s="2445"/>
      <c r="O108" s="2736" t="s">
        <v>7294</v>
      </c>
      <c r="P108" s="2444"/>
      <c r="Q108" s="2442" t="s">
        <v>6212</v>
      </c>
      <c r="R108" s="3336" t="s">
        <v>7291</v>
      </c>
      <c r="S108" s="3336"/>
      <c r="T108" s="3337"/>
      <c r="U108" s="3337"/>
      <c r="V108" s="2443">
        <v>7043.3026034679797</v>
      </c>
      <c r="W108" s="2736" t="s">
        <v>7284</v>
      </c>
      <c r="X108" s="2736" t="s">
        <v>7438</v>
      </c>
      <c r="Y108" s="2446" t="str">
        <f t="shared" si="3"/>
        <v>B-7.1.99</v>
      </c>
    </row>
    <row r="109" spans="1:25" ht="13.5" customHeight="1">
      <c r="A109" s="2447" t="s">
        <v>6214</v>
      </c>
      <c r="B109" s="2441" t="s">
        <v>6215</v>
      </c>
      <c r="C109" s="2441" t="s">
        <v>6211</v>
      </c>
      <c r="D109" s="2443">
        <v>7043.3026034679797</v>
      </c>
      <c r="E109" s="3335" t="s">
        <v>650</v>
      </c>
      <c r="F109" s="3335"/>
      <c r="G109" s="3335" t="s">
        <v>6208</v>
      </c>
      <c r="H109" s="3335"/>
      <c r="I109" s="2442" t="s">
        <v>6212</v>
      </c>
      <c r="J109" s="2444"/>
      <c r="K109" s="2443">
        <v>154335.5</v>
      </c>
      <c r="L109" s="2441" t="s">
        <v>6213</v>
      </c>
      <c r="M109" s="2444"/>
      <c r="N109" s="2445"/>
      <c r="O109" s="2445"/>
      <c r="P109" s="2444"/>
      <c r="Q109" s="2442" t="s">
        <v>6212</v>
      </c>
      <c r="R109" s="3336" t="s">
        <v>7291</v>
      </c>
      <c r="S109" s="3336"/>
      <c r="T109" s="3337"/>
      <c r="U109" s="3337"/>
      <c r="V109" s="2443">
        <v>7043.3026034679797</v>
      </c>
      <c r="W109" s="2445"/>
      <c r="X109" s="2736" t="s">
        <v>7436</v>
      </c>
      <c r="Y109" s="2446" t="str">
        <f t="shared" si="3"/>
        <v>B-7.1.100</v>
      </c>
    </row>
    <row r="110" spans="1:25" ht="55.5" customHeight="1">
      <c r="A110" s="2447" t="s">
        <v>6216</v>
      </c>
      <c r="B110" s="2441" t="s">
        <v>6217</v>
      </c>
      <c r="C110" s="2441" t="s">
        <v>365</v>
      </c>
      <c r="D110" s="2443">
        <v>6485</v>
      </c>
      <c r="E110" s="3335" t="s">
        <v>650</v>
      </c>
      <c r="F110" s="3335"/>
      <c r="G110" s="3335" t="s">
        <v>6208</v>
      </c>
      <c r="H110" s="3335"/>
      <c r="I110" s="2442" t="s">
        <v>6212</v>
      </c>
      <c r="J110" s="2444"/>
      <c r="K110" s="2443">
        <v>281988</v>
      </c>
      <c r="L110" s="2441" t="s">
        <v>6213</v>
      </c>
      <c r="M110" s="2444"/>
      <c r="N110" s="2445"/>
      <c r="O110" s="2736" t="s">
        <v>7294</v>
      </c>
      <c r="P110" s="2444"/>
      <c r="Q110" s="2442" t="s">
        <v>6212</v>
      </c>
      <c r="R110" s="3336" t="s">
        <v>7291</v>
      </c>
      <c r="S110" s="3336"/>
      <c r="T110" s="3337"/>
      <c r="U110" s="3337"/>
      <c r="V110" s="2443">
        <v>6485</v>
      </c>
      <c r="W110" s="2736" t="s">
        <v>368</v>
      </c>
      <c r="X110" s="2736" t="s">
        <v>7439</v>
      </c>
      <c r="Y110" s="2446" t="str">
        <f t="shared" si="3"/>
        <v>B-7.1.101</v>
      </c>
    </row>
    <row r="111" spans="1:25" ht="36.75" customHeight="1">
      <c r="A111" s="2447" t="s">
        <v>6218</v>
      </c>
      <c r="B111" s="2441" t="s">
        <v>6219</v>
      </c>
      <c r="C111" s="2441" t="s">
        <v>365</v>
      </c>
      <c r="D111" s="2443">
        <v>20774.501553992799</v>
      </c>
      <c r="E111" s="3335" t="s">
        <v>650</v>
      </c>
      <c r="F111" s="3335"/>
      <c r="G111" s="3335" t="s">
        <v>6208</v>
      </c>
      <c r="H111" s="3335"/>
      <c r="I111" s="2442" t="s">
        <v>6212</v>
      </c>
      <c r="J111" s="2444"/>
      <c r="K111" s="2443">
        <v>183187.20000000001</v>
      </c>
      <c r="L111" s="2441" t="s">
        <v>6213</v>
      </c>
      <c r="M111" s="2444"/>
      <c r="N111" s="2445"/>
      <c r="O111" s="2736" t="s">
        <v>7294</v>
      </c>
      <c r="P111" s="2444"/>
      <c r="Q111" s="2442" t="s">
        <v>6212</v>
      </c>
      <c r="R111" s="3336" t="s">
        <v>7291</v>
      </c>
      <c r="S111" s="3336"/>
      <c r="T111" s="3337"/>
      <c r="U111" s="3337"/>
      <c r="V111" s="2443">
        <v>20774.501553992799</v>
      </c>
      <c r="W111" s="2736" t="s">
        <v>368</v>
      </c>
      <c r="X111" s="2736" t="s">
        <v>7440</v>
      </c>
      <c r="Y111" s="2446" t="str">
        <f t="shared" si="3"/>
        <v>B-7.1.102</v>
      </c>
    </row>
    <row r="112" spans="1:25" ht="36.75" customHeight="1">
      <c r="A112" s="2447" t="s">
        <v>6220</v>
      </c>
      <c r="B112" s="2441" t="s">
        <v>6221</v>
      </c>
      <c r="C112" s="2441" t="s">
        <v>6079</v>
      </c>
      <c r="D112" s="2441">
        <v>35407</v>
      </c>
      <c r="E112" s="3335" t="s">
        <v>650</v>
      </c>
      <c r="F112" s="3335"/>
      <c r="G112" s="3335" t="s">
        <v>6208</v>
      </c>
      <c r="H112" s="3335"/>
      <c r="I112" s="2442" t="s">
        <v>6222</v>
      </c>
      <c r="J112" s="2444"/>
      <c r="K112" s="2443">
        <v>137772</v>
      </c>
      <c r="L112" s="2441" t="s">
        <v>6020</v>
      </c>
      <c r="M112" s="2444"/>
      <c r="N112" s="2445"/>
      <c r="O112" s="2736" t="s">
        <v>7295</v>
      </c>
      <c r="P112" s="2444"/>
      <c r="Q112" s="2442" t="s">
        <v>6222</v>
      </c>
      <c r="R112" s="3336" t="s">
        <v>7291</v>
      </c>
      <c r="S112" s="3336"/>
      <c r="T112" s="3337"/>
      <c r="U112" s="3337"/>
      <c r="V112" s="2735">
        <v>35407</v>
      </c>
      <c r="W112" s="2736" t="s">
        <v>7267</v>
      </c>
      <c r="X112" s="2736" t="s">
        <v>7441</v>
      </c>
      <c r="Y112" s="2446" t="str">
        <f t="shared" si="3"/>
        <v>B-7.1.103</v>
      </c>
    </row>
    <row r="113" spans="1:25" ht="42" customHeight="1">
      <c r="A113" s="2447" t="s">
        <v>6223</v>
      </c>
      <c r="B113" s="2441" t="s">
        <v>6224</v>
      </c>
      <c r="C113" s="2441" t="s">
        <v>6225</v>
      </c>
      <c r="D113" s="2441">
        <v>8532</v>
      </c>
      <c r="E113" s="3335" t="s">
        <v>650</v>
      </c>
      <c r="F113" s="3335"/>
      <c r="G113" s="3335" t="s">
        <v>6208</v>
      </c>
      <c r="H113" s="3335"/>
      <c r="I113" s="2442" t="s">
        <v>6226</v>
      </c>
      <c r="J113" s="2444"/>
      <c r="K113" s="2443">
        <v>122305.5</v>
      </c>
      <c r="L113" s="2441" t="s">
        <v>6020</v>
      </c>
      <c r="M113" s="2444"/>
      <c r="N113" s="2445"/>
      <c r="O113" s="2736" t="s">
        <v>7295</v>
      </c>
      <c r="P113" s="2444"/>
      <c r="Q113" s="2442" t="s">
        <v>6226</v>
      </c>
      <c r="R113" s="3336" t="s">
        <v>7291</v>
      </c>
      <c r="S113" s="3336"/>
      <c r="T113" s="3337"/>
      <c r="U113" s="3337"/>
      <c r="V113" s="2735">
        <v>8532</v>
      </c>
      <c r="W113" s="2736" t="s">
        <v>7288</v>
      </c>
      <c r="X113" s="2736" t="s">
        <v>7442</v>
      </c>
      <c r="Y113" s="2446" t="str">
        <f t="shared" si="3"/>
        <v>B-7.1.104</v>
      </c>
    </row>
    <row r="114" spans="1:25" ht="34.5" customHeight="1">
      <c r="A114" s="2447" t="s">
        <v>6227</v>
      </c>
      <c r="B114" s="2441" t="s">
        <v>6228</v>
      </c>
      <c r="C114" s="2441" t="s">
        <v>365</v>
      </c>
      <c r="D114" s="2441">
        <v>22210</v>
      </c>
      <c r="E114" s="3335" t="s">
        <v>650</v>
      </c>
      <c r="F114" s="3335"/>
      <c r="G114" s="3335" t="s">
        <v>6208</v>
      </c>
      <c r="H114" s="3335"/>
      <c r="I114" s="2442" t="s">
        <v>6229</v>
      </c>
      <c r="J114" s="2444"/>
      <c r="K114" s="2443">
        <v>174293</v>
      </c>
      <c r="L114" s="2441" t="s">
        <v>6020</v>
      </c>
      <c r="M114" s="2444"/>
      <c r="N114" s="2445"/>
      <c r="O114" s="2736" t="s">
        <v>7295</v>
      </c>
      <c r="P114" s="2444"/>
      <c r="Q114" s="2442" t="s">
        <v>6229</v>
      </c>
      <c r="R114" s="3336" t="s">
        <v>7291</v>
      </c>
      <c r="S114" s="3336"/>
      <c r="T114" s="3337"/>
      <c r="U114" s="3337"/>
      <c r="V114" s="2735">
        <v>22210</v>
      </c>
      <c r="W114" s="2736" t="s">
        <v>368</v>
      </c>
      <c r="X114" s="2736" t="s">
        <v>7445</v>
      </c>
      <c r="Y114" s="2446" t="str">
        <f t="shared" si="3"/>
        <v>B-7.1.105</v>
      </c>
    </row>
    <row r="115" spans="1:25" ht="34.5" customHeight="1">
      <c r="A115" s="2447" t="s">
        <v>6230</v>
      </c>
      <c r="B115" s="2441" t="s">
        <v>6231</v>
      </c>
      <c r="C115" s="2441" t="s">
        <v>365</v>
      </c>
      <c r="D115" s="2441">
        <v>6022</v>
      </c>
      <c r="E115" s="3335" t="s">
        <v>650</v>
      </c>
      <c r="F115" s="3335"/>
      <c r="G115" s="3335" t="s">
        <v>6208</v>
      </c>
      <c r="H115" s="3335"/>
      <c r="I115" s="2442" t="s">
        <v>6226</v>
      </c>
      <c r="J115" s="2444"/>
      <c r="K115" s="2443">
        <v>170252</v>
      </c>
      <c r="L115" s="2441" t="s">
        <v>6020</v>
      </c>
      <c r="M115" s="2444"/>
      <c r="N115" s="2445"/>
      <c r="O115" s="2736" t="s">
        <v>7295</v>
      </c>
      <c r="P115" s="2444"/>
      <c r="Q115" s="2442" t="s">
        <v>6226</v>
      </c>
      <c r="R115" s="3336" t="s">
        <v>7291</v>
      </c>
      <c r="S115" s="3336"/>
      <c r="T115" s="3337"/>
      <c r="U115" s="3337"/>
      <c r="V115" s="2735">
        <v>6022</v>
      </c>
      <c r="W115" s="2736" t="s">
        <v>368</v>
      </c>
      <c r="X115" s="2736" t="s">
        <v>7446</v>
      </c>
      <c r="Y115" s="2446" t="str">
        <f t="shared" si="3"/>
        <v>B-7.1.106</v>
      </c>
    </row>
    <row r="116" spans="1:25" ht="34.5" customHeight="1">
      <c r="A116" s="2447" t="s">
        <v>6232</v>
      </c>
      <c r="B116" s="2441" t="s">
        <v>6233</v>
      </c>
      <c r="C116" s="2441" t="s">
        <v>365</v>
      </c>
      <c r="D116" s="2441">
        <v>6022</v>
      </c>
      <c r="E116" s="3335" t="s">
        <v>650</v>
      </c>
      <c r="F116" s="3335"/>
      <c r="G116" s="3335" t="s">
        <v>6208</v>
      </c>
      <c r="H116" s="3335"/>
      <c r="I116" s="2442" t="s">
        <v>6234</v>
      </c>
      <c r="J116" s="2444"/>
      <c r="K116" s="2443">
        <v>144912</v>
      </c>
      <c r="L116" s="2441" t="s">
        <v>6020</v>
      </c>
      <c r="M116" s="2444"/>
      <c r="N116" s="2445"/>
      <c r="O116" s="2736" t="s">
        <v>7295</v>
      </c>
      <c r="P116" s="2444"/>
      <c r="Q116" s="2442" t="s">
        <v>6234</v>
      </c>
      <c r="R116" s="3336" t="s">
        <v>7291</v>
      </c>
      <c r="S116" s="3336"/>
      <c r="T116" s="3337"/>
      <c r="U116" s="3337"/>
      <c r="V116" s="2735">
        <v>6022</v>
      </c>
      <c r="W116" s="2736" t="s">
        <v>368</v>
      </c>
      <c r="X116" s="2736" t="s">
        <v>7447</v>
      </c>
      <c r="Y116" s="2446" t="str">
        <f t="shared" si="3"/>
        <v>B-7.1.107</v>
      </c>
    </row>
    <row r="117" spans="1:25" ht="33" customHeight="1">
      <c r="A117" s="2447" t="s">
        <v>6235</v>
      </c>
      <c r="B117" s="2441" t="s">
        <v>6236</v>
      </c>
      <c r="C117" s="2441" t="s">
        <v>6079</v>
      </c>
      <c r="D117" s="2441">
        <v>20457</v>
      </c>
      <c r="E117" s="3335" t="s">
        <v>650</v>
      </c>
      <c r="F117" s="3335"/>
      <c r="G117" s="3335" t="s">
        <v>6237</v>
      </c>
      <c r="H117" s="3335"/>
      <c r="I117" s="2442" t="s">
        <v>6212</v>
      </c>
      <c r="J117" s="2444"/>
      <c r="K117" s="2443">
        <v>83027</v>
      </c>
      <c r="L117" s="2441" t="s">
        <v>6020</v>
      </c>
      <c r="M117" s="2444"/>
      <c r="N117" s="2445"/>
      <c r="O117" s="2736" t="s">
        <v>7295</v>
      </c>
      <c r="P117" s="2444"/>
      <c r="Q117" s="2442" t="s">
        <v>6212</v>
      </c>
      <c r="R117" s="3336" t="s">
        <v>7291</v>
      </c>
      <c r="S117" s="3336"/>
      <c r="T117" s="3337"/>
      <c r="U117" s="3337"/>
      <c r="V117" s="2735">
        <v>20457</v>
      </c>
      <c r="W117" s="2736" t="s">
        <v>7267</v>
      </c>
      <c r="X117" s="2736" t="s">
        <v>7448</v>
      </c>
      <c r="Y117" s="2446" t="str">
        <f t="shared" si="3"/>
        <v>B-7.1.108</v>
      </c>
    </row>
    <row r="118" spans="1:25" ht="33" customHeight="1">
      <c r="A118" s="2447" t="s">
        <v>6238</v>
      </c>
      <c r="B118" s="2441" t="s">
        <v>6239</v>
      </c>
      <c r="C118" s="2441" t="s">
        <v>365</v>
      </c>
      <c r="D118" s="2441">
        <v>4900</v>
      </c>
      <c r="E118" s="3335" t="s">
        <v>650</v>
      </c>
      <c r="F118" s="3335"/>
      <c r="G118" s="3335" t="s">
        <v>6237</v>
      </c>
      <c r="H118" s="3335"/>
      <c r="I118" s="2442" t="s">
        <v>6212</v>
      </c>
      <c r="J118" s="2444"/>
      <c r="K118" s="2443">
        <v>66330</v>
      </c>
      <c r="L118" s="2441" t="s">
        <v>6213</v>
      </c>
      <c r="M118" s="2444"/>
      <c r="N118" s="2445"/>
      <c r="O118" s="2736" t="s">
        <v>7294</v>
      </c>
      <c r="P118" s="2444"/>
      <c r="Q118" s="2442" t="s">
        <v>6212</v>
      </c>
      <c r="R118" s="3336" t="s">
        <v>7291</v>
      </c>
      <c r="S118" s="3336"/>
      <c r="T118" s="3337"/>
      <c r="U118" s="3337"/>
      <c r="V118" s="2735">
        <v>4900</v>
      </c>
      <c r="W118" s="2736" t="s">
        <v>368</v>
      </c>
      <c r="X118" s="2736" t="s">
        <v>7443</v>
      </c>
      <c r="Y118" s="2446" t="str">
        <f t="shared" si="3"/>
        <v>B-7.1.109</v>
      </c>
    </row>
    <row r="119" spans="1:25" ht="32.25" customHeight="1">
      <c r="A119" s="2447" t="s">
        <v>6240</v>
      </c>
      <c r="B119" s="2441" t="s">
        <v>6241</v>
      </c>
      <c r="C119" s="2441" t="s">
        <v>5917</v>
      </c>
      <c r="D119" s="2441">
        <v>4198</v>
      </c>
      <c r="E119" s="3335" t="s">
        <v>650</v>
      </c>
      <c r="F119" s="3335"/>
      <c r="G119" s="3335" t="s">
        <v>6242</v>
      </c>
      <c r="H119" s="3335"/>
      <c r="I119" s="2442" t="s">
        <v>6243</v>
      </c>
      <c r="J119" s="2444"/>
      <c r="K119" s="2443">
        <v>83512.13</v>
      </c>
      <c r="L119" s="2449" t="s">
        <v>6213</v>
      </c>
      <c r="M119" s="2444" t="s">
        <v>6244</v>
      </c>
      <c r="N119" s="2445"/>
      <c r="O119" s="2736" t="s">
        <v>7294</v>
      </c>
      <c r="P119" s="2444"/>
      <c r="Q119" s="2442" t="s">
        <v>6243</v>
      </c>
      <c r="R119" s="3336" t="s">
        <v>7292</v>
      </c>
      <c r="S119" s="3336"/>
      <c r="T119" s="3337"/>
      <c r="U119" s="3337"/>
      <c r="V119" s="2735">
        <v>4198</v>
      </c>
      <c r="W119" s="2736" t="s">
        <v>7258</v>
      </c>
      <c r="X119" s="2736" t="s">
        <v>7444</v>
      </c>
      <c r="Y119" s="2446" t="str">
        <f t="shared" si="3"/>
        <v>B-7.1.110</v>
      </c>
    </row>
    <row r="120" spans="1:25" ht="27.75" customHeight="1">
      <c r="A120" s="2447" t="s">
        <v>6245</v>
      </c>
      <c r="B120" s="2441" t="s">
        <v>6246</v>
      </c>
      <c r="C120" s="2441" t="s">
        <v>5917</v>
      </c>
      <c r="D120" s="2441">
        <v>405388</v>
      </c>
      <c r="E120" s="3335" t="s">
        <v>650</v>
      </c>
      <c r="F120" s="3335"/>
      <c r="G120" s="3335" t="s">
        <v>6125</v>
      </c>
      <c r="H120" s="3335"/>
      <c r="I120" s="2442"/>
      <c r="J120" s="2444"/>
      <c r="K120" s="2450">
        <v>106927.56</v>
      </c>
      <c r="L120" s="2449" t="s">
        <v>6247</v>
      </c>
      <c r="M120" s="2444"/>
      <c r="N120" s="2445"/>
      <c r="O120" s="2445" t="s">
        <v>7305</v>
      </c>
      <c r="P120" s="2444"/>
      <c r="Q120" s="2442"/>
      <c r="R120" s="3336" t="s">
        <v>7290</v>
      </c>
      <c r="S120" s="3336"/>
      <c r="T120" s="3337"/>
      <c r="U120" s="3337"/>
      <c r="V120" s="2735">
        <v>405388</v>
      </c>
      <c r="W120" s="2736" t="s">
        <v>7258</v>
      </c>
      <c r="X120" s="2736" t="s">
        <v>7449</v>
      </c>
      <c r="Y120" s="2446" t="str">
        <f t="shared" si="3"/>
        <v>B-7.1.111</v>
      </c>
    </row>
    <row r="121" spans="1:25" ht="45.75" customHeight="1">
      <c r="A121" s="2447" t="s">
        <v>6248</v>
      </c>
      <c r="B121" s="2441" t="s">
        <v>6249</v>
      </c>
      <c r="C121" s="2441" t="s">
        <v>5917</v>
      </c>
      <c r="D121" s="2441">
        <v>405388</v>
      </c>
      <c r="E121" s="3335" t="s">
        <v>650</v>
      </c>
      <c r="F121" s="3335"/>
      <c r="G121" s="3335" t="s">
        <v>6237</v>
      </c>
      <c r="H121" s="3335"/>
      <c r="I121" s="2442" t="s">
        <v>6212</v>
      </c>
      <c r="J121" s="2444"/>
      <c r="K121" s="2450">
        <v>19263</v>
      </c>
      <c r="L121" s="2449" t="s">
        <v>6020</v>
      </c>
      <c r="M121" s="2444"/>
      <c r="N121" s="2445"/>
      <c r="O121" s="2736" t="s">
        <v>7295</v>
      </c>
      <c r="P121" s="2444"/>
      <c r="Q121" s="2442" t="s">
        <v>6212</v>
      </c>
      <c r="R121" s="3336" t="s">
        <v>7293</v>
      </c>
      <c r="S121" s="3336"/>
      <c r="T121" s="3337"/>
      <c r="U121" s="3337"/>
      <c r="V121" s="2735">
        <v>405388</v>
      </c>
      <c r="W121" s="2736" t="s">
        <v>7258</v>
      </c>
      <c r="X121" s="2736" t="s">
        <v>7450</v>
      </c>
      <c r="Y121" s="2446" t="str">
        <f t="shared" si="3"/>
        <v>B-7.1.112</v>
      </c>
    </row>
    <row r="122" spans="1:25" ht="42" customHeight="1">
      <c r="A122" s="2447" t="s">
        <v>6250</v>
      </c>
      <c r="B122" s="2441" t="s">
        <v>6251</v>
      </c>
      <c r="C122" s="2441" t="s">
        <v>5917</v>
      </c>
      <c r="D122" s="2441">
        <v>405388</v>
      </c>
      <c r="E122" s="3335" t="s">
        <v>650</v>
      </c>
      <c r="F122" s="3335"/>
      <c r="G122" s="3335" t="s">
        <v>6208</v>
      </c>
      <c r="H122" s="3335"/>
      <c r="I122" s="2442" t="s">
        <v>6243</v>
      </c>
      <c r="J122" s="2444"/>
      <c r="K122" s="2450">
        <v>684576.47</v>
      </c>
      <c r="L122" s="2449" t="s">
        <v>5930</v>
      </c>
      <c r="M122" s="2444"/>
      <c r="N122" s="2445"/>
      <c r="O122" s="2736" t="s">
        <v>7296</v>
      </c>
      <c r="P122" s="2444"/>
      <c r="Q122" s="2442" t="s">
        <v>6243</v>
      </c>
      <c r="R122" s="3336" t="s">
        <v>7291</v>
      </c>
      <c r="S122" s="3336"/>
      <c r="T122" s="3337"/>
      <c r="U122" s="3337"/>
      <c r="V122" s="2735">
        <v>405388</v>
      </c>
      <c r="W122" s="2736" t="s">
        <v>7258</v>
      </c>
      <c r="X122" s="2736" t="s">
        <v>7451</v>
      </c>
      <c r="Y122" s="2446" t="str">
        <f t="shared" si="3"/>
        <v>B-7.1.113</v>
      </c>
    </row>
    <row r="123" spans="1:25" ht="55.5" customHeight="1">
      <c r="A123" s="2447" t="s">
        <v>6252</v>
      </c>
      <c r="B123" s="2441" t="s">
        <v>6253</v>
      </c>
      <c r="C123" s="2441" t="s">
        <v>5917</v>
      </c>
      <c r="D123" s="2441">
        <v>405388</v>
      </c>
      <c r="E123" s="3335" t="s">
        <v>650</v>
      </c>
      <c r="F123" s="3335"/>
      <c r="G123" s="3335" t="s">
        <v>6208</v>
      </c>
      <c r="H123" s="3335"/>
      <c r="I123" s="2442" t="s">
        <v>6243</v>
      </c>
      <c r="J123" s="2444"/>
      <c r="K123" s="2450">
        <v>71931.649999999994</v>
      </c>
      <c r="L123" s="2449" t="s">
        <v>5930</v>
      </c>
      <c r="M123" s="2444"/>
      <c r="N123" s="2445"/>
      <c r="O123" s="2736" t="s">
        <v>7296</v>
      </c>
      <c r="P123" s="2444"/>
      <c r="Q123" s="2442" t="s">
        <v>6243</v>
      </c>
      <c r="R123" s="3336" t="s">
        <v>7291</v>
      </c>
      <c r="S123" s="3336"/>
      <c r="T123" s="3337"/>
      <c r="U123" s="3337"/>
      <c r="V123" s="2735">
        <v>405388</v>
      </c>
      <c r="W123" s="2736" t="s">
        <v>7258</v>
      </c>
      <c r="X123" s="2736" t="s">
        <v>7452</v>
      </c>
      <c r="Y123" s="2446" t="str">
        <f t="shared" si="3"/>
        <v>B-7.1.114</v>
      </c>
    </row>
    <row r="124" spans="1:25" ht="39" customHeight="1">
      <c r="A124" s="2447" t="s">
        <v>6254</v>
      </c>
      <c r="B124" s="2441" t="s">
        <v>6255</v>
      </c>
      <c r="C124" s="2441" t="s">
        <v>5917</v>
      </c>
      <c r="D124" s="2441">
        <v>405388</v>
      </c>
      <c r="E124" s="3335" t="s">
        <v>650</v>
      </c>
      <c r="F124" s="3335"/>
      <c r="G124" s="3335" t="s">
        <v>6208</v>
      </c>
      <c r="H124" s="3335"/>
      <c r="I124" s="2442" t="s">
        <v>6243</v>
      </c>
      <c r="J124" s="2444"/>
      <c r="K124" s="2450">
        <v>122435</v>
      </c>
      <c r="L124" s="2449" t="s">
        <v>5930</v>
      </c>
      <c r="M124" s="2444"/>
      <c r="N124" s="2445"/>
      <c r="O124" s="2736" t="s">
        <v>7296</v>
      </c>
      <c r="P124" s="2444"/>
      <c r="Q124" s="2442" t="s">
        <v>6243</v>
      </c>
      <c r="R124" s="3336" t="s">
        <v>7291</v>
      </c>
      <c r="S124" s="3336"/>
      <c r="T124" s="3337"/>
      <c r="U124" s="3337"/>
      <c r="V124" s="2735">
        <v>405388</v>
      </c>
      <c r="W124" s="2736" t="s">
        <v>7258</v>
      </c>
      <c r="X124" s="2736" t="s">
        <v>7453</v>
      </c>
      <c r="Y124" s="2446" t="str">
        <f t="shared" si="3"/>
        <v>B-7.1.115</v>
      </c>
    </row>
    <row r="125" spans="1:25" ht="49.5" customHeight="1">
      <c r="A125" s="2447" t="s">
        <v>6256</v>
      </c>
      <c r="B125" s="2441" t="s">
        <v>6257</v>
      </c>
      <c r="C125" s="2441" t="s">
        <v>5917</v>
      </c>
      <c r="D125" s="2441">
        <v>405388</v>
      </c>
      <c r="E125" s="3335" t="s">
        <v>650</v>
      </c>
      <c r="F125" s="3335"/>
      <c r="G125" s="3335" t="s">
        <v>6208</v>
      </c>
      <c r="H125" s="3335"/>
      <c r="I125" s="2442" t="s">
        <v>6243</v>
      </c>
      <c r="J125" s="2444"/>
      <c r="K125" s="2450">
        <v>152876</v>
      </c>
      <c r="L125" s="2449" t="s">
        <v>5930</v>
      </c>
      <c r="M125" s="2444"/>
      <c r="N125" s="2445"/>
      <c r="O125" s="2736" t="s">
        <v>7296</v>
      </c>
      <c r="P125" s="2444"/>
      <c r="Q125" s="2442" t="s">
        <v>6243</v>
      </c>
      <c r="R125" s="3336" t="s">
        <v>7291</v>
      </c>
      <c r="S125" s="3336"/>
      <c r="T125" s="3337"/>
      <c r="U125" s="3337"/>
      <c r="V125" s="2735">
        <v>405388</v>
      </c>
      <c r="W125" s="2736" t="s">
        <v>7258</v>
      </c>
      <c r="X125" s="2736" t="s">
        <v>7454</v>
      </c>
      <c r="Y125" s="2446" t="str">
        <f t="shared" si="3"/>
        <v>B-7.1.116</v>
      </c>
    </row>
    <row r="126" spans="1:25" ht="54" customHeight="1">
      <c r="A126" s="2447" t="s">
        <v>6258</v>
      </c>
      <c r="B126" s="2441" t="s">
        <v>6259</v>
      </c>
      <c r="C126" s="2441" t="s">
        <v>5917</v>
      </c>
      <c r="D126" s="2441">
        <v>405388</v>
      </c>
      <c r="E126" s="3335" t="s">
        <v>650</v>
      </c>
      <c r="F126" s="3335"/>
      <c r="G126" s="3335" t="s">
        <v>6208</v>
      </c>
      <c r="H126" s="3335"/>
      <c r="I126" s="2442" t="s">
        <v>6243</v>
      </c>
      <c r="J126" s="2444"/>
      <c r="K126" s="2450">
        <v>482764</v>
      </c>
      <c r="L126" s="2449" t="s">
        <v>5930</v>
      </c>
      <c r="M126" s="2444"/>
      <c r="N126" s="2445"/>
      <c r="O126" s="2736" t="s">
        <v>7296</v>
      </c>
      <c r="P126" s="2444"/>
      <c r="Q126" s="2442" t="s">
        <v>6243</v>
      </c>
      <c r="R126" s="3336" t="s">
        <v>7291</v>
      </c>
      <c r="S126" s="3336"/>
      <c r="T126" s="3337"/>
      <c r="U126" s="3337"/>
      <c r="V126" s="2735">
        <v>405388</v>
      </c>
      <c r="W126" s="2736" t="s">
        <v>7258</v>
      </c>
      <c r="X126" s="2736" t="s">
        <v>7455</v>
      </c>
      <c r="Y126" s="2446" t="str">
        <f t="shared" si="3"/>
        <v>B-7.1.117</v>
      </c>
    </row>
    <row r="127" spans="1:25" ht="32.25" customHeight="1">
      <c r="A127" s="2447" t="s">
        <v>6260</v>
      </c>
      <c r="B127" s="2441" t="s">
        <v>6261</v>
      </c>
      <c r="C127" s="2441" t="s">
        <v>5917</v>
      </c>
      <c r="D127" s="2441">
        <v>405388</v>
      </c>
      <c r="E127" s="3335" t="s">
        <v>650</v>
      </c>
      <c r="F127" s="3335"/>
      <c r="G127" s="3335" t="s">
        <v>6208</v>
      </c>
      <c r="H127" s="3335"/>
      <c r="I127" s="2442" t="s">
        <v>6243</v>
      </c>
      <c r="J127" s="2444"/>
      <c r="K127" s="2450">
        <v>361620.4</v>
      </c>
      <c r="L127" s="2449" t="s">
        <v>5930</v>
      </c>
      <c r="M127" s="2444"/>
      <c r="N127" s="2445"/>
      <c r="O127" s="2736" t="s">
        <v>7296</v>
      </c>
      <c r="P127" s="2444"/>
      <c r="Q127" s="2442" t="s">
        <v>6243</v>
      </c>
      <c r="R127" s="3336" t="s">
        <v>7291</v>
      </c>
      <c r="S127" s="3336"/>
      <c r="T127" s="3337"/>
      <c r="U127" s="3337"/>
      <c r="V127" s="2735">
        <v>405388</v>
      </c>
      <c r="W127" s="2736" t="s">
        <v>7258</v>
      </c>
      <c r="X127" s="2736" t="s">
        <v>7457</v>
      </c>
      <c r="Y127" s="2446" t="str">
        <f t="shared" si="3"/>
        <v>B-7.1.118</v>
      </c>
    </row>
    <row r="128" spans="1:25" ht="32.25" customHeight="1">
      <c r="A128" s="2447" t="s">
        <v>6262</v>
      </c>
      <c r="B128" s="2441" t="s">
        <v>6263</v>
      </c>
      <c r="C128" s="2441" t="s">
        <v>5917</v>
      </c>
      <c r="D128" s="2441">
        <v>405388</v>
      </c>
      <c r="E128" s="3335" t="s">
        <v>650</v>
      </c>
      <c r="F128" s="3335"/>
      <c r="G128" s="3335" t="s">
        <v>6208</v>
      </c>
      <c r="H128" s="3335"/>
      <c r="I128" s="2442" t="s">
        <v>6243</v>
      </c>
      <c r="J128" s="2444"/>
      <c r="K128" s="2450">
        <v>121398</v>
      </c>
      <c r="L128" s="2449" t="s">
        <v>5930</v>
      </c>
      <c r="M128" s="2444"/>
      <c r="N128" s="2445"/>
      <c r="O128" s="2736" t="s">
        <v>7296</v>
      </c>
      <c r="P128" s="2444"/>
      <c r="Q128" s="2442" t="s">
        <v>6243</v>
      </c>
      <c r="R128" s="3336" t="s">
        <v>7291</v>
      </c>
      <c r="S128" s="3336"/>
      <c r="T128" s="3337"/>
      <c r="U128" s="3337"/>
      <c r="V128" s="2735">
        <v>405388</v>
      </c>
      <c r="W128" s="2736" t="s">
        <v>7258</v>
      </c>
      <c r="X128" s="2736" t="s">
        <v>7458</v>
      </c>
      <c r="Y128" s="2446" t="str">
        <f t="shared" si="3"/>
        <v>B-7.1.119</v>
      </c>
    </row>
    <row r="129" spans="1:25" ht="32.25" customHeight="1">
      <c r="A129" s="2447" t="s">
        <v>6264</v>
      </c>
      <c r="B129" s="2441" t="s">
        <v>6265</v>
      </c>
      <c r="C129" s="2441" t="s">
        <v>5917</v>
      </c>
      <c r="D129" s="2441">
        <v>405388</v>
      </c>
      <c r="E129" s="3335" t="s">
        <v>650</v>
      </c>
      <c r="F129" s="3335"/>
      <c r="G129" s="3335" t="s">
        <v>6208</v>
      </c>
      <c r="H129" s="3335"/>
      <c r="I129" s="2442" t="s">
        <v>6243</v>
      </c>
      <c r="J129" s="2444"/>
      <c r="K129" s="2450">
        <v>103218</v>
      </c>
      <c r="L129" s="2449" t="s">
        <v>5930</v>
      </c>
      <c r="M129" s="2444"/>
      <c r="N129" s="2445"/>
      <c r="O129" s="2736" t="s">
        <v>7296</v>
      </c>
      <c r="P129" s="2444"/>
      <c r="Q129" s="2442" t="s">
        <v>6243</v>
      </c>
      <c r="R129" s="3336" t="s">
        <v>7291</v>
      </c>
      <c r="S129" s="3336"/>
      <c r="T129" s="3337"/>
      <c r="U129" s="3337"/>
      <c r="V129" s="2735">
        <v>405388</v>
      </c>
      <c r="W129" s="2736" t="s">
        <v>7258</v>
      </c>
      <c r="X129" s="2736" t="s">
        <v>7459</v>
      </c>
      <c r="Y129" s="2446" t="str">
        <f t="shared" si="3"/>
        <v>B-7.1.120</v>
      </c>
    </row>
    <row r="130" spans="1:25" ht="26.25" customHeight="1">
      <c r="A130" s="2447" t="s">
        <v>6266</v>
      </c>
      <c r="B130" s="2441" t="s">
        <v>6267</v>
      </c>
      <c r="C130" s="2441" t="s">
        <v>5917</v>
      </c>
      <c r="D130" s="2441"/>
      <c r="E130" s="3335" t="s">
        <v>650</v>
      </c>
      <c r="F130" s="3335"/>
      <c r="G130" s="3335" t="s">
        <v>6208</v>
      </c>
      <c r="H130" s="3335"/>
      <c r="I130" s="2442" t="s">
        <v>6243</v>
      </c>
      <c r="J130" s="2444"/>
      <c r="K130" s="2450">
        <v>249000</v>
      </c>
      <c r="L130" s="2449" t="s">
        <v>5930</v>
      </c>
      <c r="M130" s="2444"/>
      <c r="N130" s="2445"/>
      <c r="O130" s="2736" t="s">
        <v>7296</v>
      </c>
      <c r="P130" s="2444"/>
      <c r="Q130" s="2442" t="s">
        <v>6243</v>
      </c>
      <c r="R130" s="3336" t="s">
        <v>7291</v>
      </c>
      <c r="S130" s="3336"/>
      <c r="T130" s="3337"/>
      <c r="U130" s="3337"/>
      <c r="V130" s="2735"/>
      <c r="W130" s="2736" t="s">
        <v>7258</v>
      </c>
      <c r="X130" s="2736" t="s">
        <v>7456</v>
      </c>
      <c r="Y130" s="2446" t="str">
        <f t="shared" si="3"/>
        <v>B-7.1.121</v>
      </c>
    </row>
    <row r="131" spans="1:25" ht="42" customHeight="1">
      <c r="A131" s="2447" t="s">
        <v>6268</v>
      </c>
      <c r="B131" s="2441" t="s">
        <v>6269</v>
      </c>
      <c r="C131" s="2441" t="s">
        <v>5917</v>
      </c>
      <c r="D131" s="2441">
        <v>491</v>
      </c>
      <c r="E131" s="3335" t="s">
        <v>650</v>
      </c>
      <c r="F131" s="3335"/>
      <c r="G131" s="3335" t="s">
        <v>6208</v>
      </c>
      <c r="H131" s="3335"/>
      <c r="I131" s="2442" t="s">
        <v>6243</v>
      </c>
      <c r="J131" s="2444"/>
      <c r="K131" s="2450">
        <v>82350</v>
      </c>
      <c r="L131" s="2449" t="s">
        <v>5930</v>
      </c>
      <c r="M131" s="2444"/>
      <c r="N131" s="2445"/>
      <c r="O131" s="2736" t="s">
        <v>7296</v>
      </c>
      <c r="P131" s="2444"/>
      <c r="Q131" s="2442" t="s">
        <v>6243</v>
      </c>
      <c r="R131" s="3336" t="s">
        <v>7291</v>
      </c>
      <c r="S131" s="3336"/>
      <c r="T131" s="3337"/>
      <c r="U131" s="3337"/>
      <c r="V131" s="2735">
        <v>491</v>
      </c>
      <c r="W131" s="2736" t="s">
        <v>7258</v>
      </c>
      <c r="X131" s="2736" t="s">
        <v>7460</v>
      </c>
      <c r="Y131" s="2446" t="str">
        <f t="shared" si="3"/>
        <v>B-7.1.122</v>
      </c>
    </row>
    <row r="132" spans="1:25" ht="27.75" customHeight="1">
      <c r="A132" s="2447" t="s">
        <v>6270</v>
      </c>
      <c r="B132" s="2441" t="s">
        <v>6271</v>
      </c>
      <c r="C132" s="2441" t="s">
        <v>5917</v>
      </c>
      <c r="D132" s="2441"/>
      <c r="E132" s="3335" t="s">
        <v>650</v>
      </c>
      <c r="F132" s="3335"/>
      <c r="G132" s="3335" t="s">
        <v>6208</v>
      </c>
      <c r="H132" s="3335"/>
      <c r="I132" s="2442" t="s">
        <v>6243</v>
      </c>
      <c r="J132" s="2444"/>
      <c r="K132" s="2450">
        <v>116352</v>
      </c>
      <c r="L132" s="2449" t="s">
        <v>5930</v>
      </c>
      <c r="M132" s="2444"/>
      <c r="N132" s="2445"/>
      <c r="O132" s="2736" t="s">
        <v>7296</v>
      </c>
      <c r="P132" s="2444"/>
      <c r="Q132" s="2442" t="s">
        <v>6243</v>
      </c>
      <c r="R132" s="3336" t="s">
        <v>7291</v>
      </c>
      <c r="S132" s="3336"/>
      <c r="T132" s="3337"/>
      <c r="U132" s="3337"/>
      <c r="V132" s="2735"/>
      <c r="W132" s="2736" t="s">
        <v>7258</v>
      </c>
      <c r="X132" s="2736" t="s">
        <v>7461</v>
      </c>
      <c r="Y132" s="2446" t="str">
        <f t="shared" si="3"/>
        <v>B-7.1.123</v>
      </c>
    </row>
    <row r="133" spans="1:25" s="2458" customFormat="1" ht="13.2">
      <c r="A133" s="2451" t="s">
        <v>699</v>
      </c>
      <c r="B133" s="2452"/>
      <c r="C133" s="2453"/>
      <c r="D133" s="2453"/>
      <c r="E133" s="2453"/>
      <c r="F133" s="2453"/>
      <c r="G133" s="2453"/>
      <c r="H133" s="2453"/>
      <c r="I133" s="2453"/>
      <c r="J133" s="2452"/>
      <c r="K133" s="2452"/>
      <c r="L133" s="2452"/>
      <c r="M133" s="2452"/>
      <c r="N133" s="2454"/>
      <c r="O133" s="2455"/>
      <c r="P133" s="2455"/>
      <c r="Q133" s="2455"/>
      <c r="R133" s="2456"/>
      <c r="S133" s="2456"/>
      <c r="T133" s="2455"/>
      <c r="U133" s="2455"/>
      <c r="V133" s="2455"/>
      <c r="W133" s="2455"/>
      <c r="X133" s="2456"/>
      <c r="Y133" s="2457" t="s">
        <v>557</v>
      </c>
    </row>
    <row r="134" spans="1:25" s="2458" customFormat="1" ht="33.75" customHeight="1">
      <c r="A134" s="2459" t="s">
        <v>6272</v>
      </c>
      <c r="B134" s="2452"/>
      <c r="C134" s="2453"/>
      <c r="D134" s="2453"/>
      <c r="E134" s="2453"/>
      <c r="F134" s="2453"/>
      <c r="G134" s="2453"/>
      <c r="H134" s="2453"/>
      <c r="I134" s="2453"/>
      <c r="J134" s="2452"/>
      <c r="K134" s="2452"/>
      <c r="L134" s="2452"/>
      <c r="M134" s="2452"/>
      <c r="N134" s="3338" t="s">
        <v>6273</v>
      </c>
      <c r="O134" s="3338"/>
      <c r="P134" s="3338"/>
      <c r="Q134" s="3338"/>
      <c r="R134" s="3338"/>
      <c r="S134" s="3338"/>
      <c r="T134" s="3338"/>
      <c r="U134" s="3338"/>
      <c r="V134" s="3338"/>
      <c r="W134" s="3338"/>
      <c r="X134" s="3338"/>
      <c r="Y134" s="3338"/>
    </row>
    <row r="135" spans="1:25" s="74" customFormat="1" ht="19.5" customHeight="1">
      <c r="A135" s="1533" t="s">
        <v>6274</v>
      </c>
      <c r="B135" s="2460"/>
      <c r="C135" s="1607"/>
      <c r="D135" s="1607"/>
      <c r="E135" s="2461"/>
      <c r="F135" s="2461"/>
      <c r="G135" s="1610"/>
      <c r="H135" s="1610"/>
      <c r="I135" s="2461"/>
      <c r="J135" s="1610"/>
      <c r="K135" s="1610"/>
      <c r="L135" s="1534"/>
      <c r="M135" s="1542"/>
      <c r="N135" s="1533"/>
      <c r="O135" s="2460"/>
      <c r="P135" s="1534"/>
      <c r="Q135" s="1607"/>
      <c r="R135" s="1610"/>
      <c r="S135" s="1610"/>
      <c r="T135" s="1610"/>
      <c r="U135" s="1610"/>
      <c r="V135" s="1610"/>
      <c r="W135" s="1610"/>
      <c r="X135" s="2765"/>
      <c r="Y135" s="1542" t="s">
        <v>6275</v>
      </c>
    </row>
    <row r="136" spans="1:25" s="2464" customFormat="1" ht="97.5" customHeight="1">
      <c r="A136" s="2438" t="s">
        <v>182</v>
      </c>
      <c r="B136" s="2439" t="s">
        <v>5893</v>
      </c>
      <c r="C136" s="2462" t="s">
        <v>6276</v>
      </c>
      <c r="D136" s="2462" t="s">
        <v>6277</v>
      </c>
      <c r="E136" s="2462" t="s">
        <v>6278</v>
      </c>
      <c r="F136" s="2462" t="s">
        <v>6279</v>
      </c>
      <c r="G136" s="2462" t="s">
        <v>6280</v>
      </c>
      <c r="H136" s="2462" t="s">
        <v>6281</v>
      </c>
      <c r="I136" s="124" t="s">
        <v>6282</v>
      </c>
      <c r="J136" s="2839" t="s">
        <v>6283</v>
      </c>
      <c r="K136" s="2839"/>
      <c r="L136" s="124" t="s">
        <v>6284</v>
      </c>
      <c r="M136" s="124" t="s">
        <v>6285</v>
      </c>
      <c r="N136" s="994" t="s">
        <v>6286</v>
      </c>
      <c r="O136" s="994" t="s">
        <v>6287</v>
      </c>
      <c r="P136" s="994" t="s">
        <v>6288</v>
      </c>
      <c r="Q136" s="994" t="s">
        <v>6289</v>
      </c>
      <c r="R136" s="994" t="s">
        <v>6290</v>
      </c>
      <c r="S136" s="2463" t="s">
        <v>6291</v>
      </c>
      <c r="T136" s="2463" t="s">
        <v>6292</v>
      </c>
      <c r="U136" s="994" t="s">
        <v>6293</v>
      </c>
      <c r="V136" s="994" t="s">
        <v>6294</v>
      </c>
      <c r="W136" s="994" t="s">
        <v>5905</v>
      </c>
      <c r="X136" s="2725" t="s">
        <v>5909</v>
      </c>
      <c r="Y136" s="994" t="s">
        <v>209</v>
      </c>
    </row>
    <row r="137" spans="1:25" s="2473" customFormat="1" ht="54" customHeight="1">
      <c r="A137" s="2465" t="s">
        <v>6295</v>
      </c>
      <c r="B137" s="2466" t="s">
        <v>6296</v>
      </c>
      <c r="C137" s="2465" t="s">
        <v>6297</v>
      </c>
      <c r="D137" s="2465"/>
      <c r="E137" s="2467">
        <v>144213840</v>
      </c>
      <c r="F137" s="2465" t="s">
        <v>6298</v>
      </c>
      <c r="G137" s="2465" t="s">
        <v>6299</v>
      </c>
      <c r="H137" s="2468" t="s">
        <v>6300</v>
      </c>
      <c r="I137" s="2465" t="s">
        <v>6301</v>
      </c>
      <c r="J137" s="3339" t="s">
        <v>6302</v>
      </c>
      <c r="K137" s="3340"/>
      <c r="L137" s="2470">
        <v>0.15</v>
      </c>
      <c r="M137" s="2469" t="s">
        <v>6303</v>
      </c>
      <c r="N137" s="2471" t="s">
        <v>7378</v>
      </c>
      <c r="O137" s="2470">
        <v>0.15</v>
      </c>
      <c r="P137" s="2760" t="s">
        <v>7397</v>
      </c>
      <c r="Q137" s="2465">
        <v>2014</v>
      </c>
      <c r="R137" s="2760" t="s">
        <v>7400</v>
      </c>
      <c r="S137" s="2410" t="s">
        <v>7377</v>
      </c>
      <c r="T137" s="2410" t="s">
        <v>7376</v>
      </c>
      <c r="U137" s="2467">
        <v>144213840</v>
      </c>
      <c r="V137" s="2472"/>
      <c r="W137" s="2760" t="s">
        <v>7375</v>
      </c>
      <c r="X137" s="2760" t="s">
        <v>7381</v>
      </c>
      <c r="Y137" s="2446" t="str">
        <f t="shared" ref="Y137:Y154" si="4">A137</f>
        <v>B-7.2.1</v>
      </c>
    </row>
    <row r="138" spans="1:25" s="2474" customFormat="1" ht="59.25" customHeight="1">
      <c r="A138" s="2465" t="s">
        <v>6304</v>
      </c>
      <c r="B138" s="2466" t="s">
        <v>6305</v>
      </c>
      <c r="C138" s="2465" t="s">
        <v>6297</v>
      </c>
      <c r="D138" s="2465"/>
      <c r="E138" s="2467">
        <v>110178910</v>
      </c>
      <c r="F138" s="2465" t="s">
        <v>6298</v>
      </c>
      <c r="G138" s="2465" t="s">
        <v>6299</v>
      </c>
      <c r="H138" s="2468" t="s">
        <v>6306</v>
      </c>
      <c r="I138" s="2465" t="s">
        <v>6301</v>
      </c>
      <c r="J138" s="3339" t="s">
        <v>6302</v>
      </c>
      <c r="K138" s="3340"/>
      <c r="L138" s="2470">
        <v>0.24</v>
      </c>
      <c r="M138" s="2469" t="s">
        <v>6303</v>
      </c>
      <c r="N138" s="2471" t="s">
        <v>7378</v>
      </c>
      <c r="O138" s="2470">
        <v>0.24</v>
      </c>
      <c r="P138" s="2760" t="s">
        <v>7397</v>
      </c>
      <c r="Q138" s="2465">
        <v>2014</v>
      </c>
      <c r="R138" s="2760" t="s">
        <v>7398</v>
      </c>
      <c r="S138" s="2410" t="s">
        <v>7377</v>
      </c>
      <c r="T138" s="2410" t="s">
        <v>7376</v>
      </c>
      <c r="U138" s="2467">
        <v>110178910</v>
      </c>
      <c r="V138" s="2472"/>
      <c r="W138" s="2760" t="s">
        <v>7375</v>
      </c>
      <c r="X138" s="2760" t="s">
        <v>7379</v>
      </c>
      <c r="Y138" s="2446" t="str">
        <f t="shared" si="4"/>
        <v>B-7.2.2</v>
      </c>
    </row>
    <row r="139" spans="1:25" s="2474" customFormat="1" ht="54" customHeight="1">
      <c r="A139" s="2465" t="s">
        <v>6307</v>
      </c>
      <c r="B139" s="2466" t="s">
        <v>6308</v>
      </c>
      <c r="C139" s="2465" t="s">
        <v>6297</v>
      </c>
      <c r="D139" s="2465"/>
      <c r="E139" s="2467">
        <v>147562640</v>
      </c>
      <c r="F139" s="2465" t="s">
        <v>6298</v>
      </c>
      <c r="G139" s="2465" t="s">
        <v>6299</v>
      </c>
      <c r="H139" s="2475" t="s">
        <v>6309</v>
      </c>
      <c r="I139" s="2465" t="s">
        <v>6301</v>
      </c>
      <c r="J139" s="3339" t="s">
        <v>6302</v>
      </c>
      <c r="K139" s="3340"/>
      <c r="L139" s="2470">
        <v>1</v>
      </c>
      <c r="M139" s="2469" t="s">
        <v>6303</v>
      </c>
      <c r="N139" s="2471" t="s">
        <v>7378</v>
      </c>
      <c r="O139" s="2470">
        <v>1</v>
      </c>
      <c r="P139" s="2760" t="s">
        <v>7397</v>
      </c>
      <c r="Q139" s="2465">
        <v>2014</v>
      </c>
      <c r="R139" s="2760" t="s">
        <v>7399</v>
      </c>
      <c r="S139" s="2410" t="s">
        <v>7377</v>
      </c>
      <c r="T139" s="2410" t="s">
        <v>7376</v>
      </c>
      <c r="U139" s="2467">
        <v>147562640</v>
      </c>
      <c r="V139" s="2472"/>
      <c r="W139" s="2760" t="s">
        <v>7375</v>
      </c>
      <c r="X139" s="2760" t="s">
        <v>7382</v>
      </c>
      <c r="Y139" s="2446" t="str">
        <f t="shared" si="4"/>
        <v>B-7.2.3</v>
      </c>
    </row>
    <row r="140" spans="1:25" s="2474" customFormat="1" ht="79.8" customHeight="1">
      <c r="A140" s="2465" t="s">
        <v>6310</v>
      </c>
      <c r="B140" s="2469" t="s">
        <v>6311</v>
      </c>
      <c r="C140" s="2465" t="s">
        <v>6297</v>
      </c>
      <c r="D140" s="2465"/>
      <c r="E140" s="2467">
        <v>147562640</v>
      </c>
      <c r="F140" s="2465" t="s">
        <v>6298</v>
      </c>
      <c r="G140" s="2465" t="s">
        <v>6299</v>
      </c>
      <c r="H140" s="2468" t="s">
        <v>6300</v>
      </c>
      <c r="I140" s="2465" t="s">
        <v>6301</v>
      </c>
      <c r="J140" s="3339" t="s">
        <v>6302</v>
      </c>
      <c r="K140" s="3340"/>
      <c r="L140" s="2470">
        <v>0.34172843478539</v>
      </c>
      <c r="M140" s="2469" t="s">
        <v>6303</v>
      </c>
      <c r="N140" s="2471" t="s">
        <v>7378</v>
      </c>
      <c r="O140" s="2470">
        <v>0.34172843478539</v>
      </c>
      <c r="P140" s="2760" t="s">
        <v>7397</v>
      </c>
      <c r="Q140" s="2465">
        <v>2014</v>
      </c>
      <c r="R140" s="2760" t="s">
        <v>7401</v>
      </c>
      <c r="S140" s="2410" t="s">
        <v>7377</v>
      </c>
      <c r="T140" s="2410" t="s">
        <v>7376</v>
      </c>
      <c r="U140" s="2467">
        <v>147562640</v>
      </c>
      <c r="V140" s="2472"/>
      <c r="W140" s="2760" t="s">
        <v>7375</v>
      </c>
      <c r="X140" s="2760" t="s">
        <v>7383</v>
      </c>
      <c r="Y140" s="2446" t="str">
        <f t="shared" si="4"/>
        <v>B-7.2.4</v>
      </c>
    </row>
    <row r="141" spans="1:25" s="2474" customFormat="1" ht="54" customHeight="1">
      <c r="A141" s="2465" t="s">
        <v>6312</v>
      </c>
      <c r="B141" s="2466" t="s">
        <v>6313</v>
      </c>
      <c r="C141" s="2465" t="s">
        <v>6297</v>
      </c>
      <c r="D141" s="2465"/>
      <c r="E141" s="2467">
        <v>5436080</v>
      </c>
      <c r="F141" s="2465" t="s">
        <v>6298</v>
      </c>
      <c r="G141" s="2465" t="s">
        <v>6299</v>
      </c>
      <c r="H141" s="2475" t="s">
        <v>6309</v>
      </c>
      <c r="I141" s="2465" t="s">
        <v>6301</v>
      </c>
      <c r="J141" s="3339" t="s">
        <v>6302</v>
      </c>
      <c r="K141" s="3340"/>
      <c r="L141" s="2470">
        <v>0.50238407087460102</v>
      </c>
      <c r="M141" s="2469" t="s">
        <v>6303</v>
      </c>
      <c r="N141" s="2471" t="s">
        <v>7378</v>
      </c>
      <c r="O141" s="2470">
        <v>0.50238407087460102</v>
      </c>
      <c r="P141" s="2760" t="s">
        <v>7397</v>
      </c>
      <c r="Q141" s="2465">
        <v>2014</v>
      </c>
      <c r="R141" s="2760" t="s">
        <v>7399</v>
      </c>
      <c r="S141" s="2410" t="s">
        <v>7377</v>
      </c>
      <c r="T141" s="2410" t="s">
        <v>7376</v>
      </c>
      <c r="U141" s="2467">
        <v>5436080</v>
      </c>
      <c r="V141" s="2472"/>
      <c r="W141" s="2760" t="s">
        <v>7375</v>
      </c>
      <c r="X141" s="2760" t="s">
        <v>7380</v>
      </c>
      <c r="Y141" s="2446" t="str">
        <f t="shared" si="4"/>
        <v>B-7.2.5</v>
      </c>
    </row>
    <row r="142" spans="1:25" s="2474" customFormat="1" ht="54" customHeight="1">
      <c r="A142" s="2465" t="s">
        <v>6314</v>
      </c>
      <c r="B142" s="2466" t="s">
        <v>6315</v>
      </c>
      <c r="C142" s="2465" t="s">
        <v>6297</v>
      </c>
      <c r="D142" s="2465"/>
      <c r="E142" s="2467">
        <v>43921851</v>
      </c>
      <c r="F142" s="2465" t="s">
        <v>6298</v>
      </c>
      <c r="G142" s="2465" t="s">
        <v>6299</v>
      </c>
      <c r="H142" s="2468" t="s">
        <v>6300</v>
      </c>
      <c r="I142" s="2465" t="s">
        <v>6301</v>
      </c>
      <c r="J142" s="3339" t="s">
        <v>6302</v>
      </c>
      <c r="K142" s="3340"/>
      <c r="L142" s="2470">
        <v>1</v>
      </c>
      <c r="M142" s="2469" t="s">
        <v>6303</v>
      </c>
      <c r="N142" s="2471" t="s">
        <v>7378</v>
      </c>
      <c r="O142" s="2470">
        <v>1</v>
      </c>
      <c r="P142" s="2760" t="s">
        <v>7397</v>
      </c>
      <c r="Q142" s="2465">
        <v>2014</v>
      </c>
      <c r="R142" s="2760" t="s">
        <v>7400</v>
      </c>
      <c r="S142" s="2410" t="s">
        <v>7377</v>
      </c>
      <c r="T142" s="2410" t="s">
        <v>7376</v>
      </c>
      <c r="U142" s="2467">
        <v>43921851</v>
      </c>
      <c r="V142" s="2472"/>
      <c r="W142" s="2760" t="s">
        <v>7375</v>
      </c>
      <c r="X142" s="2760" t="s">
        <v>7384</v>
      </c>
      <c r="Y142" s="2446" t="str">
        <f t="shared" si="4"/>
        <v>B-7.2.6</v>
      </c>
    </row>
    <row r="143" spans="1:25" s="2474" customFormat="1" ht="54" customHeight="1">
      <c r="A143" s="2465" t="s">
        <v>6316</v>
      </c>
      <c r="B143" s="2466" t="s">
        <v>6317</v>
      </c>
      <c r="C143" s="2465" t="s">
        <v>6297</v>
      </c>
      <c r="D143" s="2465"/>
      <c r="E143" s="2467">
        <v>189600373</v>
      </c>
      <c r="F143" s="2465" t="s">
        <v>6298</v>
      </c>
      <c r="G143" s="2465" t="s">
        <v>6299</v>
      </c>
      <c r="H143" s="2468" t="s">
        <v>6300</v>
      </c>
      <c r="I143" s="2465" t="s">
        <v>6301</v>
      </c>
      <c r="J143" s="3339" t="s">
        <v>6302</v>
      </c>
      <c r="K143" s="3340"/>
      <c r="L143" s="2470">
        <v>1</v>
      </c>
      <c r="M143" s="2469" t="s">
        <v>6303</v>
      </c>
      <c r="N143" s="2471" t="s">
        <v>7378</v>
      </c>
      <c r="O143" s="2470">
        <v>1</v>
      </c>
      <c r="P143" s="2760" t="s">
        <v>7397</v>
      </c>
      <c r="Q143" s="2465">
        <v>2014</v>
      </c>
      <c r="R143" s="2760" t="s">
        <v>7400</v>
      </c>
      <c r="S143" s="2410" t="s">
        <v>7377</v>
      </c>
      <c r="T143" s="2410" t="s">
        <v>7376</v>
      </c>
      <c r="U143" s="2467">
        <v>189600373</v>
      </c>
      <c r="V143" s="2472"/>
      <c r="W143" s="2760" t="s">
        <v>7375</v>
      </c>
      <c r="X143" s="2760" t="s">
        <v>7385</v>
      </c>
      <c r="Y143" s="2446" t="str">
        <f t="shared" si="4"/>
        <v>B-7.2.7</v>
      </c>
    </row>
    <row r="144" spans="1:25" s="2474" customFormat="1" ht="54" customHeight="1">
      <c r="A144" s="2465" t="s">
        <v>6318</v>
      </c>
      <c r="B144" s="2466" t="s">
        <v>6319</v>
      </c>
      <c r="C144" s="2465" t="s">
        <v>6297</v>
      </c>
      <c r="D144" s="2465"/>
      <c r="E144" s="2467">
        <v>72876100</v>
      </c>
      <c r="F144" s="2465" t="s">
        <v>6298</v>
      </c>
      <c r="G144" s="2465" t="s">
        <v>6299</v>
      </c>
      <c r="H144" s="2468" t="s">
        <v>6300</v>
      </c>
      <c r="I144" s="2465" t="s">
        <v>6301</v>
      </c>
      <c r="J144" s="3339" t="s">
        <v>6302</v>
      </c>
      <c r="K144" s="3340"/>
      <c r="L144" s="2470">
        <v>0.25545412007503099</v>
      </c>
      <c r="M144" s="2469" t="s">
        <v>6303</v>
      </c>
      <c r="N144" s="2471" t="s">
        <v>7378</v>
      </c>
      <c r="O144" s="2470">
        <v>0.25545412007503099</v>
      </c>
      <c r="P144" s="2760" t="s">
        <v>7397</v>
      </c>
      <c r="Q144" s="2465">
        <v>2014</v>
      </c>
      <c r="R144" s="2760" t="s">
        <v>7400</v>
      </c>
      <c r="S144" s="2410" t="s">
        <v>7377</v>
      </c>
      <c r="T144" s="2410" t="s">
        <v>7376</v>
      </c>
      <c r="U144" s="2467">
        <v>72876100</v>
      </c>
      <c r="V144" s="2472"/>
      <c r="W144" s="2760" t="s">
        <v>7375</v>
      </c>
      <c r="X144" s="2760" t="s">
        <v>7387</v>
      </c>
      <c r="Y144" s="2446" t="str">
        <f t="shared" si="4"/>
        <v>B-7.2.8</v>
      </c>
    </row>
    <row r="145" spans="1:25" s="2474" customFormat="1" ht="54" customHeight="1">
      <c r="A145" s="2465" t="s">
        <v>6320</v>
      </c>
      <c r="B145" s="2466" t="s">
        <v>6321</v>
      </c>
      <c r="C145" s="2465" t="s">
        <v>6297</v>
      </c>
      <c r="D145" s="2465"/>
      <c r="E145" s="2467">
        <v>18788570</v>
      </c>
      <c r="F145" s="2465" t="s">
        <v>6298</v>
      </c>
      <c r="G145" s="2465" t="s">
        <v>6299</v>
      </c>
      <c r="H145" s="2475" t="s">
        <v>6309</v>
      </c>
      <c r="I145" s="2465" t="s">
        <v>6301</v>
      </c>
      <c r="J145" s="3339" t="s">
        <v>6302</v>
      </c>
      <c r="K145" s="3340"/>
      <c r="L145" s="2470">
        <v>1</v>
      </c>
      <c r="M145" s="2469" t="s">
        <v>6303</v>
      </c>
      <c r="N145" s="2471" t="s">
        <v>7378</v>
      </c>
      <c r="O145" s="2470">
        <v>1</v>
      </c>
      <c r="P145" s="2760" t="s">
        <v>7397</v>
      </c>
      <c r="Q145" s="2465">
        <v>2014</v>
      </c>
      <c r="R145" s="2760" t="s">
        <v>7399</v>
      </c>
      <c r="S145" s="2410" t="s">
        <v>7377</v>
      </c>
      <c r="T145" s="2410" t="s">
        <v>7376</v>
      </c>
      <c r="U145" s="2467">
        <v>18788570</v>
      </c>
      <c r="V145" s="2472"/>
      <c r="W145" s="2760" t="s">
        <v>7375</v>
      </c>
      <c r="X145" s="2760" t="s">
        <v>7388</v>
      </c>
      <c r="Y145" s="2446" t="str">
        <f t="shared" si="4"/>
        <v>B-7.2.9</v>
      </c>
    </row>
    <row r="146" spans="1:25" s="2474" customFormat="1" ht="54" customHeight="1">
      <c r="A146" s="2465" t="s">
        <v>6322</v>
      </c>
      <c r="B146" s="2466" t="s">
        <v>6323</v>
      </c>
      <c r="C146" s="2465" t="s">
        <v>6297</v>
      </c>
      <c r="D146" s="2465"/>
      <c r="E146" s="2467">
        <v>81222200</v>
      </c>
      <c r="F146" s="2465" t="s">
        <v>6298</v>
      </c>
      <c r="G146" s="2465" t="s">
        <v>6299</v>
      </c>
      <c r="H146" s="2468" t="s">
        <v>6300</v>
      </c>
      <c r="I146" s="2465" t="s">
        <v>6301</v>
      </c>
      <c r="J146" s="3339" t="s">
        <v>6302</v>
      </c>
      <c r="K146" s="3340"/>
      <c r="L146" s="2470">
        <v>0.51631306465473703</v>
      </c>
      <c r="M146" s="2469" t="s">
        <v>6303</v>
      </c>
      <c r="N146" s="2471" t="s">
        <v>7378</v>
      </c>
      <c r="O146" s="2470">
        <v>0.51631306465473703</v>
      </c>
      <c r="P146" s="2760" t="s">
        <v>7397</v>
      </c>
      <c r="Q146" s="2465">
        <v>2014</v>
      </c>
      <c r="R146" s="2760" t="s">
        <v>7400</v>
      </c>
      <c r="S146" s="2410" t="s">
        <v>7377</v>
      </c>
      <c r="T146" s="2410" t="s">
        <v>7376</v>
      </c>
      <c r="U146" s="2467">
        <v>81222200</v>
      </c>
      <c r="V146" s="2388"/>
      <c r="W146" s="2760" t="s">
        <v>7375</v>
      </c>
      <c r="X146" s="2772" t="s">
        <v>7389</v>
      </c>
      <c r="Y146" s="2446" t="str">
        <f t="shared" si="4"/>
        <v>B-7.2.10</v>
      </c>
    </row>
    <row r="147" spans="1:25" s="2474" customFormat="1" ht="54" customHeight="1">
      <c r="A147" s="2465" t="s">
        <v>6324</v>
      </c>
      <c r="B147" s="2466" t="s">
        <v>6325</v>
      </c>
      <c r="C147" s="2465" t="s">
        <v>6297</v>
      </c>
      <c r="D147" s="2465"/>
      <c r="E147" s="2467">
        <v>17623350</v>
      </c>
      <c r="F147" s="2465" t="s">
        <v>6298</v>
      </c>
      <c r="G147" s="2465" t="s">
        <v>6299</v>
      </c>
      <c r="H147" s="2475" t="s">
        <v>6309</v>
      </c>
      <c r="I147" s="2465" t="s">
        <v>6301</v>
      </c>
      <c r="J147" s="3339" t="s">
        <v>6302</v>
      </c>
      <c r="K147" s="3340"/>
      <c r="L147" s="2470">
        <v>1</v>
      </c>
      <c r="M147" s="2469" t="s">
        <v>6303</v>
      </c>
      <c r="N147" s="2471" t="s">
        <v>7378</v>
      </c>
      <c r="O147" s="2470">
        <v>1</v>
      </c>
      <c r="P147" s="2760" t="s">
        <v>7397</v>
      </c>
      <c r="Q147" s="2465">
        <v>2014</v>
      </c>
      <c r="R147" s="2760" t="s">
        <v>7399</v>
      </c>
      <c r="S147" s="2410" t="s">
        <v>7377</v>
      </c>
      <c r="T147" s="2410" t="s">
        <v>7376</v>
      </c>
      <c r="U147" s="2467">
        <v>17623350</v>
      </c>
      <c r="V147" s="2476"/>
      <c r="W147" s="2760" t="s">
        <v>7375</v>
      </c>
      <c r="X147" s="2376" t="s">
        <v>7390</v>
      </c>
      <c r="Y147" s="2446" t="str">
        <f t="shared" si="4"/>
        <v>B-7.2.11</v>
      </c>
    </row>
    <row r="148" spans="1:25" s="2474" customFormat="1" ht="54" customHeight="1">
      <c r="A148" s="2465" t="s">
        <v>6326</v>
      </c>
      <c r="B148" s="2466" t="s">
        <v>6327</v>
      </c>
      <c r="C148" s="2465" t="s">
        <v>6297</v>
      </c>
      <c r="D148" s="2465"/>
      <c r="E148" s="2467">
        <v>32280330</v>
      </c>
      <c r="F148" s="2465" t="s">
        <v>6298</v>
      </c>
      <c r="G148" s="2465" t="s">
        <v>6299</v>
      </c>
      <c r="H148" s="2475" t="s">
        <v>6309</v>
      </c>
      <c r="I148" s="2465" t="s">
        <v>6301</v>
      </c>
      <c r="J148" s="3339" t="s">
        <v>6302</v>
      </c>
      <c r="K148" s="3340"/>
      <c r="L148" s="2470">
        <v>1</v>
      </c>
      <c r="M148" s="2469" t="s">
        <v>6303</v>
      </c>
      <c r="N148" s="2471" t="s">
        <v>7378</v>
      </c>
      <c r="O148" s="2470">
        <v>1</v>
      </c>
      <c r="P148" s="2760" t="s">
        <v>7397</v>
      </c>
      <c r="Q148" s="2465">
        <v>2014</v>
      </c>
      <c r="R148" s="2760" t="s">
        <v>7400</v>
      </c>
      <c r="S148" s="2410" t="s">
        <v>7377</v>
      </c>
      <c r="T148" s="2410" t="s">
        <v>7376</v>
      </c>
      <c r="U148" s="2467">
        <v>32280330</v>
      </c>
      <c r="V148" s="2476"/>
      <c r="W148" s="2760" t="s">
        <v>7375</v>
      </c>
      <c r="X148" s="2376" t="s">
        <v>7386</v>
      </c>
      <c r="Y148" s="2446" t="str">
        <f t="shared" si="4"/>
        <v>B-7.2.12</v>
      </c>
    </row>
    <row r="149" spans="1:25" s="2474" customFormat="1" ht="54" customHeight="1">
      <c r="A149" s="2465" t="s">
        <v>6328</v>
      </c>
      <c r="B149" s="2466" t="s">
        <v>6329</v>
      </c>
      <c r="C149" s="2465" t="s">
        <v>6297</v>
      </c>
      <c r="D149" s="2465"/>
      <c r="E149" s="2467">
        <v>55068800</v>
      </c>
      <c r="F149" s="2465" t="s">
        <v>6298</v>
      </c>
      <c r="G149" s="2465" t="s">
        <v>6299</v>
      </c>
      <c r="H149" s="2468" t="s">
        <v>6300</v>
      </c>
      <c r="I149" s="2465" t="s">
        <v>6301</v>
      </c>
      <c r="J149" s="3339" t="s">
        <v>6302</v>
      </c>
      <c r="K149" s="3340"/>
      <c r="L149" s="2470">
        <v>1</v>
      </c>
      <c r="M149" s="2469" t="s">
        <v>6303</v>
      </c>
      <c r="N149" s="2471" t="s">
        <v>7378</v>
      </c>
      <c r="O149" s="2470">
        <v>1</v>
      </c>
      <c r="P149" s="2760" t="s">
        <v>7397</v>
      </c>
      <c r="Q149" s="2465">
        <v>2014</v>
      </c>
      <c r="R149" s="2760" t="s">
        <v>7400</v>
      </c>
      <c r="S149" s="2410" t="s">
        <v>7377</v>
      </c>
      <c r="T149" s="2410" t="s">
        <v>7376</v>
      </c>
      <c r="U149" s="2467">
        <v>55068800</v>
      </c>
      <c r="V149" s="2476"/>
      <c r="W149" s="2760" t="s">
        <v>7375</v>
      </c>
      <c r="X149" s="2376" t="s">
        <v>7391</v>
      </c>
      <c r="Y149" s="2446" t="str">
        <f t="shared" si="4"/>
        <v>B-7.2.13</v>
      </c>
    </row>
    <row r="150" spans="1:25" s="2474" customFormat="1" ht="54" customHeight="1">
      <c r="A150" s="2465" t="s">
        <v>6330</v>
      </c>
      <c r="B150" s="2466" t="s">
        <v>6331</v>
      </c>
      <c r="C150" s="2465" t="s">
        <v>6297</v>
      </c>
      <c r="D150" s="2465"/>
      <c r="E150" s="2467">
        <v>428682750</v>
      </c>
      <c r="F150" s="2465" t="s">
        <v>6298</v>
      </c>
      <c r="G150" s="2465" t="s">
        <v>6299</v>
      </c>
      <c r="H150" s="2475" t="s">
        <v>6309</v>
      </c>
      <c r="I150" s="2465" t="s">
        <v>6301</v>
      </c>
      <c r="J150" s="3339" t="s">
        <v>6302</v>
      </c>
      <c r="K150" s="3340"/>
      <c r="L150" s="2470">
        <v>0.50392545536296995</v>
      </c>
      <c r="M150" s="2469" t="s">
        <v>6303</v>
      </c>
      <c r="N150" s="2471" t="s">
        <v>7378</v>
      </c>
      <c r="O150" s="2470">
        <v>0.50392545536296995</v>
      </c>
      <c r="P150" s="2760" t="s">
        <v>7397</v>
      </c>
      <c r="Q150" s="2465">
        <v>2014</v>
      </c>
      <c r="R150" s="2760" t="s">
        <v>7399</v>
      </c>
      <c r="S150" s="2410" t="s">
        <v>7377</v>
      </c>
      <c r="T150" s="2410" t="s">
        <v>7376</v>
      </c>
      <c r="U150" s="2467">
        <v>428682750</v>
      </c>
      <c r="V150" s="2476"/>
      <c r="W150" s="2760" t="s">
        <v>7375</v>
      </c>
      <c r="X150" s="2376" t="s">
        <v>7392</v>
      </c>
      <c r="Y150" s="2446" t="str">
        <f t="shared" si="4"/>
        <v>B-7.2.14</v>
      </c>
    </row>
    <row r="151" spans="1:25" s="2474" customFormat="1" ht="54" customHeight="1">
      <c r="A151" s="2465" t="s">
        <v>6332</v>
      </c>
      <c r="B151" s="2466" t="s">
        <v>6333</v>
      </c>
      <c r="C151" s="2465" t="s">
        <v>6297</v>
      </c>
      <c r="D151" s="2465"/>
      <c r="E151" s="2467">
        <v>107489133</v>
      </c>
      <c r="F151" s="2465" t="s">
        <v>6298</v>
      </c>
      <c r="G151" s="2465" t="s">
        <v>6299</v>
      </c>
      <c r="H151" s="2468" t="s">
        <v>6334</v>
      </c>
      <c r="I151" s="2465" t="s">
        <v>6301</v>
      </c>
      <c r="J151" s="3339" t="s">
        <v>6302</v>
      </c>
      <c r="K151" s="3340"/>
      <c r="L151" s="2470">
        <v>0.502634252338792</v>
      </c>
      <c r="M151" s="2469" t="s">
        <v>6303</v>
      </c>
      <c r="N151" s="2471" t="s">
        <v>7378</v>
      </c>
      <c r="O151" s="2470">
        <v>0.502634252338792</v>
      </c>
      <c r="P151" s="2760" t="s">
        <v>7397</v>
      </c>
      <c r="Q151" s="2465">
        <v>2014</v>
      </c>
      <c r="R151" s="2760" t="s">
        <v>7398</v>
      </c>
      <c r="S151" s="2410" t="s">
        <v>7377</v>
      </c>
      <c r="T151" s="2410" t="s">
        <v>7376</v>
      </c>
      <c r="U151" s="2467">
        <v>107489133</v>
      </c>
      <c r="V151" s="2476"/>
      <c r="W151" s="2760" t="s">
        <v>7375</v>
      </c>
      <c r="X151" s="2376" t="s">
        <v>7393</v>
      </c>
      <c r="Y151" s="2446" t="str">
        <f t="shared" si="4"/>
        <v>B-7.2.15</v>
      </c>
    </row>
    <row r="152" spans="1:25" s="2474" customFormat="1" ht="54" customHeight="1">
      <c r="A152" s="2465" t="s">
        <v>6335</v>
      </c>
      <c r="B152" s="2466" t="s">
        <v>6336</v>
      </c>
      <c r="C152" s="2465" t="s">
        <v>6297</v>
      </c>
      <c r="D152" s="2465"/>
      <c r="E152" s="2467">
        <v>119176700</v>
      </c>
      <c r="F152" s="2465" t="s">
        <v>6298</v>
      </c>
      <c r="G152" s="2465" t="s">
        <v>6299</v>
      </c>
      <c r="H152" s="2475" t="s">
        <v>6309</v>
      </c>
      <c r="I152" s="2465" t="s">
        <v>6301</v>
      </c>
      <c r="J152" s="3339" t="s">
        <v>6302</v>
      </c>
      <c r="K152" s="3340"/>
      <c r="L152" s="2470">
        <v>0.11336947574483899</v>
      </c>
      <c r="M152" s="2469" t="s">
        <v>6303</v>
      </c>
      <c r="N152" s="2471" t="s">
        <v>7378</v>
      </c>
      <c r="O152" s="2470">
        <v>0.11336947574483899</v>
      </c>
      <c r="P152" s="2760" t="s">
        <v>7397</v>
      </c>
      <c r="Q152" s="2465">
        <v>2014</v>
      </c>
      <c r="R152" s="2760" t="s">
        <v>7399</v>
      </c>
      <c r="S152" s="2410" t="s">
        <v>7377</v>
      </c>
      <c r="T152" s="2410" t="s">
        <v>7376</v>
      </c>
      <c r="U152" s="2467">
        <v>119176700</v>
      </c>
      <c r="V152" s="2476"/>
      <c r="W152" s="2760" t="s">
        <v>7375</v>
      </c>
      <c r="X152" s="2376" t="s">
        <v>7394</v>
      </c>
      <c r="Y152" s="2446" t="str">
        <f t="shared" si="4"/>
        <v>B-7.2.16</v>
      </c>
    </row>
    <row r="153" spans="1:25" s="2474" customFormat="1" ht="54" customHeight="1">
      <c r="A153" s="2465" t="s">
        <v>6337</v>
      </c>
      <c r="B153" s="2466" t="s">
        <v>6338</v>
      </c>
      <c r="C153" s="2465" t="s">
        <v>6297</v>
      </c>
      <c r="D153" s="2465"/>
      <c r="E153" s="2467">
        <v>362538</v>
      </c>
      <c r="F153" s="2465" t="s">
        <v>3408</v>
      </c>
      <c r="G153" s="2465" t="s">
        <v>6299</v>
      </c>
      <c r="H153" s="2475" t="s">
        <v>6339</v>
      </c>
      <c r="I153" s="2465" t="s">
        <v>6301</v>
      </c>
      <c r="J153" s="3339" t="s">
        <v>6302</v>
      </c>
      <c r="K153" s="3340"/>
      <c r="L153" s="2470">
        <v>0.89285812797554998</v>
      </c>
      <c r="M153" s="2469" t="s">
        <v>6303</v>
      </c>
      <c r="N153" s="2471" t="s">
        <v>7378</v>
      </c>
      <c r="O153" s="2470">
        <v>0.89285812797554998</v>
      </c>
      <c r="P153" s="2760" t="s">
        <v>7397</v>
      </c>
      <c r="Q153" s="2465">
        <v>2014</v>
      </c>
      <c r="R153" s="2376" t="s">
        <v>7402</v>
      </c>
      <c r="S153" s="2410" t="s">
        <v>7377</v>
      </c>
      <c r="T153" s="2410" t="s">
        <v>7376</v>
      </c>
      <c r="U153" s="2467">
        <v>362538</v>
      </c>
      <c r="V153" s="2476"/>
      <c r="W153" s="2760" t="s">
        <v>7375</v>
      </c>
      <c r="X153" s="2376" t="s">
        <v>7395</v>
      </c>
      <c r="Y153" s="2446" t="str">
        <f t="shared" si="4"/>
        <v>B-7.2.17</v>
      </c>
    </row>
    <row r="154" spans="1:25" s="2474" customFormat="1" ht="54" customHeight="1">
      <c r="A154" s="2465" t="s">
        <v>6340</v>
      </c>
      <c r="B154" s="2466" t="s">
        <v>6341</v>
      </c>
      <c r="C154" s="2465" t="s">
        <v>6297</v>
      </c>
      <c r="D154" s="2465"/>
      <c r="E154" s="2467">
        <v>365281</v>
      </c>
      <c r="F154" s="2465" t="s">
        <v>6244</v>
      </c>
      <c r="G154" s="2465" t="s">
        <v>6299</v>
      </c>
      <c r="H154" s="2475" t="s">
        <v>6339</v>
      </c>
      <c r="I154" s="2465" t="s">
        <v>6301</v>
      </c>
      <c r="J154" s="3339" t="s">
        <v>6302</v>
      </c>
      <c r="K154" s="3340"/>
      <c r="L154" s="2470">
        <v>0.90297880262044805</v>
      </c>
      <c r="M154" s="2469" t="s">
        <v>6303</v>
      </c>
      <c r="N154" s="2471" t="s">
        <v>7378</v>
      </c>
      <c r="O154" s="2470">
        <v>0.90297880262044805</v>
      </c>
      <c r="P154" s="2760" t="s">
        <v>7397</v>
      </c>
      <c r="Q154" s="2465">
        <v>2014</v>
      </c>
      <c r="R154" s="2376" t="s">
        <v>7402</v>
      </c>
      <c r="S154" s="2410" t="s">
        <v>7377</v>
      </c>
      <c r="T154" s="2410" t="s">
        <v>7376</v>
      </c>
      <c r="U154" s="2467">
        <v>365281</v>
      </c>
      <c r="V154" s="2476"/>
      <c r="W154" s="2760" t="s">
        <v>7375</v>
      </c>
      <c r="X154" s="2376" t="s">
        <v>7396</v>
      </c>
      <c r="Y154" s="2446" t="str">
        <f t="shared" si="4"/>
        <v>B-7.2.18</v>
      </c>
    </row>
    <row r="155" spans="1:25" s="2478" customFormat="1" ht="45" customHeight="1">
      <c r="A155" s="2451" t="s">
        <v>699</v>
      </c>
      <c r="B155" s="2452"/>
      <c r="C155" s="2453"/>
      <c r="D155" s="2453"/>
      <c r="E155" s="2453"/>
      <c r="F155" s="2453"/>
      <c r="G155" s="2453"/>
      <c r="H155" s="2453"/>
      <c r="I155" s="2453"/>
      <c r="J155" s="2452"/>
      <c r="K155" s="2452"/>
      <c r="L155" s="2452"/>
      <c r="M155" s="2452"/>
      <c r="N155" s="2477"/>
      <c r="O155" s="2477"/>
      <c r="P155" s="2477"/>
      <c r="Q155" s="2477"/>
      <c r="R155" s="2477"/>
      <c r="S155" s="2477"/>
      <c r="T155" s="2477"/>
      <c r="U155" s="2477"/>
      <c r="V155" s="2477"/>
      <c r="W155" s="2477"/>
      <c r="X155" s="2766"/>
      <c r="Y155" s="2457" t="s">
        <v>557</v>
      </c>
    </row>
    <row r="156" spans="1:25" s="2478" customFormat="1" ht="14.25" customHeight="1">
      <c r="A156" s="2459" t="s">
        <v>6342</v>
      </c>
      <c r="B156" s="2452"/>
      <c r="C156" s="2453"/>
      <c r="D156" s="2453"/>
      <c r="E156" s="2453"/>
      <c r="F156" s="2453"/>
      <c r="G156" s="2453"/>
      <c r="H156" s="2453"/>
      <c r="I156" s="2453"/>
      <c r="J156" s="2452"/>
      <c r="K156" s="2452"/>
      <c r="L156" s="2452"/>
      <c r="M156" s="2452"/>
      <c r="N156" s="2477"/>
      <c r="O156" s="2477"/>
      <c r="P156" s="2477"/>
      <c r="Q156" s="2477"/>
      <c r="R156" s="2477"/>
      <c r="S156" s="2477"/>
      <c r="T156" s="2477"/>
      <c r="U156" s="2477"/>
      <c r="V156" s="2477"/>
      <c r="W156" s="2477"/>
      <c r="X156" s="2766"/>
      <c r="Y156" s="2479" t="s">
        <v>6343</v>
      </c>
    </row>
    <row r="180" spans="7:7">
      <c r="G180" s="2419" t="s">
        <v>239</v>
      </c>
    </row>
    <row r="248" spans="14:25">
      <c r="N248" s="2458"/>
      <c r="O248" s="2458"/>
      <c r="P248" s="2458"/>
      <c r="Q248" s="2458"/>
      <c r="R248" s="2458"/>
      <c r="S248" s="2458"/>
      <c r="T248" s="2458"/>
      <c r="U248" s="2458"/>
      <c r="V248" s="2458"/>
      <c r="W248" s="2458"/>
      <c r="X248" s="2768"/>
      <c r="Y248" s="2458"/>
    </row>
    <row r="249" spans="14:25">
      <c r="N249" s="2458"/>
      <c r="O249" s="2458"/>
      <c r="P249" s="2458"/>
      <c r="Q249" s="2458"/>
      <c r="R249" s="2458"/>
      <c r="S249" s="2458"/>
      <c r="T249" s="2458"/>
      <c r="U249" s="2458"/>
      <c r="V249" s="2458"/>
      <c r="W249" s="2458"/>
      <c r="X249" s="2768"/>
      <c r="Y249" s="2458"/>
    </row>
    <row r="250" spans="14:25">
      <c r="N250" s="74"/>
      <c r="O250" s="74"/>
      <c r="P250" s="74"/>
      <c r="Q250" s="74"/>
      <c r="R250" s="74"/>
      <c r="S250" s="74"/>
      <c r="T250" s="74"/>
      <c r="U250" s="74"/>
      <c r="V250" s="74"/>
      <c r="W250" s="74"/>
      <c r="X250" s="2769"/>
      <c r="Y250" s="74"/>
    </row>
    <row r="251" spans="14:25">
      <c r="N251" s="2464"/>
      <c r="O251" s="2464"/>
      <c r="P251" s="2464"/>
      <c r="Q251" s="2464"/>
      <c r="R251" s="2464"/>
      <c r="S251" s="2464"/>
      <c r="T251" s="2464"/>
      <c r="U251" s="2464"/>
      <c r="V251" s="2464"/>
      <c r="W251" s="2464"/>
      <c r="X251" s="2761"/>
      <c r="Y251" s="2464"/>
    </row>
    <row r="252" spans="14:25">
      <c r="N252" s="2473"/>
      <c r="O252" s="2473"/>
      <c r="P252" s="2473"/>
      <c r="Q252" s="2473"/>
      <c r="R252" s="2473"/>
      <c r="S252" s="2473"/>
      <c r="T252" s="2473"/>
      <c r="U252" s="2473"/>
      <c r="V252" s="2473"/>
      <c r="W252" s="2473"/>
      <c r="X252" s="2761"/>
      <c r="Y252" s="2473"/>
    </row>
    <row r="253" spans="14:25">
      <c r="N253" s="2474"/>
      <c r="O253" s="2474"/>
      <c r="P253" s="2474"/>
      <c r="Q253" s="2474"/>
      <c r="R253" s="2474"/>
      <c r="S253" s="2474"/>
      <c r="T253" s="2474"/>
      <c r="U253" s="2474"/>
      <c r="V253" s="2474"/>
      <c r="W253" s="2474"/>
      <c r="X253" s="2770"/>
      <c r="Y253" s="2474"/>
    </row>
    <row r="254" spans="14:25" ht="15.6">
      <c r="N254" s="2474"/>
      <c r="O254" s="2474"/>
      <c r="P254" s="2480"/>
      <c r="Q254" s="2474"/>
      <c r="R254" s="2474"/>
      <c r="S254" s="2474"/>
      <c r="T254" s="2474"/>
      <c r="U254" s="2474"/>
      <c r="V254" s="2474"/>
      <c r="W254" s="2474"/>
      <c r="X254" s="2770"/>
      <c r="Y254" s="2474"/>
    </row>
    <row r="255" spans="14:25" ht="15.6">
      <c r="N255" s="2474"/>
      <c r="O255" s="2474"/>
      <c r="P255" s="2480"/>
      <c r="Q255" s="2474"/>
      <c r="R255" s="2474"/>
      <c r="S255" s="2474"/>
      <c r="T255" s="2474"/>
      <c r="U255" s="2474"/>
      <c r="V255" s="2474"/>
      <c r="W255" s="2474"/>
      <c r="X255" s="2770"/>
      <c r="Y255" s="2474"/>
    </row>
    <row r="256" spans="14:25" ht="15.6">
      <c r="N256" s="2474"/>
      <c r="O256" s="2474"/>
      <c r="P256" s="2480"/>
      <c r="Q256" s="2474"/>
      <c r="R256" s="2474"/>
      <c r="S256" s="2474"/>
      <c r="T256" s="2474"/>
      <c r="U256" s="2474"/>
      <c r="V256" s="2474"/>
      <c r="W256" s="2474"/>
      <c r="X256" s="2770"/>
      <c r="Y256" s="2474"/>
    </row>
    <row r="257" spans="14:25" ht="15.6">
      <c r="N257" s="2474"/>
      <c r="O257" s="2474"/>
      <c r="P257" s="2481"/>
      <c r="Q257" s="2474"/>
      <c r="R257" s="2474"/>
      <c r="S257" s="2474"/>
      <c r="T257" s="2474"/>
      <c r="U257" s="2474"/>
      <c r="V257" s="2474"/>
      <c r="W257" s="2474"/>
      <c r="X257" s="2770"/>
      <c r="Y257" s="2474"/>
    </row>
    <row r="258" spans="14:25">
      <c r="N258" s="2474"/>
      <c r="O258" s="2474"/>
      <c r="P258" s="2474"/>
      <c r="Q258" s="2474"/>
      <c r="R258" s="2474"/>
      <c r="S258" s="2474"/>
      <c r="T258" s="2474"/>
      <c r="U258" s="2474"/>
      <c r="V258" s="2474"/>
      <c r="W258" s="2474"/>
      <c r="X258" s="2770"/>
      <c r="Y258" s="2474"/>
    </row>
    <row r="259" spans="14:25">
      <c r="N259" s="2474"/>
      <c r="O259" s="2474"/>
      <c r="P259" s="2474"/>
      <c r="Q259" s="2474"/>
      <c r="R259" s="2474"/>
      <c r="S259" s="2474"/>
      <c r="T259" s="2474"/>
      <c r="U259" s="2474"/>
      <c r="V259" s="2474"/>
      <c r="W259" s="2474"/>
      <c r="X259" s="2770"/>
      <c r="Y259" s="2474"/>
    </row>
    <row r="260" spans="14:25">
      <c r="N260" s="2474"/>
      <c r="O260" s="2474"/>
      <c r="P260" s="2474"/>
      <c r="Q260" s="2474"/>
      <c r="R260" s="2474"/>
      <c r="S260" s="2474"/>
      <c r="T260" s="2474"/>
      <c r="U260" s="2474"/>
      <c r="V260" s="2474"/>
      <c r="W260" s="2474"/>
      <c r="X260" s="2770"/>
      <c r="Y260" s="2474"/>
    </row>
    <row r="261" spans="14:25">
      <c r="N261" s="2474"/>
      <c r="O261" s="2474"/>
      <c r="P261" s="2474"/>
      <c r="Q261" s="2474"/>
      <c r="R261" s="2474"/>
      <c r="S261" s="2474"/>
      <c r="T261" s="2474"/>
      <c r="U261" s="2474"/>
      <c r="V261" s="2474"/>
      <c r="W261" s="2474"/>
      <c r="X261" s="2770"/>
      <c r="Y261" s="2474"/>
    </row>
    <row r="262" spans="14:25">
      <c r="N262" s="2474"/>
      <c r="O262" s="2474"/>
      <c r="P262" s="2474"/>
      <c r="Q262" s="2474"/>
      <c r="R262" s="2474"/>
      <c r="S262" s="2474"/>
      <c r="T262" s="2474"/>
      <c r="U262" s="2474"/>
      <c r="V262" s="2474"/>
      <c r="W262" s="2474"/>
      <c r="X262" s="2770"/>
      <c r="Y262" s="2474"/>
    </row>
    <row r="263" spans="14:25">
      <c r="N263" s="2474"/>
      <c r="O263" s="2474"/>
      <c r="P263" s="2474"/>
      <c r="Q263" s="2474"/>
      <c r="R263" s="2474"/>
      <c r="S263" s="2474"/>
      <c r="T263" s="2474"/>
      <c r="U263" s="2474"/>
      <c r="V263" s="2474"/>
      <c r="W263" s="2474"/>
      <c r="X263" s="2770"/>
      <c r="Y263" s="2474"/>
    </row>
    <row r="264" spans="14:25">
      <c r="N264" s="2474"/>
      <c r="O264" s="2474"/>
      <c r="P264" s="2474"/>
      <c r="Q264" s="2474"/>
      <c r="R264" s="2474"/>
      <c r="S264" s="2474"/>
      <c r="T264" s="2474"/>
      <c r="U264" s="2474"/>
      <c r="V264" s="2474"/>
      <c r="W264" s="2474"/>
      <c r="X264" s="2770"/>
      <c r="Y264" s="2474"/>
    </row>
    <row r="265" spans="14:25">
      <c r="N265" s="2474"/>
      <c r="O265" s="2474"/>
      <c r="P265" s="2474"/>
      <c r="Q265" s="2474"/>
      <c r="R265" s="2474"/>
      <c r="S265" s="2474"/>
      <c r="T265" s="2474"/>
      <c r="U265" s="2474"/>
      <c r="V265" s="2474"/>
      <c r="W265" s="2474"/>
      <c r="X265" s="2770"/>
      <c r="Y265" s="2474"/>
    </row>
    <row r="266" spans="14:25">
      <c r="N266" s="2474"/>
      <c r="O266" s="2474"/>
      <c r="P266" s="2474"/>
      <c r="Q266" s="2474"/>
      <c r="R266" s="2474"/>
      <c r="S266" s="2474"/>
      <c r="T266" s="2474"/>
      <c r="U266" s="2474"/>
      <c r="V266" s="2474"/>
      <c r="W266" s="2474"/>
      <c r="X266" s="2770"/>
      <c r="Y266" s="2474"/>
    </row>
    <row r="267" spans="14:25">
      <c r="N267" s="2474"/>
      <c r="O267" s="2474"/>
      <c r="P267" s="2474"/>
      <c r="Q267" s="2474"/>
      <c r="R267" s="2474"/>
      <c r="S267" s="2474"/>
      <c r="T267" s="2474"/>
      <c r="U267" s="2474"/>
      <c r="V267" s="2474"/>
      <c r="W267" s="2474"/>
      <c r="X267" s="2770"/>
      <c r="Y267" s="2474"/>
    </row>
    <row r="268" spans="14:25">
      <c r="N268" s="2474"/>
      <c r="O268" s="2474"/>
      <c r="P268" s="2474"/>
      <c r="Q268" s="2474"/>
      <c r="R268" s="2474"/>
      <c r="S268" s="2474"/>
      <c r="T268" s="2474"/>
      <c r="U268" s="2474"/>
      <c r="V268" s="2474"/>
      <c r="W268" s="2474"/>
      <c r="X268" s="2770"/>
      <c r="Y268" s="2474"/>
    </row>
    <row r="269" spans="14:25">
      <c r="N269" s="2474"/>
      <c r="O269" s="2474"/>
      <c r="P269" s="2474"/>
      <c r="Q269" s="2474"/>
      <c r="R269" s="2474"/>
      <c r="S269" s="2474"/>
      <c r="T269" s="2474"/>
      <c r="U269" s="2474"/>
      <c r="V269" s="2474"/>
      <c r="W269" s="2474"/>
      <c r="X269" s="2770"/>
      <c r="Y269" s="2474"/>
    </row>
    <row r="270" spans="14:25">
      <c r="N270" s="2478"/>
      <c r="O270" s="2478"/>
      <c r="P270" s="2478"/>
      <c r="Q270" s="2478"/>
      <c r="R270" s="2478"/>
      <c r="S270" s="2478"/>
      <c r="T270" s="2478"/>
      <c r="U270" s="2478"/>
      <c r="V270" s="2478"/>
      <c r="W270" s="2478"/>
      <c r="X270" s="2771"/>
      <c r="Y270" s="2478"/>
    </row>
    <row r="271" spans="14:25">
      <c r="N271" s="2478"/>
      <c r="O271" s="2478"/>
      <c r="P271" s="2478"/>
      <c r="Q271" s="2478"/>
      <c r="R271" s="2478"/>
      <c r="S271" s="2478"/>
      <c r="T271" s="2478"/>
      <c r="U271" s="2478"/>
      <c r="V271" s="2478"/>
      <c r="W271" s="2478"/>
      <c r="X271" s="2771"/>
      <c r="Y271" s="2478"/>
    </row>
  </sheetData>
  <mergeCells count="528">
    <mergeCell ref="J153:K153"/>
    <mergeCell ref="J154:K154"/>
    <mergeCell ref="J144:K144"/>
    <mergeCell ref="J145:K145"/>
    <mergeCell ref="J146:K146"/>
    <mergeCell ref="J147:K147"/>
    <mergeCell ref="J148:K148"/>
    <mergeCell ref="J149:K149"/>
    <mergeCell ref="J150:K150"/>
    <mergeCell ref="J151:K151"/>
    <mergeCell ref="J152:K152"/>
    <mergeCell ref="N134:Y134"/>
    <mergeCell ref="J136:K136"/>
    <mergeCell ref="J137:K137"/>
    <mergeCell ref="J138:K138"/>
    <mergeCell ref="J139:K139"/>
    <mergeCell ref="J140:K140"/>
    <mergeCell ref="J141:K141"/>
    <mergeCell ref="J142:K142"/>
    <mergeCell ref="J143:K143"/>
    <mergeCell ref="E130:F130"/>
    <mergeCell ref="G130:H130"/>
    <mergeCell ref="R130:S130"/>
    <mergeCell ref="T130:U130"/>
    <mergeCell ref="E131:F131"/>
    <mergeCell ref="G131:H131"/>
    <mergeCell ref="R131:S131"/>
    <mergeCell ref="T131:U131"/>
    <mergeCell ref="E132:F132"/>
    <mergeCell ref="G132:H132"/>
    <mergeCell ref="R132:S132"/>
    <mergeCell ref="T132:U132"/>
    <mergeCell ref="E127:F127"/>
    <mergeCell ref="G127:H127"/>
    <mergeCell ref="R127:S127"/>
    <mergeCell ref="T127:U127"/>
    <mergeCell ref="E128:F128"/>
    <mergeCell ref="G128:H128"/>
    <mergeCell ref="R128:S128"/>
    <mergeCell ref="T128:U128"/>
    <mergeCell ref="E129:F129"/>
    <mergeCell ref="G129:H129"/>
    <mergeCell ref="R129:S129"/>
    <mergeCell ref="T129:U129"/>
    <mergeCell ref="E124:F124"/>
    <mergeCell ref="G124:H124"/>
    <mergeCell ref="R124:S124"/>
    <mergeCell ref="T124:U124"/>
    <mergeCell ref="E125:F125"/>
    <mergeCell ref="G125:H125"/>
    <mergeCell ref="R125:S125"/>
    <mergeCell ref="T125:U125"/>
    <mergeCell ref="E126:F126"/>
    <mergeCell ref="G126:H126"/>
    <mergeCell ref="R126:S126"/>
    <mergeCell ref="T126:U126"/>
    <mergeCell ref="E121:F121"/>
    <mergeCell ref="G121:H121"/>
    <mergeCell ref="R121:S121"/>
    <mergeCell ref="T121:U121"/>
    <mergeCell ref="E122:F122"/>
    <mergeCell ref="G122:H122"/>
    <mergeCell ref="R122:S122"/>
    <mergeCell ref="T122:U122"/>
    <mergeCell ref="E123:F123"/>
    <mergeCell ref="G123:H123"/>
    <mergeCell ref="R123:S123"/>
    <mergeCell ref="T123:U123"/>
    <mergeCell ref="E118:F118"/>
    <mergeCell ref="G118:H118"/>
    <mergeCell ref="R118:S118"/>
    <mergeCell ref="T118:U118"/>
    <mergeCell ref="E119:F119"/>
    <mergeCell ref="G119:H119"/>
    <mergeCell ref="R119:S119"/>
    <mergeCell ref="T119:U119"/>
    <mergeCell ref="E120:F120"/>
    <mergeCell ref="G120:H120"/>
    <mergeCell ref="R120:S120"/>
    <mergeCell ref="T120:U120"/>
    <mergeCell ref="E115:F115"/>
    <mergeCell ref="G115:H115"/>
    <mergeCell ref="R115:S115"/>
    <mergeCell ref="T115:U115"/>
    <mergeCell ref="E116:F116"/>
    <mergeCell ref="G116:H116"/>
    <mergeCell ref="R116:S116"/>
    <mergeCell ref="T116:U116"/>
    <mergeCell ref="E117:F117"/>
    <mergeCell ref="G117:H117"/>
    <mergeCell ref="R117:S117"/>
    <mergeCell ref="T117:U117"/>
    <mergeCell ref="E112:F112"/>
    <mergeCell ref="G112:H112"/>
    <mergeCell ref="R112:S112"/>
    <mergeCell ref="T112:U112"/>
    <mergeCell ref="E113:F113"/>
    <mergeCell ref="G113:H113"/>
    <mergeCell ref="R113:S113"/>
    <mergeCell ref="T113:U113"/>
    <mergeCell ref="E114:F114"/>
    <mergeCell ref="G114:H114"/>
    <mergeCell ref="R114:S114"/>
    <mergeCell ref="T114:U114"/>
    <mergeCell ref="E109:F109"/>
    <mergeCell ref="G109:H109"/>
    <mergeCell ref="R109:S109"/>
    <mergeCell ref="T109:U109"/>
    <mergeCell ref="E110:F110"/>
    <mergeCell ref="G110:H110"/>
    <mergeCell ref="R110:S110"/>
    <mergeCell ref="T110:U110"/>
    <mergeCell ref="E111:F111"/>
    <mergeCell ref="G111:H111"/>
    <mergeCell ref="R111:S111"/>
    <mergeCell ref="T111:U111"/>
    <mergeCell ref="E106:F106"/>
    <mergeCell ref="G106:H106"/>
    <mergeCell ref="R106:S106"/>
    <mergeCell ref="T106:U106"/>
    <mergeCell ref="E107:F107"/>
    <mergeCell ref="G107:H107"/>
    <mergeCell ref="R107:S107"/>
    <mergeCell ref="T107:U107"/>
    <mergeCell ref="E108:F108"/>
    <mergeCell ref="G108:H108"/>
    <mergeCell ref="R108:S108"/>
    <mergeCell ref="T108:U108"/>
    <mergeCell ref="E103:F103"/>
    <mergeCell ref="G103:H103"/>
    <mergeCell ref="R103:S103"/>
    <mergeCell ref="T103:U103"/>
    <mergeCell ref="E104:F104"/>
    <mergeCell ref="G104:H104"/>
    <mergeCell ref="R104:S104"/>
    <mergeCell ref="T104:U104"/>
    <mergeCell ref="E105:F105"/>
    <mergeCell ref="G105:H105"/>
    <mergeCell ref="R105:S105"/>
    <mergeCell ref="T105:U105"/>
    <mergeCell ref="E100:F100"/>
    <mergeCell ref="G100:H100"/>
    <mergeCell ref="R100:S100"/>
    <mergeCell ref="T100:U100"/>
    <mergeCell ref="E101:F101"/>
    <mergeCell ref="G101:H101"/>
    <mergeCell ref="R101:S101"/>
    <mergeCell ref="T101:U101"/>
    <mergeCell ref="E102:F102"/>
    <mergeCell ref="G102:H102"/>
    <mergeCell ref="R102:S102"/>
    <mergeCell ref="T102:U102"/>
    <mergeCell ref="E97:F97"/>
    <mergeCell ref="G97:H97"/>
    <mergeCell ref="R97:S97"/>
    <mergeCell ref="T97:U97"/>
    <mergeCell ref="E98:F98"/>
    <mergeCell ref="G98:H98"/>
    <mergeCell ref="R98:S98"/>
    <mergeCell ref="T98:U98"/>
    <mergeCell ref="E99:F99"/>
    <mergeCell ref="G99:H99"/>
    <mergeCell ref="R99:S99"/>
    <mergeCell ref="T99:U99"/>
    <mergeCell ref="E94:F94"/>
    <mergeCell ref="G94:H94"/>
    <mergeCell ref="R94:S94"/>
    <mergeCell ref="T94:U94"/>
    <mergeCell ref="E95:F95"/>
    <mergeCell ref="G95:H95"/>
    <mergeCell ref="R95:S95"/>
    <mergeCell ref="T95:U95"/>
    <mergeCell ref="E96:F96"/>
    <mergeCell ref="G96:H96"/>
    <mergeCell ref="R96:S96"/>
    <mergeCell ref="T96:U96"/>
    <mergeCell ref="E91:F91"/>
    <mergeCell ref="G91:H91"/>
    <mergeCell ref="R91:S91"/>
    <mergeCell ref="T91:U91"/>
    <mergeCell ref="E92:F92"/>
    <mergeCell ref="G92:H92"/>
    <mergeCell ref="R92:S92"/>
    <mergeCell ref="T92:U92"/>
    <mergeCell ref="E93:F93"/>
    <mergeCell ref="G93:H93"/>
    <mergeCell ref="R93:S93"/>
    <mergeCell ref="T93:U93"/>
    <mergeCell ref="E88:F88"/>
    <mergeCell ref="G88:H88"/>
    <mergeCell ref="R88:S88"/>
    <mergeCell ref="T88:U88"/>
    <mergeCell ref="E89:F89"/>
    <mergeCell ref="G89:H89"/>
    <mergeCell ref="R89:S89"/>
    <mergeCell ref="T89:U89"/>
    <mergeCell ref="E90:F90"/>
    <mergeCell ref="G90:H90"/>
    <mergeCell ref="R90:S90"/>
    <mergeCell ref="T90:U90"/>
    <mergeCell ref="E85:F85"/>
    <mergeCell ref="G85:H85"/>
    <mergeCell ref="R85:S85"/>
    <mergeCell ref="T85:U85"/>
    <mergeCell ref="E86:F86"/>
    <mergeCell ref="G86:H86"/>
    <mergeCell ref="R86:S86"/>
    <mergeCell ref="T86:U86"/>
    <mergeCell ref="E87:F87"/>
    <mergeCell ref="G87:H87"/>
    <mergeCell ref="R87:S87"/>
    <mergeCell ref="T87:U87"/>
    <mergeCell ref="E82:F82"/>
    <mergeCell ref="G82:H82"/>
    <mergeCell ref="R82:S82"/>
    <mergeCell ref="T82:U82"/>
    <mergeCell ref="E83:F83"/>
    <mergeCell ref="G83:H83"/>
    <mergeCell ref="R83:S83"/>
    <mergeCell ref="T83:U83"/>
    <mergeCell ref="E84:F84"/>
    <mergeCell ref="G84:H84"/>
    <mergeCell ref="R84:S84"/>
    <mergeCell ref="T84:U84"/>
    <mergeCell ref="E79:F79"/>
    <mergeCell ref="G79:H79"/>
    <mergeCell ref="R79:S79"/>
    <mergeCell ref="T79:U79"/>
    <mergeCell ref="E80:F80"/>
    <mergeCell ref="G80:H80"/>
    <mergeCell ref="R80:S80"/>
    <mergeCell ref="T80:U80"/>
    <mergeCell ref="E81:F81"/>
    <mergeCell ref="G81:H81"/>
    <mergeCell ref="R81:S81"/>
    <mergeCell ref="T81:U81"/>
    <mergeCell ref="E76:F76"/>
    <mergeCell ref="G76:H76"/>
    <mergeCell ref="R76:S76"/>
    <mergeCell ref="T76:U76"/>
    <mergeCell ref="E77:F77"/>
    <mergeCell ref="G77:H77"/>
    <mergeCell ref="R77:S77"/>
    <mergeCell ref="T77:U77"/>
    <mergeCell ref="E78:F78"/>
    <mergeCell ref="G78:H78"/>
    <mergeCell ref="R78:S78"/>
    <mergeCell ref="T78:U78"/>
    <mergeCell ref="E73:F73"/>
    <mergeCell ref="G73:H73"/>
    <mergeCell ref="R73:S73"/>
    <mergeCell ref="T73:U73"/>
    <mergeCell ref="E74:F74"/>
    <mergeCell ref="G74:H74"/>
    <mergeCell ref="R74:S74"/>
    <mergeCell ref="T74:U74"/>
    <mergeCell ref="E75:F75"/>
    <mergeCell ref="G75:H75"/>
    <mergeCell ref="R75:S75"/>
    <mergeCell ref="T75:U75"/>
    <mergeCell ref="E70:F70"/>
    <mergeCell ref="G70:H70"/>
    <mergeCell ref="R70:S70"/>
    <mergeCell ref="T70:U70"/>
    <mergeCell ref="E71:F71"/>
    <mergeCell ref="G71:H71"/>
    <mergeCell ref="R71:S71"/>
    <mergeCell ref="T71:U71"/>
    <mergeCell ref="E72:F72"/>
    <mergeCell ref="G72:H72"/>
    <mergeCell ref="R72:S72"/>
    <mergeCell ref="T72:U72"/>
    <mergeCell ref="E67:F67"/>
    <mergeCell ref="G67:H67"/>
    <mergeCell ref="R67:S67"/>
    <mergeCell ref="T67:U67"/>
    <mergeCell ref="E68:F68"/>
    <mergeCell ref="G68:H68"/>
    <mergeCell ref="R68:S68"/>
    <mergeCell ref="T68:U68"/>
    <mergeCell ref="E69:F69"/>
    <mergeCell ref="G69:H69"/>
    <mergeCell ref="R69:S69"/>
    <mergeCell ref="T69:U69"/>
    <mergeCell ref="E64:F64"/>
    <mergeCell ref="G64:H64"/>
    <mergeCell ref="R64:S64"/>
    <mergeCell ref="T64:U64"/>
    <mergeCell ref="E65:F65"/>
    <mergeCell ref="G65:H65"/>
    <mergeCell ref="R65:S65"/>
    <mergeCell ref="T65:U65"/>
    <mergeCell ref="E66:F66"/>
    <mergeCell ref="G66:H66"/>
    <mergeCell ref="R66:S66"/>
    <mergeCell ref="T66:U66"/>
    <mergeCell ref="E61:F61"/>
    <mergeCell ref="G61:H61"/>
    <mergeCell ref="R61:S61"/>
    <mergeCell ref="T61:U61"/>
    <mergeCell ref="E62:F62"/>
    <mergeCell ref="G62:H62"/>
    <mergeCell ref="R62:S62"/>
    <mergeCell ref="T62:U62"/>
    <mergeCell ref="E63:F63"/>
    <mergeCell ref="G63:H63"/>
    <mergeCell ref="R63:S63"/>
    <mergeCell ref="T63:U63"/>
    <mergeCell ref="E58:F58"/>
    <mergeCell ref="G58:H58"/>
    <mergeCell ref="R58:S58"/>
    <mergeCell ref="T58:U58"/>
    <mergeCell ref="E59:F59"/>
    <mergeCell ref="G59:H59"/>
    <mergeCell ref="R59:S59"/>
    <mergeCell ref="T59:U59"/>
    <mergeCell ref="E60:F60"/>
    <mergeCell ref="G60:H60"/>
    <mergeCell ref="R60:S60"/>
    <mergeCell ref="T60:U60"/>
    <mergeCell ref="E55:F55"/>
    <mergeCell ref="G55:H55"/>
    <mergeCell ref="R55:S55"/>
    <mergeCell ref="T55:U55"/>
    <mergeCell ref="E56:F56"/>
    <mergeCell ref="G56:H56"/>
    <mergeCell ref="R56:S56"/>
    <mergeCell ref="T56:U56"/>
    <mergeCell ref="E57:F57"/>
    <mergeCell ref="G57:H57"/>
    <mergeCell ref="R57:S57"/>
    <mergeCell ref="T57:U57"/>
    <mergeCell ref="E52:F52"/>
    <mergeCell ref="G52:H52"/>
    <mergeCell ref="R52:S52"/>
    <mergeCell ref="T52:U52"/>
    <mergeCell ref="E53:F53"/>
    <mergeCell ref="G53:H53"/>
    <mergeCell ref="R53:S53"/>
    <mergeCell ref="T53:U53"/>
    <mergeCell ref="E54:F54"/>
    <mergeCell ref="G54:H54"/>
    <mergeCell ref="R54:S54"/>
    <mergeCell ref="T54:U54"/>
    <mergeCell ref="E49:F49"/>
    <mergeCell ref="G49:H49"/>
    <mergeCell ref="R49:S49"/>
    <mergeCell ref="T49:U49"/>
    <mergeCell ref="E50:F50"/>
    <mergeCell ref="G50:H50"/>
    <mergeCell ref="R50:S50"/>
    <mergeCell ref="T50:U50"/>
    <mergeCell ref="E51:F51"/>
    <mergeCell ref="G51:H51"/>
    <mergeCell ref="R51:S51"/>
    <mergeCell ref="T51:U51"/>
    <mergeCell ref="E46:F46"/>
    <mergeCell ref="G46:H46"/>
    <mergeCell ref="R46:S46"/>
    <mergeCell ref="T46:U46"/>
    <mergeCell ref="E47:F47"/>
    <mergeCell ref="G47:H47"/>
    <mergeCell ref="R47:S47"/>
    <mergeCell ref="T47:U47"/>
    <mergeCell ref="E48:F48"/>
    <mergeCell ref="G48:H48"/>
    <mergeCell ref="R48:S48"/>
    <mergeCell ref="T48:U48"/>
    <mergeCell ref="E43:F43"/>
    <mergeCell ref="G43:H43"/>
    <mergeCell ref="R43:S43"/>
    <mergeCell ref="T43:U43"/>
    <mergeCell ref="E44:F44"/>
    <mergeCell ref="G44:H44"/>
    <mergeCell ref="R44:S44"/>
    <mergeCell ref="T44:U44"/>
    <mergeCell ref="E45:F45"/>
    <mergeCell ref="G45:H45"/>
    <mergeCell ref="R45:S45"/>
    <mergeCell ref="T45:U45"/>
    <mergeCell ref="E40:F40"/>
    <mergeCell ref="G40:H40"/>
    <mergeCell ref="R40:S40"/>
    <mergeCell ref="T40:U40"/>
    <mergeCell ref="E41:F41"/>
    <mergeCell ref="G41:H41"/>
    <mergeCell ref="R41:S41"/>
    <mergeCell ref="T41:U41"/>
    <mergeCell ref="E42:F42"/>
    <mergeCell ref="G42:H42"/>
    <mergeCell ref="R42:S42"/>
    <mergeCell ref="T42:U42"/>
    <mergeCell ref="E37:F37"/>
    <mergeCell ref="G37:H37"/>
    <mergeCell ref="R37:S37"/>
    <mergeCell ref="T37:U37"/>
    <mergeCell ref="E38:F38"/>
    <mergeCell ref="G38:H38"/>
    <mergeCell ref="R38:S38"/>
    <mergeCell ref="T38:U38"/>
    <mergeCell ref="E39:F39"/>
    <mergeCell ref="G39:H39"/>
    <mergeCell ref="R39:S39"/>
    <mergeCell ref="T39:U39"/>
    <mergeCell ref="E34:F34"/>
    <mergeCell ref="G34:H34"/>
    <mergeCell ref="R34:S34"/>
    <mergeCell ref="T34:U34"/>
    <mergeCell ref="E35:F35"/>
    <mergeCell ref="G35:H35"/>
    <mergeCell ref="R35:S35"/>
    <mergeCell ref="T35:U35"/>
    <mergeCell ref="E36:F36"/>
    <mergeCell ref="G36:H36"/>
    <mergeCell ref="R36:S36"/>
    <mergeCell ref="T36:U36"/>
    <mergeCell ref="E31:F31"/>
    <mergeCell ref="G31:H31"/>
    <mergeCell ref="R31:S31"/>
    <mergeCell ref="T31:U31"/>
    <mergeCell ref="E32:F32"/>
    <mergeCell ref="G32:H32"/>
    <mergeCell ref="R32:S32"/>
    <mergeCell ref="T32:U32"/>
    <mergeCell ref="E33:F33"/>
    <mergeCell ref="G33:H33"/>
    <mergeCell ref="R33:S33"/>
    <mergeCell ref="T33:U33"/>
    <mergeCell ref="E28:F28"/>
    <mergeCell ref="G28:H28"/>
    <mergeCell ref="R28:S28"/>
    <mergeCell ref="T28:U28"/>
    <mergeCell ref="E29:F29"/>
    <mergeCell ref="G29:H29"/>
    <mergeCell ref="R29:S29"/>
    <mergeCell ref="T29:U29"/>
    <mergeCell ref="E30:F30"/>
    <mergeCell ref="G30:H30"/>
    <mergeCell ref="R30:S30"/>
    <mergeCell ref="T30:U30"/>
    <mergeCell ref="E25:F25"/>
    <mergeCell ref="G25:H25"/>
    <mergeCell ref="R25:S25"/>
    <mergeCell ref="T25:U25"/>
    <mergeCell ref="E26:F26"/>
    <mergeCell ref="G26:H26"/>
    <mergeCell ref="R26:S26"/>
    <mergeCell ref="T26:U26"/>
    <mergeCell ref="E27:F27"/>
    <mergeCell ref="G27:H27"/>
    <mergeCell ref="R27:S27"/>
    <mergeCell ref="T27:U27"/>
    <mergeCell ref="E22:F22"/>
    <mergeCell ref="G22:H22"/>
    <mergeCell ref="R22:S22"/>
    <mergeCell ref="T22:U22"/>
    <mergeCell ref="E23:F23"/>
    <mergeCell ref="G23:H23"/>
    <mergeCell ref="R23:S23"/>
    <mergeCell ref="T23:U23"/>
    <mergeCell ref="E24:F24"/>
    <mergeCell ref="G24:H24"/>
    <mergeCell ref="R24:S24"/>
    <mergeCell ref="T24:U24"/>
    <mergeCell ref="E19:F19"/>
    <mergeCell ref="G19:H19"/>
    <mergeCell ref="R19:S19"/>
    <mergeCell ref="T19:U19"/>
    <mergeCell ref="E20:F20"/>
    <mergeCell ref="G20:H20"/>
    <mergeCell ref="R20:S20"/>
    <mergeCell ref="T20:U20"/>
    <mergeCell ref="E21:F21"/>
    <mergeCell ref="G21:H21"/>
    <mergeCell ref="R21:S21"/>
    <mergeCell ref="T21:U21"/>
    <mergeCell ref="E16:F16"/>
    <mergeCell ref="G16:H16"/>
    <mergeCell ref="R16:S16"/>
    <mergeCell ref="T16:U16"/>
    <mergeCell ref="E17:F17"/>
    <mergeCell ref="G17:H17"/>
    <mergeCell ref="R17:S17"/>
    <mergeCell ref="T17:U17"/>
    <mergeCell ref="E18:F18"/>
    <mergeCell ref="G18:H18"/>
    <mergeCell ref="R18:S18"/>
    <mergeCell ref="T18:U18"/>
    <mergeCell ref="E13:F13"/>
    <mergeCell ref="G13:H13"/>
    <mergeCell ref="R13:S13"/>
    <mergeCell ref="T13:U13"/>
    <mergeCell ref="E14:F14"/>
    <mergeCell ref="G14:H14"/>
    <mergeCell ref="R14:S14"/>
    <mergeCell ref="T14:U14"/>
    <mergeCell ref="E15:F15"/>
    <mergeCell ref="G15:H15"/>
    <mergeCell ref="R15:S15"/>
    <mergeCell ref="T15:U15"/>
    <mergeCell ref="E10:F10"/>
    <mergeCell ref="G10:H10"/>
    <mergeCell ref="R10:S10"/>
    <mergeCell ref="T10:U10"/>
    <mergeCell ref="E11:F11"/>
    <mergeCell ref="G11:H11"/>
    <mergeCell ref="R11:S11"/>
    <mergeCell ref="T11:U11"/>
    <mergeCell ref="E12:F12"/>
    <mergeCell ref="G12:H12"/>
    <mergeCell ref="R12:S12"/>
    <mergeCell ref="T12:U12"/>
    <mergeCell ref="C1:M1"/>
    <mergeCell ref="C2:M2"/>
    <mergeCell ref="C3:M3"/>
    <mergeCell ref="C4:M4"/>
    <mergeCell ref="E8:F8"/>
    <mergeCell ref="G8:H8"/>
    <mergeCell ref="R8:S8"/>
    <mergeCell ref="T8:U8"/>
    <mergeCell ref="E9:F9"/>
    <mergeCell ref="G9:H9"/>
    <mergeCell ref="R9:S9"/>
    <mergeCell ref="T9:U9"/>
    <mergeCell ref="N1:V1"/>
    <mergeCell ref="O2:V2"/>
    <mergeCell ref="O3:V3"/>
    <mergeCell ref="O4:V4"/>
  </mergeCells>
  <printOptions horizontalCentered="1"/>
  <pageMargins left="0.23611111111111099" right="0.23611111111111099" top="0.72708333333333297" bottom="0.23611111111111099" header="0.511811023622047" footer="3.9583333333333297E-2"/>
  <pageSetup paperSize="9" scale="34" fitToHeight="0" pageOrder="overThenDown" orientation="landscape" horizontalDpi="300" verticalDpi="300" r:id="rId1"/>
  <headerFooter>
    <oddFooter>&amp;C &amp;P of &amp;N</oddFooter>
  </headerFooter>
  <rowBreaks count="3" manualBreakCount="3">
    <brk id="134" max="16383" man="1"/>
    <brk id="148" max="16383" man="1"/>
    <brk id="154"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X22"/>
  <sheetViews>
    <sheetView rightToLeft="1" view="pageBreakPreview" topLeftCell="T1" zoomScale="50" zoomScaleNormal="100" zoomScalePageLayoutView="50" workbookViewId="0">
      <selection activeCell="X6" activeCellId="1" sqref="P75:Q77 X6"/>
    </sheetView>
  </sheetViews>
  <sheetFormatPr defaultColWidth="9.21875" defaultRowHeight="13.8"/>
  <cols>
    <col min="1" max="1" width="9.21875" style="2351"/>
    <col min="2" max="2" width="29.44140625" style="2351" customWidth="1"/>
    <col min="3" max="3" width="11.77734375" style="2351" customWidth="1"/>
    <col min="4" max="4" width="14.44140625" style="2482" customWidth="1"/>
    <col min="5" max="5" width="11.44140625" style="2351" customWidth="1"/>
    <col min="6" max="6" width="14.44140625" style="2351" customWidth="1"/>
    <col min="7" max="7" width="17.44140625" style="2351" customWidth="1"/>
    <col min="8" max="8" width="40.21875" style="2351" customWidth="1"/>
    <col min="9" max="9" width="23.44140625" style="2351" customWidth="1"/>
    <col min="10" max="10" width="25.44140625" style="2351" customWidth="1"/>
    <col min="11" max="11" width="25.21875" style="2351" customWidth="1"/>
    <col min="12" max="12" width="33.21875" style="2351" customWidth="1"/>
    <col min="13" max="13" width="28.21875" style="2351" customWidth="1"/>
    <col min="14" max="14" width="19" style="2351" customWidth="1"/>
    <col min="15" max="15" width="27" style="2351" customWidth="1"/>
    <col min="16" max="16" width="18" style="2351" customWidth="1"/>
    <col min="17" max="17" width="39.21875" style="2351" customWidth="1"/>
    <col min="18" max="18" width="16.44140625" style="2351" customWidth="1"/>
    <col min="19" max="19" width="13.21875" style="2351" customWidth="1"/>
    <col min="20" max="20" width="18" style="2351" customWidth="1"/>
    <col min="21" max="21" width="20.44140625" style="2351" customWidth="1"/>
    <col min="22" max="22" width="15.77734375" style="2351" customWidth="1"/>
    <col min="23" max="23" width="29" style="2351" customWidth="1"/>
    <col min="24" max="24" width="10.77734375" style="2351" customWidth="1"/>
    <col min="25" max="16384" width="9.21875" style="2351"/>
  </cols>
  <sheetData>
    <row r="1" spans="1:24">
      <c r="A1" s="1397" t="s">
        <v>6344</v>
      </c>
      <c r="B1" s="2483"/>
      <c r="C1" s="2238"/>
      <c r="D1" s="776"/>
      <c r="E1" s="776"/>
      <c r="F1" s="776"/>
      <c r="G1" s="776"/>
      <c r="H1" s="776"/>
      <c r="I1" s="776"/>
      <c r="J1" s="776"/>
      <c r="K1" s="776"/>
      <c r="L1" s="777"/>
      <c r="M1" s="775"/>
      <c r="N1" s="776"/>
      <c r="O1" s="776"/>
      <c r="P1" s="776"/>
      <c r="Q1" s="776"/>
      <c r="R1" s="776"/>
      <c r="S1" s="776"/>
      <c r="T1" s="776"/>
      <c r="U1" s="777"/>
      <c r="V1" s="514"/>
      <c r="W1" s="2483"/>
      <c r="X1" s="187" t="s">
        <v>2138</v>
      </c>
    </row>
    <row r="2" spans="1:24">
      <c r="A2" s="1397" t="s">
        <v>170</v>
      </c>
      <c r="B2" s="2483"/>
      <c r="C2" s="2238"/>
      <c r="D2" s="776"/>
      <c r="E2" s="776"/>
      <c r="F2" s="776"/>
      <c r="G2" s="776"/>
      <c r="H2" s="776"/>
      <c r="I2" s="776"/>
      <c r="J2" s="776"/>
      <c r="K2" s="776"/>
      <c r="L2" s="777"/>
      <c r="M2" s="775"/>
      <c r="N2" s="776"/>
      <c r="O2" s="776"/>
      <c r="P2" s="776"/>
      <c r="Q2" s="776"/>
      <c r="R2" s="776"/>
      <c r="S2" s="776"/>
      <c r="T2" s="776"/>
      <c r="U2" s="777"/>
      <c r="V2" s="514"/>
      <c r="W2" s="2483"/>
      <c r="X2" s="187" t="s">
        <v>74</v>
      </c>
    </row>
    <row r="3" spans="1:24">
      <c r="A3" s="1397" t="s">
        <v>173</v>
      </c>
      <c r="B3" s="2483"/>
      <c r="C3" s="2238"/>
      <c r="D3" s="776"/>
      <c r="E3" s="776"/>
      <c r="F3" s="776"/>
      <c r="G3" s="776"/>
      <c r="H3" s="776"/>
      <c r="I3" s="776"/>
      <c r="J3" s="776"/>
      <c r="K3" s="776"/>
      <c r="L3" s="777"/>
      <c r="M3" s="775"/>
      <c r="N3" s="776"/>
      <c r="O3" s="776"/>
      <c r="P3" s="776"/>
      <c r="Q3" s="776"/>
      <c r="R3" s="776"/>
      <c r="S3" s="776"/>
      <c r="T3" s="776"/>
      <c r="U3" s="777"/>
      <c r="V3" s="514"/>
      <c r="W3" s="2483"/>
      <c r="X3" s="187" t="s">
        <v>76</v>
      </c>
    </row>
    <row r="4" spans="1:24">
      <c r="A4" s="1397" t="s">
        <v>176</v>
      </c>
      <c r="B4" s="2483"/>
      <c r="C4" s="2238"/>
      <c r="D4" s="776"/>
      <c r="E4" s="776"/>
      <c r="F4" s="776"/>
      <c r="G4" s="776"/>
      <c r="H4" s="776"/>
      <c r="I4" s="776"/>
      <c r="J4" s="776"/>
      <c r="K4" s="776"/>
      <c r="L4" s="777"/>
      <c r="M4" s="775"/>
      <c r="N4" s="776"/>
      <c r="O4" s="776"/>
      <c r="P4" s="776"/>
      <c r="Q4" s="776"/>
      <c r="R4" s="776"/>
      <c r="S4" s="776"/>
      <c r="T4" s="776"/>
      <c r="U4" s="777"/>
      <c r="V4" s="514"/>
      <c r="W4" s="2483"/>
      <c r="X4" s="187" t="s">
        <v>78</v>
      </c>
    </row>
    <row r="5" spans="1:24" ht="37.5" customHeight="1">
      <c r="A5" s="452" t="s">
        <v>177</v>
      </c>
      <c r="B5" s="2483"/>
      <c r="C5" s="2238"/>
      <c r="D5" s="776"/>
      <c r="E5" s="776"/>
      <c r="F5" s="776"/>
      <c r="G5" s="776"/>
      <c r="H5" s="776"/>
      <c r="I5" s="776"/>
      <c r="J5" s="776"/>
      <c r="K5" s="776"/>
      <c r="L5" s="777"/>
      <c r="M5" s="775"/>
      <c r="N5" s="776"/>
      <c r="O5" s="776"/>
      <c r="P5" s="776"/>
      <c r="Q5" s="776"/>
      <c r="R5" s="776"/>
      <c r="S5" s="776"/>
      <c r="T5" s="776"/>
      <c r="U5" s="777"/>
      <c r="V5" s="514"/>
      <c r="W5" s="2483"/>
      <c r="X5" s="187" t="s">
        <v>80</v>
      </c>
    </row>
    <row r="6" spans="1:24" s="74" customFormat="1" ht="19.5" customHeight="1">
      <c r="A6" s="2484" t="s">
        <v>6345</v>
      </c>
      <c r="B6" s="2485"/>
      <c r="C6" s="1401"/>
      <c r="D6" s="1400"/>
      <c r="E6" s="253"/>
      <c r="F6" s="253"/>
      <c r="G6" s="253"/>
      <c r="H6" s="253"/>
      <c r="I6" s="253"/>
      <c r="J6" s="253"/>
      <c r="K6" s="1401"/>
      <c r="L6" s="1402"/>
      <c r="M6" s="2484"/>
      <c r="N6" s="2485"/>
      <c r="O6" s="1401"/>
      <c r="P6" s="1400"/>
      <c r="Q6" s="253"/>
      <c r="R6" s="253"/>
      <c r="S6" s="253"/>
      <c r="T6" s="253"/>
      <c r="U6" s="253"/>
      <c r="V6" s="253"/>
      <c r="W6" s="1401"/>
      <c r="X6" s="1402" t="s">
        <v>6346</v>
      </c>
    </row>
    <row r="7" spans="1:24" s="74" customFormat="1" ht="19.5" customHeight="1">
      <c r="A7" s="2486" t="s">
        <v>6347</v>
      </c>
      <c r="B7" s="2487"/>
      <c r="C7" s="92"/>
      <c r="D7" s="2488"/>
      <c r="E7" s="117"/>
      <c r="F7" s="117"/>
      <c r="G7" s="117"/>
      <c r="H7" s="117"/>
      <c r="I7" s="117"/>
      <c r="J7" s="117"/>
      <c r="K7" s="92"/>
      <c r="L7" s="414"/>
      <c r="M7" s="2486"/>
      <c r="N7" s="2487"/>
      <c r="O7" s="92"/>
      <c r="P7" s="2488"/>
      <c r="Q7" s="117"/>
      <c r="R7" s="117"/>
      <c r="S7" s="117"/>
      <c r="T7" s="117"/>
      <c r="U7" s="117"/>
      <c r="V7" s="117"/>
      <c r="W7" s="92"/>
      <c r="X7" s="414" t="s">
        <v>6348</v>
      </c>
    </row>
    <row r="8" spans="1:24" ht="41.4">
      <c r="A8" s="2489" t="s">
        <v>182</v>
      </c>
      <c r="B8" s="617" t="s">
        <v>6349</v>
      </c>
      <c r="C8" s="617" t="s">
        <v>6276</v>
      </c>
      <c r="D8" s="617" t="s">
        <v>6277</v>
      </c>
      <c r="E8" s="1866" t="s">
        <v>6278</v>
      </c>
      <c r="F8" s="1866" t="s">
        <v>6279</v>
      </c>
      <c r="G8" s="1866" t="s">
        <v>6350</v>
      </c>
      <c r="H8" s="994" t="s">
        <v>6281</v>
      </c>
      <c r="I8" s="127" t="s">
        <v>6282</v>
      </c>
      <c r="J8" s="805" t="s">
        <v>6283</v>
      </c>
      <c r="K8" s="127" t="s">
        <v>6351</v>
      </c>
      <c r="L8" s="127" t="s">
        <v>6285</v>
      </c>
      <c r="M8" s="617" t="s">
        <v>6286</v>
      </c>
      <c r="N8" s="617" t="s">
        <v>6287</v>
      </c>
      <c r="O8" s="617" t="s">
        <v>6288</v>
      </c>
      <c r="P8" s="617" t="s">
        <v>6289</v>
      </c>
      <c r="Q8" s="994" t="s">
        <v>6290</v>
      </c>
      <c r="R8" s="2490" t="s">
        <v>6291</v>
      </c>
      <c r="S8" s="2490" t="s">
        <v>6292</v>
      </c>
      <c r="T8" s="617" t="s">
        <v>6293</v>
      </c>
      <c r="U8" s="617" t="s">
        <v>6294</v>
      </c>
      <c r="V8" s="617" t="s">
        <v>5905</v>
      </c>
      <c r="W8" s="617" t="s">
        <v>6352</v>
      </c>
      <c r="X8" s="994" t="s">
        <v>209</v>
      </c>
    </row>
    <row r="9" spans="1:24" ht="49.5" customHeight="1">
      <c r="A9" s="2491" t="s">
        <v>6353</v>
      </c>
      <c r="B9" s="2492"/>
      <c r="C9" s="2492"/>
      <c r="D9" s="2492"/>
      <c r="E9" s="2492"/>
      <c r="F9" s="2492"/>
      <c r="G9" s="2492"/>
      <c r="H9" s="2493"/>
      <c r="I9" s="2493"/>
      <c r="J9" s="2493"/>
      <c r="K9" s="2493"/>
      <c r="L9" s="2493">
        <v>2022</v>
      </c>
      <c r="M9" s="2494"/>
      <c r="N9" s="2492"/>
      <c r="O9" s="2492"/>
      <c r="P9" s="2492"/>
      <c r="Q9" s="2492"/>
      <c r="R9" s="2492"/>
      <c r="S9" s="2492"/>
      <c r="T9" s="2493"/>
      <c r="U9" s="2493"/>
      <c r="V9" s="2493"/>
      <c r="W9" s="2493"/>
      <c r="X9" s="2491" t="s">
        <v>6353</v>
      </c>
    </row>
    <row r="10" spans="1:24" s="2383" customFormat="1" ht="49.5" customHeight="1">
      <c r="A10" s="2491" t="s">
        <v>6354</v>
      </c>
      <c r="B10" s="2495"/>
      <c r="C10" s="2379"/>
      <c r="D10" s="2379"/>
      <c r="E10" s="2379"/>
      <c r="F10" s="2379"/>
      <c r="G10" s="2379"/>
      <c r="H10" s="2496"/>
      <c r="I10" s="2496"/>
      <c r="J10" s="2496"/>
      <c r="K10" s="2496"/>
      <c r="L10" s="2496"/>
      <c r="M10" s="2494"/>
      <c r="N10" s="2495"/>
      <c r="O10" s="2379"/>
      <c r="P10" s="2379"/>
      <c r="Q10" s="2379"/>
      <c r="R10" s="2379"/>
      <c r="S10" s="2379"/>
      <c r="T10" s="2496"/>
      <c r="U10" s="2496"/>
      <c r="V10" s="2496"/>
      <c r="W10" s="2496"/>
      <c r="X10" s="2491" t="s">
        <v>6354</v>
      </c>
    </row>
    <row r="11" spans="1:24" s="2383" customFormat="1" ht="49.5" customHeight="1">
      <c r="A11" s="2491" t="s">
        <v>6355</v>
      </c>
      <c r="B11" s="2379"/>
      <c r="C11" s="2497"/>
      <c r="D11" s="2497"/>
      <c r="E11" s="2497"/>
      <c r="F11" s="2497"/>
      <c r="G11" s="2497"/>
      <c r="H11" s="2498"/>
      <c r="I11" s="2498"/>
      <c r="J11" s="2498"/>
      <c r="K11" s="2498"/>
      <c r="L11" s="2498"/>
      <c r="M11" s="2494"/>
      <c r="N11" s="2379"/>
      <c r="O11" s="2497"/>
      <c r="P11" s="2497"/>
      <c r="Q11" s="2497"/>
      <c r="R11" s="2497"/>
      <c r="S11" s="2497"/>
      <c r="T11" s="2498"/>
      <c r="U11" s="2498"/>
      <c r="V11" s="2498"/>
      <c r="W11" s="2498"/>
      <c r="X11" s="2491" t="s">
        <v>6355</v>
      </c>
    </row>
    <row r="12" spans="1:24" s="2383" customFormat="1" ht="49.5" customHeight="1">
      <c r="A12" s="2491" t="s">
        <v>6356</v>
      </c>
      <c r="B12" s="2495"/>
      <c r="C12" s="2497"/>
      <c r="D12" s="2497"/>
      <c r="E12" s="2497"/>
      <c r="F12" s="2497"/>
      <c r="G12" s="2497"/>
      <c r="H12" s="2498"/>
      <c r="I12" s="2498"/>
      <c r="J12" s="2498"/>
      <c r="K12" s="2498"/>
      <c r="L12" s="2498"/>
      <c r="M12" s="2494"/>
      <c r="N12" s="2495"/>
      <c r="O12" s="2497"/>
      <c r="P12" s="2497"/>
      <c r="Q12" s="2497"/>
      <c r="R12" s="2497"/>
      <c r="S12" s="2497"/>
      <c r="T12" s="2498"/>
      <c r="U12" s="2498"/>
      <c r="V12" s="2498"/>
      <c r="W12" s="2498"/>
      <c r="X12" s="2491" t="s">
        <v>6356</v>
      </c>
    </row>
    <row r="13" spans="1:24" s="2383" customFormat="1" ht="49.5" customHeight="1">
      <c r="A13" s="2491" t="s">
        <v>6357</v>
      </c>
      <c r="B13" s="2379"/>
      <c r="C13" s="2497"/>
      <c r="D13" s="2497"/>
      <c r="E13" s="2497"/>
      <c r="F13" s="2497"/>
      <c r="G13" s="2497"/>
      <c r="H13" s="2498"/>
      <c r="I13" s="2498"/>
      <c r="J13" s="2498"/>
      <c r="K13" s="2498"/>
      <c r="L13" s="2498"/>
      <c r="M13" s="2494"/>
      <c r="N13" s="2379"/>
      <c r="O13" s="2497"/>
      <c r="P13" s="2497"/>
      <c r="Q13" s="2497"/>
      <c r="R13" s="2497"/>
      <c r="S13" s="2497"/>
      <c r="T13" s="2498"/>
      <c r="U13" s="2498"/>
      <c r="V13" s="2498"/>
      <c r="W13" s="2498"/>
      <c r="X13" s="2491" t="s">
        <v>6357</v>
      </c>
    </row>
    <row r="14" spans="1:24" s="2383" customFormat="1" ht="49.5" customHeight="1">
      <c r="A14" s="2491" t="s">
        <v>6358</v>
      </c>
      <c r="B14" s="2379"/>
      <c r="C14" s="2497"/>
      <c r="D14" s="2497"/>
      <c r="E14" s="2497"/>
      <c r="F14" s="2497"/>
      <c r="G14" s="2497"/>
      <c r="H14" s="2498"/>
      <c r="I14" s="2498"/>
      <c r="J14" s="2498"/>
      <c r="K14" s="2498"/>
      <c r="L14" s="2498"/>
      <c r="M14" s="2494"/>
      <c r="N14" s="2379"/>
      <c r="O14" s="2497"/>
      <c r="P14" s="2497"/>
      <c r="Q14" s="2497"/>
      <c r="R14" s="2497"/>
      <c r="S14" s="2497"/>
      <c r="T14" s="2498"/>
      <c r="U14" s="2498"/>
      <c r="V14" s="2498"/>
      <c r="W14" s="2498"/>
      <c r="X14" s="2491" t="s">
        <v>6358</v>
      </c>
    </row>
    <row r="15" spans="1:24" s="2383" customFormat="1" ht="49.5" customHeight="1">
      <c r="A15" s="2491" t="s">
        <v>6359</v>
      </c>
      <c r="B15" s="2379"/>
      <c r="C15" s="2497"/>
      <c r="D15" s="2497"/>
      <c r="E15" s="2497"/>
      <c r="F15" s="2497"/>
      <c r="G15" s="2497"/>
      <c r="H15" s="2498"/>
      <c r="I15" s="2498"/>
      <c r="J15" s="2498"/>
      <c r="K15" s="2498"/>
      <c r="L15" s="2498"/>
      <c r="M15" s="2494"/>
      <c r="N15" s="2379"/>
      <c r="O15" s="2497"/>
      <c r="P15" s="2497"/>
      <c r="Q15" s="2497"/>
      <c r="R15" s="2497"/>
      <c r="S15" s="2497"/>
      <c r="T15" s="2498"/>
      <c r="U15" s="2498"/>
      <c r="V15" s="2498"/>
      <c r="W15" s="2498"/>
      <c r="X15" s="2491" t="s">
        <v>6359</v>
      </c>
    </row>
    <row r="16" spans="1:24" s="2383" customFormat="1" ht="49.5" customHeight="1">
      <c r="A16" s="2491" t="s">
        <v>6360</v>
      </c>
      <c r="B16" s="2379"/>
      <c r="C16" s="2497"/>
      <c r="D16" s="2497"/>
      <c r="E16" s="2497"/>
      <c r="F16" s="2497"/>
      <c r="G16" s="2497"/>
      <c r="H16" s="2498"/>
      <c r="I16" s="2498"/>
      <c r="J16" s="2498"/>
      <c r="K16" s="2498"/>
      <c r="L16" s="2498"/>
      <c r="M16" s="2494"/>
      <c r="N16" s="2379"/>
      <c r="O16" s="2497"/>
      <c r="P16" s="2497"/>
      <c r="Q16" s="2497"/>
      <c r="R16" s="2497"/>
      <c r="S16" s="2497"/>
      <c r="T16" s="2498"/>
      <c r="U16" s="2498"/>
      <c r="V16" s="2498"/>
      <c r="W16" s="2498"/>
      <c r="X16" s="2491" t="s">
        <v>6360</v>
      </c>
    </row>
    <row r="17" spans="1:24" s="2383" customFormat="1" ht="49.5" customHeight="1">
      <c r="A17" s="2491" t="s">
        <v>6361</v>
      </c>
      <c r="B17" s="2379"/>
      <c r="C17" s="2499"/>
      <c r="D17" s="2497"/>
      <c r="E17" s="2497"/>
      <c r="F17" s="2497"/>
      <c r="G17" s="2497"/>
      <c r="H17" s="2498"/>
      <c r="I17" s="2498"/>
      <c r="J17" s="2498"/>
      <c r="K17" s="2498"/>
      <c r="L17" s="2498"/>
      <c r="M17" s="2494"/>
      <c r="N17" s="2379"/>
      <c r="O17" s="2499"/>
      <c r="P17" s="2497"/>
      <c r="Q17" s="2497"/>
      <c r="R17" s="2497"/>
      <c r="S17" s="2497"/>
      <c r="T17" s="2498"/>
      <c r="U17" s="2498"/>
      <c r="V17" s="2498"/>
      <c r="W17" s="2498"/>
      <c r="X17" s="2491" t="s">
        <v>6361</v>
      </c>
    </row>
    <row r="18" spans="1:24" s="2383" customFormat="1" ht="49.5" customHeight="1">
      <c r="A18" s="2491" t="s">
        <v>6362</v>
      </c>
      <c r="B18" s="2379"/>
      <c r="C18" s="2497"/>
      <c r="D18" s="2497"/>
      <c r="E18" s="2497"/>
      <c r="F18" s="2497"/>
      <c r="G18" s="2497"/>
      <c r="H18" s="2498"/>
      <c r="I18" s="2498"/>
      <c r="J18" s="2498"/>
      <c r="K18" s="2498"/>
      <c r="L18" s="2498"/>
      <c r="M18" s="2494"/>
      <c r="N18" s="2379"/>
      <c r="O18" s="2497"/>
      <c r="P18" s="2497"/>
      <c r="Q18" s="2497"/>
      <c r="R18" s="2497"/>
      <c r="S18" s="2497"/>
      <c r="T18" s="2498"/>
      <c r="U18" s="2498"/>
      <c r="V18" s="2498"/>
      <c r="W18" s="2498"/>
      <c r="X18" s="2491" t="s">
        <v>6362</v>
      </c>
    </row>
    <row r="19" spans="1:24" s="2383" customFormat="1" ht="49.5" customHeight="1">
      <c r="A19" s="2491" t="s">
        <v>6363</v>
      </c>
      <c r="B19" s="2379"/>
      <c r="C19" s="2497"/>
      <c r="D19" s="2497"/>
      <c r="E19" s="2497"/>
      <c r="F19" s="2497"/>
      <c r="G19" s="2497"/>
      <c r="H19" s="2498"/>
      <c r="I19" s="2498"/>
      <c r="J19" s="2498"/>
      <c r="K19" s="2498"/>
      <c r="L19" s="2498"/>
      <c r="M19" s="2494"/>
      <c r="N19" s="2379"/>
      <c r="O19" s="2497"/>
      <c r="P19" s="2497"/>
      <c r="Q19" s="2497"/>
      <c r="R19" s="2497"/>
      <c r="S19" s="2497"/>
      <c r="T19" s="2498"/>
      <c r="U19" s="2498"/>
      <c r="V19" s="2498"/>
      <c r="W19" s="2498"/>
      <c r="X19" s="2491" t="s">
        <v>6363</v>
      </c>
    </row>
    <row r="20" spans="1:24" s="2383" customFormat="1" ht="49.5" customHeight="1">
      <c r="A20" s="2491" t="s">
        <v>6364</v>
      </c>
      <c r="B20" s="2495"/>
      <c r="C20" s="2497"/>
      <c r="D20" s="2497"/>
      <c r="E20" s="2497"/>
      <c r="F20" s="2497"/>
      <c r="G20" s="2497"/>
      <c r="H20" s="2498"/>
      <c r="I20" s="2498"/>
      <c r="J20" s="2498"/>
      <c r="K20" s="2498"/>
      <c r="L20" s="2498"/>
      <c r="M20" s="2494"/>
      <c r="N20" s="2495"/>
      <c r="O20" s="2497"/>
      <c r="P20" s="2497"/>
      <c r="Q20" s="2497"/>
      <c r="R20" s="2497"/>
      <c r="S20" s="2497"/>
      <c r="T20" s="2498"/>
      <c r="U20" s="2498"/>
      <c r="V20" s="2498"/>
      <c r="W20" s="2498"/>
      <c r="X20" s="2491" t="s">
        <v>6364</v>
      </c>
    </row>
    <row r="21" spans="1:24" s="2383" customFormat="1" ht="49.5" customHeight="1">
      <c r="A21" s="2491" t="s">
        <v>6365</v>
      </c>
      <c r="B21" s="2379"/>
      <c r="C21" s="2497"/>
      <c r="D21" s="2497"/>
      <c r="E21" s="2497"/>
      <c r="F21" s="2497"/>
      <c r="G21" s="2497"/>
      <c r="H21" s="2498"/>
      <c r="I21" s="2498"/>
      <c r="J21" s="2498"/>
      <c r="K21" s="2498"/>
      <c r="L21" s="2498"/>
      <c r="M21" s="2494"/>
      <c r="N21" s="2379"/>
      <c r="O21" s="2497"/>
      <c r="P21" s="2497"/>
      <c r="Q21" s="2497"/>
      <c r="R21" s="2497"/>
      <c r="S21" s="2497"/>
      <c r="T21" s="2498"/>
      <c r="U21" s="2498"/>
      <c r="V21" s="2498"/>
      <c r="W21" s="2498"/>
      <c r="X21" s="2491" t="s">
        <v>6365</v>
      </c>
    </row>
    <row r="22" spans="1:24" s="2383" customFormat="1" ht="49.5" customHeight="1">
      <c r="A22" s="2491" t="s">
        <v>6366</v>
      </c>
      <c r="B22" s="2495"/>
      <c r="C22" s="2497"/>
      <c r="D22" s="2497"/>
      <c r="E22" s="2497"/>
      <c r="F22" s="2497"/>
      <c r="G22" s="2497"/>
      <c r="H22" s="2498"/>
      <c r="I22" s="2498"/>
      <c r="J22" s="2498"/>
      <c r="K22" s="2498"/>
      <c r="L22" s="2498"/>
      <c r="M22" s="2494"/>
      <c r="N22" s="2495"/>
      <c r="O22" s="2497"/>
      <c r="P22" s="2497"/>
      <c r="Q22" s="2497"/>
      <c r="R22" s="2497"/>
      <c r="S22" s="2497"/>
      <c r="T22" s="2498"/>
      <c r="U22" s="2498"/>
      <c r="V22" s="2498"/>
      <c r="W22" s="2498"/>
      <c r="X22" s="2491" t="s">
        <v>6366</v>
      </c>
    </row>
  </sheetData>
  <printOptions horizontalCentered="1"/>
  <pageMargins left="0.23611111111111099" right="0.23611111111111099" top="0.56944444444444398" bottom="0.23611111111111099" header="0.511811023622047" footer="3.9583333333333297E-2"/>
  <pageSetup paperSize="9" scale="56" pageOrder="overThenDown" orientation="landscape" horizontalDpi="300" verticalDpi="300" r:id="rId1"/>
  <headerFooter differentFirst="1">
    <oddFooter>&amp;R&amp;P of &amp;N</oddFooter>
    <firstFooter>&amp;R&amp;P of &amp;N</firstFooter>
  </headerFooter>
  <colBreaks count="1" manualBreakCount="1">
    <brk id="1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sheetPr>
  <dimension ref="B1:Q85"/>
  <sheetViews>
    <sheetView rightToLeft="1" view="pageBreakPreview" zoomScale="50" zoomScaleNormal="100" zoomScalePageLayoutView="50" workbookViewId="0">
      <selection activeCell="C28" activeCellId="1" sqref="P75:Q77 C28"/>
    </sheetView>
  </sheetViews>
  <sheetFormatPr defaultColWidth="9.21875" defaultRowHeight="17.399999999999999"/>
  <cols>
    <col min="1" max="1" width="9.21875" style="2500"/>
    <col min="2" max="2" width="25.77734375" style="2500" customWidth="1"/>
    <col min="3" max="3" width="25" style="2500" customWidth="1"/>
    <col min="4" max="4" width="9.21875" style="2500"/>
    <col min="5" max="5" width="12" style="2500" customWidth="1"/>
    <col min="6" max="6" width="15.21875" style="2501" customWidth="1"/>
    <col min="7" max="7" width="9.21875" style="2501"/>
    <col min="8" max="8" width="12.77734375" style="2500" customWidth="1"/>
    <col min="9" max="9" width="17.77734375" style="2500" customWidth="1"/>
    <col min="10" max="10" width="9.21875" style="2500"/>
    <col min="11" max="11" width="12.21875" style="2500" customWidth="1"/>
    <col min="12" max="12" width="16.77734375" style="2500" customWidth="1"/>
    <col min="13" max="13" width="19.21875" style="2500" customWidth="1"/>
    <col min="14" max="15" width="9.21875" style="2500"/>
    <col min="16" max="16" width="35.44140625" style="2500" customWidth="1"/>
    <col min="17" max="17" width="28.77734375" style="2500" customWidth="1"/>
    <col min="18" max="18" width="9.21875" style="2500"/>
    <col min="19" max="19" width="22.77734375" style="2500" customWidth="1"/>
    <col min="20" max="16384" width="9.21875" style="2500"/>
  </cols>
  <sheetData>
    <row r="1" spans="2:17" s="2502" customFormat="1">
      <c r="F1" s="2503"/>
      <c r="G1" s="2503"/>
    </row>
    <row r="2" spans="2:17">
      <c r="F2" s="2501" t="s">
        <v>6367</v>
      </c>
      <c r="J2" s="2500" t="s">
        <v>6368</v>
      </c>
    </row>
    <row r="4" spans="2:17">
      <c r="B4" s="2500" t="s">
        <v>6369</v>
      </c>
      <c r="C4" s="2500" t="s">
        <v>775</v>
      </c>
      <c r="D4" s="2500" t="s">
        <v>776</v>
      </c>
      <c r="E4" s="2500" t="s">
        <v>775</v>
      </c>
      <c r="F4" s="2504" t="s">
        <v>6370</v>
      </c>
      <c r="G4" s="2501" t="s">
        <v>6371</v>
      </c>
      <c r="J4" s="2500" t="s">
        <v>6372</v>
      </c>
      <c r="K4" s="2500" t="s">
        <v>6373</v>
      </c>
      <c r="M4" s="2500" t="s">
        <v>6374</v>
      </c>
      <c r="N4" s="2505" t="s">
        <v>6375</v>
      </c>
    </row>
    <row r="5" spans="2:17">
      <c r="B5" s="2500" t="s">
        <v>6376</v>
      </c>
      <c r="C5" s="2500" t="s">
        <v>788</v>
      </c>
      <c r="D5" s="2500" t="s">
        <v>791</v>
      </c>
      <c r="E5" s="2500" t="s">
        <v>788</v>
      </c>
      <c r="F5" s="2501" t="s">
        <v>6372</v>
      </c>
      <c r="G5" s="2501" t="s">
        <v>6373</v>
      </c>
      <c r="J5" s="2500" t="s">
        <v>6377</v>
      </c>
      <c r="K5" s="2500" t="s">
        <v>6378</v>
      </c>
      <c r="M5" s="2500" t="s">
        <v>6379</v>
      </c>
      <c r="N5" s="2500" t="s">
        <v>6380</v>
      </c>
    </row>
    <row r="6" spans="2:17">
      <c r="B6" s="2500" t="s">
        <v>6381</v>
      </c>
      <c r="C6" s="2500" t="s">
        <v>3090</v>
      </c>
      <c r="D6" s="2500" t="s">
        <v>6381</v>
      </c>
      <c r="E6" s="2500" t="s">
        <v>3090</v>
      </c>
      <c r="F6" s="2501" t="s">
        <v>6382</v>
      </c>
      <c r="G6" s="2501" t="s">
        <v>6378</v>
      </c>
      <c r="J6" s="2500" t="s">
        <v>6383</v>
      </c>
      <c r="K6" s="2500" t="s">
        <v>6384</v>
      </c>
      <c r="P6" s="2500" t="s">
        <v>6385</v>
      </c>
      <c r="Q6" s="2500">
        <v>1</v>
      </c>
    </row>
    <row r="7" spans="2:17">
      <c r="F7" s="2501" t="s">
        <v>6386</v>
      </c>
      <c r="G7" s="2501" t="s">
        <v>6387</v>
      </c>
      <c r="P7" s="2500" t="s">
        <v>6388</v>
      </c>
      <c r="Q7" s="2500">
        <v>2</v>
      </c>
    </row>
    <row r="8" spans="2:17">
      <c r="F8" s="2501" t="s">
        <v>6383</v>
      </c>
      <c r="G8" s="2501" t="s">
        <v>6384</v>
      </c>
      <c r="P8" s="2500" t="s">
        <v>6389</v>
      </c>
      <c r="Q8" s="2500">
        <v>3</v>
      </c>
    </row>
    <row r="9" spans="2:17">
      <c r="B9" s="2500" t="s">
        <v>6390</v>
      </c>
      <c r="F9" s="2501" t="s">
        <v>6391</v>
      </c>
      <c r="G9" s="2501" t="s">
        <v>795</v>
      </c>
      <c r="L9" s="2500">
        <v>2022</v>
      </c>
      <c r="P9" s="2500" t="s">
        <v>6392</v>
      </c>
      <c r="Q9" s="2500">
        <v>4</v>
      </c>
    </row>
    <row r="10" spans="2:17">
      <c r="F10" s="2501" t="s">
        <v>791</v>
      </c>
      <c r="G10" s="2501" t="s">
        <v>788</v>
      </c>
      <c r="N10" s="2500" t="s">
        <v>6393</v>
      </c>
      <c r="P10" s="2500" t="s">
        <v>6394</v>
      </c>
      <c r="Q10" s="2500">
        <v>5</v>
      </c>
    </row>
    <row r="11" spans="2:17">
      <c r="F11" s="2501" t="s">
        <v>6395</v>
      </c>
      <c r="G11" s="2501" t="s">
        <v>6396</v>
      </c>
      <c r="J11" s="2500">
        <v>1</v>
      </c>
      <c r="K11" s="2500" t="s">
        <v>6397</v>
      </c>
      <c r="L11" s="2506" t="s">
        <v>6398</v>
      </c>
      <c r="N11" s="2500" t="s">
        <v>6399</v>
      </c>
      <c r="P11" s="2500" t="s">
        <v>6400</v>
      </c>
      <c r="Q11" s="2500">
        <v>6</v>
      </c>
    </row>
    <row r="12" spans="2:17">
      <c r="J12" s="2500">
        <v>2</v>
      </c>
      <c r="K12" s="2500" t="s">
        <v>6401</v>
      </c>
      <c r="L12" s="2507" t="s">
        <v>6402</v>
      </c>
    </row>
    <row r="13" spans="2:17">
      <c r="D13" s="2500" t="s">
        <v>2730</v>
      </c>
      <c r="J13" s="2500">
        <v>3</v>
      </c>
      <c r="K13" s="2500" t="s">
        <v>6403</v>
      </c>
      <c r="L13" s="2507" t="s">
        <v>6404</v>
      </c>
    </row>
    <row r="14" spans="2:17">
      <c r="D14" s="2500" t="s">
        <v>6405</v>
      </c>
      <c r="F14" s="2501" t="s">
        <v>6406</v>
      </c>
      <c r="G14" s="2501" t="s">
        <v>6407</v>
      </c>
      <c r="J14" s="2500">
        <v>4</v>
      </c>
      <c r="K14" s="2500" t="s">
        <v>6408</v>
      </c>
      <c r="L14" s="2507" t="s">
        <v>6409</v>
      </c>
    </row>
    <row r="15" spans="2:17">
      <c r="F15" s="2501" t="s">
        <v>6410</v>
      </c>
      <c r="G15" s="2501" t="s">
        <v>6411</v>
      </c>
      <c r="J15" s="2500">
        <v>5</v>
      </c>
      <c r="K15" s="2500" t="s">
        <v>6412</v>
      </c>
      <c r="L15" s="2507" t="s">
        <v>6413</v>
      </c>
    </row>
    <row r="16" spans="2:17">
      <c r="J16" s="2500">
        <v>6</v>
      </c>
    </row>
    <row r="17" spans="2:17">
      <c r="B17" s="2502" t="e">
        <f>#REF!</f>
        <v>#REF!</v>
      </c>
      <c r="C17" s="2502"/>
      <c r="J17" s="2500">
        <v>7</v>
      </c>
    </row>
    <row r="18" spans="2:17">
      <c r="B18" s="2500" t="s">
        <v>6414</v>
      </c>
      <c r="J18" s="2500">
        <v>8</v>
      </c>
    </row>
    <row r="19" spans="2:17">
      <c r="E19" s="2500" t="s">
        <v>6415</v>
      </c>
      <c r="F19" s="2501" t="s">
        <v>6416</v>
      </c>
      <c r="J19" s="2500">
        <v>9</v>
      </c>
      <c r="N19" s="2500" t="s">
        <v>6417</v>
      </c>
      <c r="O19" s="2500" t="s">
        <v>6418</v>
      </c>
    </row>
    <row r="20" spans="2:17">
      <c r="B20" s="2500" t="s">
        <v>6419</v>
      </c>
      <c r="C20" s="2500" t="s">
        <v>801</v>
      </c>
      <c r="E20" s="2500" t="s">
        <v>6420</v>
      </c>
      <c r="F20" s="2501" t="s">
        <v>6421</v>
      </c>
      <c r="J20" s="2500" t="s">
        <v>6422</v>
      </c>
      <c r="K20" s="2500" t="s">
        <v>6423</v>
      </c>
      <c r="N20" s="2500" t="s">
        <v>6424</v>
      </c>
      <c r="O20" s="2500" t="s">
        <v>6425</v>
      </c>
    </row>
    <row r="21" spans="2:17">
      <c r="B21" s="2500" t="s">
        <v>6426</v>
      </c>
      <c r="C21" s="2500" t="s">
        <v>6427</v>
      </c>
      <c r="E21" s="2500" t="s">
        <v>6428</v>
      </c>
      <c r="F21" s="2501" t="s">
        <v>6429</v>
      </c>
      <c r="J21" s="2500" t="s">
        <v>6430</v>
      </c>
      <c r="K21" s="2500" t="s">
        <v>6431</v>
      </c>
      <c r="N21" s="2500" t="s">
        <v>6432</v>
      </c>
      <c r="O21" s="2500" t="s">
        <v>6433</v>
      </c>
    </row>
    <row r="22" spans="2:17">
      <c r="B22" s="2500" t="s">
        <v>6434</v>
      </c>
      <c r="C22" s="2508" t="s">
        <v>6435</v>
      </c>
      <c r="E22" s="2500" t="s">
        <v>6436</v>
      </c>
      <c r="F22" s="2501" t="s">
        <v>6437</v>
      </c>
      <c r="N22" s="2500" t="s">
        <v>4978</v>
      </c>
      <c r="O22" s="2500" t="s">
        <v>6438</v>
      </c>
    </row>
    <row r="23" spans="2:17">
      <c r="H23" s="2500" t="s">
        <v>6439</v>
      </c>
    </row>
    <row r="24" spans="2:17">
      <c r="H24" s="2500" t="s">
        <v>6440</v>
      </c>
      <c r="K24" s="2500" t="s">
        <v>6441</v>
      </c>
      <c r="L24" s="2509" t="s">
        <v>6442</v>
      </c>
      <c r="M24" s="2500" t="s">
        <v>6443</v>
      </c>
      <c r="O24" s="2500" t="s">
        <v>6444</v>
      </c>
    </row>
    <row r="25" spans="2:17">
      <c r="B25" s="2502" t="e">
        <f>#REF!</f>
        <v>#REF!</v>
      </c>
      <c r="C25" s="2502"/>
      <c r="H25" s="2500" t="s">
        <v>6445</v>
      </c>
      <c r="K25" s="2500" t="s">
        <v>6446</v>
      </c>
      <c r="L25" s="2509" t="s">
        <v>6447</v>
      </c>
      <c r="M25" s="2500" t="s">
        <v>6448</v>
      </c>
      <c r="O25" s="2500" t="s">
        <v>6449</v>
      </c>
    </row>
    <row r="26" spans="2:17">
      <c r="B26" s="2500" t="s">
        <v>6450</v>
      </c>
      <c r="H26" s="2500" t="s">
        <v>6451</v>
      </c>
      <c r="K26" s="2500" t="s">
        <v>6452</v>
      </c>
      <c r="L26" s="2509" t="s">
        <v>6453</v>
      </c>
      <c r="M26" s="2500" t="s">
        <v>6454</v>
      </c>
      <c r="O26" s="2500" t="s">
        <v>6455</v>
      </c>
    </row>
    <row r="27" spans="2:17">
      <c r="H27" s="2500" t="s">
        <v>6456</v>
      </c>
      <c r="K27" s="2500" t="s">
        <v>6457</v>
      </c>
      <c r="L27" s="2509" t="s">
        <v>6458</v>
      </c>
      <c r="M27" s="2500" t="s">
        <v>6459</v>
      </c>
      <c r="O27" s="2500" t="s">
        <v>6460</v>
      </c>
    </row>
    <row r="28" spans="2:17">
      <c r="B28" s="2500" t="s">
        <v>6461</v>
      </c>
      <c r="C28" s="2500" t="s">
        <v>6462</v>
      </c>
      <c r="H28" s="2500" t="s">
        <v>6463</v>
      </c>
      <c r="K28" s="2500" t="s">
        <v>6464</v>
      </c>
      <c r="L28" s="2509" t="s">
        <v>6465</v>
      </c>
      <c r="M28" s="2500" t="s">
        <v>6466</v>
      </c>
      <c r="O28" s="2500" t="s">
        <v>6438</v>
      </c>
    </row>
    <row r="29" spans="2:17">
      <c r="B29" s="2500" t="s">
        <v>6467</v>
      </c>
      <c r="C29" s="2500" t="s">
        <v>6468</v>
      </c>
      <c r="H29" s="2500" t="s">
        <v>6469</v>
      </c>
      <c r="K29" s="2500" t="s">
        <v>6470</v>
      </c>
      <c r="L29" s="2509" t="s">
        <v>6471</v>
      </c>
      <c r="M29" s="2500" t="s">
        <v>6472</v>
      </c>
    </row>
    <row r="30" spans="2:17">
      <c r="B30" s="2500" t="s">
        <v>6473</v>
      </c>
      <c r="C30" s="2500" t="s">
        <v>6474</v>
      </c>
      <c r="H30" s="2500" t="s">
        <v>6475</v>
      </c>
      <c r="L30" s="2510" t="s">
        <v>6476</v>
      </c>
      <c r="M30" s="2500" t="s">
        <v>6477</v>
      </c>
    </row>
    <row r="31" spans="2:17">
      <c r="K31" s="2500" t="s">
        <v>6478</v>
      </c>
      <c r="P31" s="2509" t="s">
        <v>6479</v>
      </c>
      <c r="Q31" s="2511" t="s">
        <v>6480</v>
      </c>
    </row>
    <row r="32" spans="2:17">
      <c r="K32" s="2500" t="s">
        <v>6481</v>
      </c>
      <c r="M32" s="2500" t="s">
        <v>6482</v>
      </c>
      <c r="P32" s="2509" t="s">
        <v>6483</v>
      </c>
      <c r="Q32" s="2512" t="s">
        <v>6484</v>
      </c>
    </row>
    <row r="33" spans="2:17">
      <c r="B33" s="2500" t="s">
        <v>6485</v>
      </c>
      <c r="E33" s="2500" t="s">
        <v>6486</v>
      </c>
      <c r="H33" s="2500" t="s">
        <v>6487</v>
      </c>
      <c r="K33" s="2500" t="s">
        <v>6452</v>
      </c>
      <c r="M33" s="2500" t="s">
        <v>6488</v>
      </c>
      <c r="P33" s="2509" t="s">
        <v>6489</v>
      </c>
      <c r="Q33" s="2512" t="s">
        <v>6490</v>
      </c>
    </row>
    <row r="34" spans="2:17">
      <c r="K34" s="2500" t="s">
        <v>6491</v>
      </c>
      <c r="M34" s="2500" t="s">
        <v>6492</v>
      </c>
      <c r="P34" s="2509" t="s">
        <v>6493</v>
      </c>
      <c r="Q34" s="2512" t="s">
        <v>6494</v>
      </c>
    </row>
    <row r="35" spans="2:17">
      <c r="B35" s="2500" t="s">
        <v>6495</v>
      </c>
      <c r="C35" s="2500" t="s">
        <v>6496</v>
      </c>
      <c r="E35" s="2500" t="s">
        <v>6497</v>
      </c>
      <c r="F35" s="2501" t="s">
        <v>6498</v>
      </c>
      <c r="H35" s="2500" t="s">
        <v>6499</v>
      </c>
      <c r="I35" s="2500" t="s">
        <v>6500</v>
      </c>
      <c r="M35" s="2500" t="s">
        <v>6501</v>
      </c>
      <c r="P35" s="2509" t="s">
        <v>6502</v>
      </c>
      <c r="Q35" s="2512" t="s">
        <v>6503</v>
      </c>
    </row>
    <row r="36" spans="2:17">
      <c r="B36" s="2500" t="s">
        <v>6504</v>
      </c>
      <c r="C36" s="2500" t="s">
        <v>6505</v>
      </c>
      <c r="E36" s="2500" t="s">
        <v>6506</v>
      </c>
      <c r="F36" s="2501" t="s">
        <v>6507</v>
      </c>
      <c r="H36" s="2500" t="s">
        <v>6508</v>
      </c>
      <c r="I36" s="2500" t="s">
        <v>6509</v>
      </c>
      <c r="M36" s="2500" t="s">
        <v>6510</v>
      </c>
    </row>
    <row r="37" spans="2:17">
      <c r="B37" s="2500" t="s">
        <v>6511</v>
      </c>
      <c r="C37" s="2500" t="s">
        <v>6512</v>
      </c>
      <c r="E37" s="2500" t="s">
        <v>6513</v>
      </c>
      <c r="F37" s="2501" t="s">
        <v>6470</v>
      </c>
      <c r="P37" s="2509" t="s">
        <v>6514</v>
      </c>
      <c r="Q37" s="2500" t="s">
        <v>6515</v>
      </c>
    </row>
    <row r="38" spans="2:17">
      <c r="P38" s="2509" t="s">
        <v>6516</v>
      </c>
      <c r="Q38" s="2500" t="s">
        <v>6517</v>
      </c>
    </row>
    <row r="39" spans="2:17">
      <c r="P39" s="2509" t="s">
        <v>6518</v>
      </c>
      <c r="Q39" s="2500" t="s">
        <v>6519</v>
      </c>
    </row>
    <row r="40" spans="2:17">
      <c r="B40" s="2500" t="e">
        <f>#REF!</f>
        <v>#REF!</v>
      </c>
    </row>
    <row r="41" spans="2:17" ht="28.2">
      <c r="P41" s="2509" t="s">
        <v>6520</v>
      </c>
      <c r="Q41" s="2513" t="s">
        <v>6521</v>
      </c>
    </row>
    <row r="42" spans="2:17">
      <c r="B42" s="2500" t="s">
        <v>6522</v>
      </c>
      <c r="P42" s="2509" t="s">
        <v>6523</v>
      </c>
      <c r="Q42" s="2500" t="s">
        <v>6524</v>
      </c>
    </row>
    <row r="43" spans="2:17">
      <c r="B43" s="2500" t="s">
        <v>6525</v>
      </c>
      <c r="P43" s="2509" t="s">
        <v>6526</v>
      </c>
      <c r="Q43" s="2500" t="s">
        <v>6527</v>
      </c>
    </row>
    <row r="44" spans="2:17">
      <c r="B44" s="2500" t="s">
        <v>6528</v>
      </c>
      <c r="P44" s="2509" t="s">
        <v>6529</v>
      </c>
      <c r="Q44" s="2500" t="s">
        <v>6530</v>
      </c>
    </row>
    <row r="46" spans="2:17">
      <c r="B46" s="2500" t="e">
        <f>#REF!</f>
        <v>#REF!</v>
      </c>
      <c r="P46" s="2514" t="s">
        <v>6531</v>
      </c>
      <c r="Q46" s="2500" t="s">
        <v>6532</v>
      </c>
    </row>
    <row r="47" spans="2:17">
      <c r="P47" s="2514" t="s">
        <v>6533</v>
      </c>
      <c r="Q47" s="2500" t="s">
        <v>6534</v>
      </c>
    </row>
    <row r="48" spans="2:17">
      <c r="B48" s="2515" t="s">
        <v>6535</v>
      </c>
      <c r="P48" s="2514" t="s">
        <v>6536</v>
      </c>
      <c r="Q48" s="2500" t="s">
        <v>6537</v>
      </c>
    </row>
    <row r="49" spans="2:17">
      <c r="B49" s="2500" t="s">
        <v>6538</v>
      </c>
      <c r="K49" s="2516"/>
      <c r="P49" s="2514" t="s">
        <v>6539</v>
      </c>
      <c r="Q49" s="2500" t="s">
        <v>6540</v>
      </c>
    </row>
    <row r="50" spans="2:17">
      <c r="B50" s="2500" t="s">
        <v>6541</v>
      </c>
      <c r="P50" s="2514" t="s">
        <v>6542</v>
      </c>
      <c r="Q50" s="2500" t="s">
        <v>6543</v>
      </c>
    </row>
    <row r="51" spans="2:17">
      <c r="B51" s="2500" t="s">
        <v>6544</v>
      </c>
      <c r="P51" s="2514" t="s">
        <v>6545</v>
      </c>
      <c r="Q51" s="2500" t="s">
        <v>6546</v>
      </c>
    </row>
    <row r="52" spans="2:17">
      <c r="B52" s="2500" t="s">
        <v>6547</v>
      </c>
    </row>
    <row r="53" spans="2:17">
      <c r="B53" s="2500" t="s">
        <v>6548</v>
      </c>
      <c r="P53" s="2509" t="s">
        <v>6549</v>
      </c>
      <c r="Q53" s="2500" t="s">
        <v>6550</v>
      </c>
    </row>
    <row r="54" spans="2:17">
      <c r="P54" s="2509" t="s">
        <v>6551</v>
      </c>
      <c r="Q54" s="2500" t="s">
        <v>6552</v>
      </c>
    </row>
    <row r="55" spans="2:17">
      <c r="P55" s="2509" t="s">
        <v>6553</v>
      </c>
      <c r="Q55" s="2500" t="s">
        <v>6554</v>
      </c>
    </row>
    <row r="57" spans="2:17">
      <c r="Q57" s="2500" t="s">
        <v>6555</v>
      </c>
    </row>
    <row r="58" spans="2:17">
      <c r="Q58" s="2500" t="s">
        <v>6556</v>
      </c>
    </row>
    <row r="59" spans="2:17">
      <c r="Q59" s="2500" t="s">
        <v>6557</v>
      </c>
    </row>
    <row r="60" spans="2:17">
      <c r="Q60" s="2500" t="s">
        <v>6558</v>
      </c>
    </row>
    <row r="61" spans="2:17">
      <c r="Q61" s="2500" t="s">
        <v>6559</v>
      </c>
    </row>
    <row r="63" spans="2:17">
      <c r="P63" s="2509" t="s">
        <v>6560</v>
      </c>
      <c r="Q63" s="2500" t="s">
        <v>6561</v>
      </c>
    </row>
    <row r="64" spans="2:17">
      <c r="P64" s="2509" t="s">
        <v>6562</v>
      </c>
      <c r="Q64" s="2500" t="s">
        <v>6563</v>
      </c>
    </row>
    <row r="65" spans="16:17">
      <c r="P65" s="2509" t="s">
        <v>6564</v>
      </c>
      <c r="Q65" s="2500" t="s">
        <v>6565</v>
      </c>
    </row>
    <row r="66" spans="16:17">
      <c r="P66" s="2509" t="s">
        <v>6566</v>
      </c>
      <c r="Q66" s="2500" t="s">
        <v>6567</v>
      </c>
    </row>
    <row r="69" spans="16:17">
      <c r="P69" s="2500" t="s">
        <v>6568</v>
      </c>
      <c r="Q69" s="2500" t="s">
        <v>6569</v>
      </c>
    </row>
    <row r="70" spans="16:17">
      <c r="P70" s="2500" t="s">
        <v>6570</v>
      </c>
      <c r="Q70" s="2500" t="s">
        <v>6571</v>
      </c>
    </row>
    <row r="73" spans="16:17">
      <c r="P73" s="2509" t="s">
        <v>6572</v>
      </c>
      <c r="Q73" s="2500" t="s">
        <v>6573</v>
      </c>
    </row>
    <row r="74" spans="16:17">
      <c r="P74" s="2509" t="s">
        <v>6574</v>
      </c>
      <c r="Q74" s="2500" t="s">
        <v>6575</v>
      </c>
    </row>
    <row r="75" spans="16:17">
      <c r="P75" s="2509" t="s">
        <v>6576</v>
      </c>
      <c r="Q75" s="2500" t="s">
        <v>6577</v>
      </c>
    </row>
    <row r="76" spans="16:17">
      <c r="P76" s="2509" t="s">
        <v>6578</v>
      </c>
      <c r="Q76" s="2500" t="s">
        <v>6579</v>
      </c>
    </row>
    <row r="77" spans="16:17">
      <c r="P77" s="2509" t="s">
        <v>6580</v>
      </c>
      <c r="Q77" s="2500" t="s">
        <v>6581</v>
      </c>
    </row>
    <row r="79" spans="16:17">
      <c r="P79" s="2509" t="s">
        <v>6582</v>
      </c>
      <c r="Q79" s="2500" t="s">
        <v>6583</v>
      </c>
    </row>
    <row r="80" spans="16:17">
      <c r="P80" s="2509" t="s">
        <v>6584</v>
      </c>
      <c r="Q80" s="2500" t="s">
        <v>6585</v>
      </c>
    </row>
    <row r="81" spans="16:17">
      <c r="P81" s="2509" t="s">
        <v>6586</v>
      </c>
      <c r="Q81" s="2500" t="s">
        <v>6587</v>
      </c>
    </row>
    <row r="82" spans="16:17">
      <c r="P82" s="2509" t="s">
        <v>6588</v>
      </c>
      <c r="Q82" s="2500" t="s">
        <v>6589</v>
      </c>
    </row>
    <row r="83" spans="16:17">
      <c r="P83" s="2509" t="s">
        <v>6590</v>
      </c>
      <c r="Q83" s="2500" t="s">
        <v>6591</v>
      </c>
    </row>
    <row r="84" spans="16:17">
      <c r="P84" s="2509" t="s">
        <v>6592</v>
      </c>
      <c r="Q84" s="2500" t="s">
        <v>6593</v>
      </c>
    </row>
    <row r="85" spans="16:17">
      <c r="P85" s="2509" t="s">
        <v>6594</v>
      </c>
    </row>
  </sheetData>
  <dataValidations count="1">
    <dataValidation type="list" allowBlank="1" showInputMessage="1" showErrorMessage="1" sqref="C1" xr:uid="{00000000-0002-0000-2800-000000000000}">
      <formula1>$C$4:$C$5</formula1>
      <formula2>0</formula2>
    </dataValidation>
  </dataValidations>
  <printOptions horizontalCentered="1"/>
  <pageMargins left="0.23611111111111099" right="0.23611111111111099" top="0.56944444444444398" bottom="0.23611111111111099" header="0.511811023622047" footer="3.9583333333333297E-2"/>
  <pageSetup paperSize="9" scale="56" pageOrder="overThenDown" orientation="landscape" horizontalDpi="300" verticalDpi="300" r:id="rId1"/>
  <headerFooter differentFirst="1">
    <oddFooter>&amp;R&amp;P of &amp;N</oddFooter>
    <firstFooter>&amp;R&amp;P of &amp;N</firstFooter>
  </headerFooter>
</worksheet>
</file>

<file path=docProps/app.xml><?xml version="1.0" encoding="utf-8"?>
<Properties xmlns="http://schemas.openxmlformats.org/officeDocument/2006/extended-properties" xmlns:vt="http://schemas.openxmlformats.org/officeDocument/2006/docPropsVTypes">
  <Template/>
  <TotalTime>1946</TotalTime>
  <Application>Microsoft Excel</Application>
  <DocSecurity>0</DocSecurity>
  <ScaleCrop>false</ScaleCrop>
  <HeadingPairs>
    <vt:vector size="4" baseType="variant">
      <vt:variant>
        <vt:lpstr>Worksheets</vt:lpstr>
      </vt:variant>
      <vt:variant>
        <vt:i4>41</vt:i4>
      </vt:variant>
      <vt:variant>
        <vt:lpstr>Named Ranges</vt:lpstr>
      </vt:variant>
      <vt:variant>
        <vt:i4>105</vt:i4>
      </vt:variant>
    </vt:vector>
  </HeadingPairs>
  <TitlesOfParts>
    <vt:vector size="146" baseType="lpstr">
      <vt:lpstr>Content</vt:lpstr>
      <vt:lpstr>Notes </vt:lpstr>
      <vt:lpstr>B-1.1 Buildg info</vt:lpstr>
      <vt:lpstr>B-1.3 Buildg req</vt:lpstr>
      <vt:lpstr>B-2.1 WS System Gen</vt:lpstr>
      <vt:lpstr>B-2.2.1 WRM</vt:lpstr>
      <vt:lpstr>B-2.2.4 Water resources data</vt:lpstr>
      <vt:lpstr>B-2.2.5 Water prod</vt:lpstr>
      <vt:lpstr>B-2.2.6 Water source req (2)</vt:lpstr>
      <vt:lpstr>B-2.2.7 Water source req</vt:lpstr>
      <vt:lpstr>B-2.3 Water cons.&amp;SA</vt:lpstr>
      <vt:lpstr>B-2.3.2  WS zone</vt:lpstr>
      <vt:lpstr>B-2.4 Reservoirs</vt:lpstr>
      <vt:lpstr>B-2.5 Water network</vt:lpstr>
      <vt:lpstr>B-2.6 Water supply E&amp;M equip.</vt:lpstr>
      <vt:lpstr>B-2.6.2 WS E&amp;M equipment data</vt:lpstr>
      <vt:lpstr>B-2.6.3 WS E&amp;M equipment REQ</vt:lpstr>
      <vt:lpstr>B-2.7 Water Dis&amp;Treatment U</vt:lpstr>
      <vt:lpstr>B-3.1 Gen.WW System</vt:lpstr>
      <vt:lpstr>B-3.2 WW network data&amp;Req</vt:lpstr>
      <vt:lpstr>B-3.3 WW PS overview </vt:lpstr>
      <vt:lpstr>B-3.4 WWTP General data</vt:lpstr>
      <vt:lpstr>B-3.4.2.WWTP data&amp;MA</vt:lpstr>
      <vt:lpstr>B-3.4.6 WWTP Projects</vt:lpstr>
      <vt:lpstr>B-3.4.7 WWTP Req</vt:lpstr>
      <vt:lpstr>B-3.5 WW E&amp;M Equip </vt:lpstr>
      <vt:lpstr>B-3.5.7 WW E&amp;M REQ</vt:lpstr>
      <vt:lpstr>B-4.1 Energy general data</vt:lpstr>
      <vt:lpstr>B-4.2 Energy sources data</vt:lpstr>
      <vt:lpstr>B-4.3 Energy operation data </vt:lpstr>
      <vt:lpstr>B-4.4 Energy Ud</vt:lpstr>
      <vt:lpstr>B-4.5 Energy sources REQ</vt:lpstr>
      <vt:lpstr>B-5.1 O&amp;M process</vt:lpstr>
      <vt:lpstr>B-5.2 O&amp;M mgmt</vt:lpstr>
      <vt:lpstr>B-5.4 O&amp;M EQUP</vt:lpstr>
      <vt:lpstr>B-5.5 O&amp;M REQ</vt:lpstr>
      <vt:lpstr>B-6.1 Labs </vt:lpstr>
      <vt:lpstr>B-6.2 Labs Requirement</vt:lpstr>
      <vt:lpstr>B-7 Subsidies</vt:lpstr>
      <vt:lpstr>B.8.0-Terminated projects</vt:lpstr>
      <vt:lpstr>Dropdowns (2)</vt:lpstr>
      <vt:lpstr>'B-4.2 Energy sources data'!Criteria</vt:lpstr>
      <vt:lpstr>'B-3.2 WW network data&amp;Req'!OLE_LINK1</vt:lpstr>
      <vt:lpstr>'B.8.0-Terminated projects'!Print_Area</vt:lpstr>
      <vt:lpstr>'B-1.1 Buildg info'!Print_Area</vt:lpstr>
      <vt:lpstr>'B-1.3 Buildg req'!Print_Area</vt:lpstr>
      <vt:lpstr>'B-2.1 WS System Gen'!Print_Area</vt:lpstr>
      <vt:lpstr>'B-2.2.1 WRM'!Print_Area</vt:lpstr>
      <vt:lpstr>'B-2.2.4 Water resources data'!Print_Area</vt:lpstr>
      <vt:lpstr>'B-2.2.5 Water prod'!Print_Area</vt:lpstr>
      <vt:lpstr>'B-2.2.6 Water source req (2)'!Print_Area</vt:lpstr>
      <vt:lpstr>'B-2.2.7 Water source req'!Print_Area</vt:lpstr>
      <vt:lpstr>'B-2.3 Water cons.&amp;SA'!Print_Area</vt:lpstr>
      <vt:lpstr>'B-2.3.2  WS zone'!Print_Area</vt:lpstr>
      <vt:lpstr>'B-2.4 Reservoirs'!Print_Area</vt:lpstr>
      <vt:lpstr>'B-2.5 Water network'!Print_Area</vt:lpstr>
      <vt:lpstr>'B-2.6 Water supply E&amp;M equip.'!Print_Area</vt:lpstr>
      <vt:lpstr>'B-2.6.2 WS E&amp;M equipment data'!Print_Area</vt:lpstr>
      <vt:lpstr>'B-2.6.3 WS E&amp;M equipment REQ'!Print_Area</vt:lpstr>
      <vt:lpstr>'B-2.7 Water Dis&amp;Treatment U'!Print_Area</vt:lpstr>
      <vt:lpstr>'B-3.1 Gen.WW System'!Print_Area</vt:lpstr>
      <vt:lpstr>'B-3.2 WW network data&amp;Req'!Print_Area</vt:lpstr>
      <vt:lpstr>'B-3.3 WW PS overview '!Print_Area</vt:lpstr>
      <vt:lpstr>'B-3.4 WWTP General data'!Print_Area</vt:lpstr>
      <vt:lpstr>'B-3.4.2.WWTP data&amp;MA'!Print_Area</vt:lpstr>
      <vt:lpstr>'B-3.4.6 WWTP Projects'!Print_Area</vt:lpstr>
      <vt:lpstr>'B-3.4.7 WWTP Req'!Print_Area</vt:lpstr>
      <vt:lpstr>'B-3.5 WW E&amp;M Equip '!Print_Area</vt:lpstr>
      <vt:lpstr>'B-3.5.7 WW E&amp;M REQ'!Print_Area</vt:lpstr>
      <vt:lpstr>'B-4.1 Energy general data'!Print_Area</vt:lpstr>
      <vt:lpstr>'B-4.2 Energy sources data'!Print_Area</vt:lpstr>
      <vt:lpstr>'B-4.3 Energy operation data '!Print_Area</vt:lpstr>
      <vt:lpstr>'B-4.4 Energy Ud'!Print_Area</vt:lpstr>
      <vt:lpstr>'B-4.5 Energy sources REQ'!Print_Area</vt:lpstr>
      <vt:lpstr>'B-5.1 O&amp;M process'!Print_Area</vt:lpstr>
      <vt:lpstr>'B-5.2 O&amp;M mgmt'!Print_Area</vt:lpstr>
      <vt:lpstr>'B-5.4 O&amp;M EQUP'!Print_Area</vt:lpstr>
      <vt:lpstr>'B-5.5 O&amp;M REQ'!Print_Area</vt:lpstr>
      <vt:lpstr>'B-6.1 Labs '!Print_Area</vt:lpstr>
      <vt:lpstr>'B-6.2 Labs Requirement'!Print_Area</vt:lpstr>
      <vt:lpstr>'B-7 Subsidies'!Print_Area</vt:lpstr>
      <vt:lpstr>Content!Print_Area</vt:lpstr>
      <vt:lpstr>'Notes '!Print_Area</vt:lpstr>
      <vt:lpstr>'B.8.0-Terminated projects'!Print_Titles</vt:lpstr>
      <vt:lpstr>'B-1.1 Buildg info'!Print_Titles</vt:lpstr>
      <vt:lpstr>'B-1.3 Buildg req'!Print_Titles</vt:lpstr>
      <vt:lpstr>'B-2.1 WS System Gen'!Print_Titles</vt:lpstr>
      <vt:lpstr>'B-2.2.1 WRM'!Print_Titles</vt:lpstr>
      <vt:lpstr>'B-2.2.4 Water resources data'!Print_Titles</vt:lpstr>
      <vt:lpstr>'B-2.2.5 Water prod'!Print_Titles</vt:lpstr>
      <vt:lpstr>'B-2.2.6 Water source req (2)'!Print_Titles</vt:lpstr>
      <vt:lpstr>'B-2.2.7 Water source req'!Print_Titles</vt:lpstr>
      <vt:lpstr>'B-2.3.2  WS zone'!Print_Titles</vt:lpstr>
      <vt:lpstr>'B-2.4 Reservoirs'!Print_Titles</vt:lpstr>
      <vt:lpstr>'B-2.5 Water network'!Print_Titles</vt:lpstr>
      <vt:lpstr>'B-2.6 Water supply E&amp;M equip.'!Print_Titles</vt:lpstr>
      <vt:lpstr>'B-2.6.2 WS E&amp;M equipment data'!Print_Titles</vt:lpstr>
      <vt:lpstr>'B-2.6.3 WS E&amp;M equipment REQ'!Print_Titles</vt:lpstr>
      <vt:lpstr>'B-2.7 Water Dis&amp;Treatment U'!Print_Titles</vt:lpstr>
      <vt:lpstr>'B-3.1 Gen.WW System'!Print_Titles</vt:lpstr>
      <vt:lpstr>'B-3.2 WW network data&amp;Req'!Print_Titles</vt:lpstr>
      <vt:lpstr>'B-3.3 WW PS overview '!Print_Titles</vt:lpstr>
      <vt:lpstr>'B-3.4 WWTP General data'!Print_Titles</vt:lpstr>
      <vt:lpstr>'B-3.4.2.WWTP data&amp;MA'!Print_Titles</vt:lpstr>
      <vt:lpstr>'B-3.4.6 WWTP Projects'!Print_Titles</vt:lpstr>
      <vt:lpstr>'B-3.4.7 WWTP Req'!Print_Titles</vt:lpstr>
      <vt:lpstr>'B-3.5 WW E&amp;M Equip '!Print_Titles</vt:lpstr>
      <vt:lpstr>'B-3.5.7 WW E&amp;M REQ'!Print_Titles</vt:lpstr>
      <vt:lpstr>'B-4.1 Energy general data'!Print_Titles</vt:lpstr>
      <vt:lpstr>'B-4.2 Energy sources data'!Print_Titles</vt:lpstr>
      <vt:lpstr>'B-4.3 Energy operation data '!Print_Titles</vt:lpstr>
      <vt:lpstr>'B-4.4 Energy Ud'!Print_Titles</vt:lpstr>
      <vt:lpstr>'B-4.5 Energy sources REQ'!Print_Titles</vt:lpstr>
      <vt:lpstr>'B-5.1 O&amp;M process'!Print_Titles</vt:lpstr>
      <vt:lpstr>'B-5.2 O&amp;M mgmt'!Print_Titles</vt:lpstr>
      <vt:lpstr>'B-5.4 O&amp;M EQUP'!Print_Titles</vt:lpstr>
      <vt:lpstr>'B-5.5 O&amp;M REQ'!Print_Titles</vt:lpstr>
      <vt:lpstr>'B-6.1 Labs '!Print_Titles</vt:lpstr>
      <vt:lpstr>'B-6.2 Labs Requirement'!Print_Titles</vt:lpstr>
      <vt:lpstr>'B-7 Subsidies'!Print_Titles</vt:lpstr>
      <vt:lpstr>'Notes '!Print_Titles</vt:lpstr>
      <vt:lpstr>'B-1.1 Buildg info'!Z_7A8D58BA_1AAC_4D65_8AD3_E87507F66079_.wvu.Cols</vt:lpstr>
      <vt:lpstr>'B-1.3 Buildg req'!Z_7A8D58BA_1AAC_4D65_8AD3_E87507F66079_.wvu.Cols</vt:lpstr>
      <vt:lpstr>'B-1.1 Buildg info'!Z_7A8D58BA_1AAC_4D65_8AD3_E87507F66079_.wvu.PrintArea</vt:lpstr>
      <vt:lpstr>'B-1.3 Buildg req'!Z_7A8D58BA_1AAC_4D65_8AD3_E87507F66079_.wvu.PrintArea</vt:lpstr>
      <vt:lpstr>'B-2.2.1 WRM'!Z_7A8D58BA_1AAC_4D65_8AD3_E87507F66079_.wvu.PrintArea</vt:lpstr>
      <vt:lpstr>'B-2.2.5 Water prod'!Z_7A8D58BA_1AAC_4D65_8AD3_E87507F66079_.wvu.PrintArea</vt:lpstr>
      <vt:lpstr>'B-3.1 Gen.WW System'!Z_7A8D58BA_1AAC_4D65_8AD3_E87507F66079_.wvu.PrintArea</vt:lpstr>
      <vt:lpstr>'B-3.2 WW network data&amp;Req'!Z_7A8D58BA_1AAC_4D65_8AD3_E87507F66079_.wvu.PrintArea</vt:lpstr>
      <vt:lpstr>'B-3.4 WWTP General data'!Z_7A8D58BA_1AAC_4D65_8AD3_E87507F66079_.wvu.PrintArea</vt:lpstr>
      <vt:lpstr>'B-3.4.2.WWTP data&amp;MA'!Z_7A8D58BA_1AAC_4D65_8AD3_E87507F66079_.wvu.PrintArea</vt:lpstr>
      <vt:lpstr>'B-4.4 Energy Ud'!Z_7A8D58BA_1AAC_4D65_8AD3_E87507F66079_.wvu.PrintArea</vt:lpstr>
      <vt:lpstr>'B-5.1 O&amp;M process'!Z_7A8D58BA_1AAC_4D65_8AD3_E87507F66079_.wvu.PrintArea</vt:lpstr>
      <vt:lpstr>'B-5.2 O&amp;M mgmt'!Z_7A8D58BA_1AAC_4D65_8AD3_E87507F66079_.wvu.PrintArea</vt:lpstr>
      <vt:lpstr>'B-1.1 Buildg info'!Z_7A8D58BA_1AAC_4D65_8AD3_E87507F66079_.wvu.PrintTitles</vt:lpstr>
      <vt:lpstr>'B-1.3 Buildg req'!Z_7A8D58BA_1AAC_4D65_8AD3_E87507F66079_.wvu.PrintTitles</vt:lpstr>
      <vt:lpstr>'B-2.2.1 WRM'!Z_7A8D58BA_1AAC_4D65_8AD3_E87507F66079_.wvu.PrintTitles</vt:lpstr>
      <vt:lpstr>'B-2.2.5 Water prod'!Z_7A8D58BA_1AAC_4D65_8AD3_E87507F66079_.wvu.PrintTitles</vt:lpstr>
      <vt:lpstr>'B-3.1 Gen.WW System'!Z_7A8D58BA_1AAC_4D65_8AD3_E87507F66079_.wvu.PrintTitles</vt:lpstr>
      <vt:lpstr>'B-3.2 WW network data&amp;Req'!Z_7A8D58BA_1AAC_4D65_8AD3_E87507F66079_.wvu.PrintTitles</vt:lpstr>
      <vt:lpstr>'B-3.4 WWTP General data'!Z_7A8D58BA_1AAC_4D65_8AD3_E87507F66079_.wvu.PrintTitles</vt:lpstr>
      <vt:lpstr>'B-3.4.2.WWTP data&amp;MA'!Z_7A8D58BA_1AAC_4D65_8AD3_E87507F66079_.wvu.PrintTitles</vt:lpstr>
      <vt:lpstr>'B-4.4 Energy Ud'!Z_7A8D58BA_1AAC_4D65_8AD3_E87507F66079_.wvu.PrintTitles</vt:lpstr>
      <vt:lpstr>'B-5.1 O&amp;M process'!Z_7A8D58BA_1AAC_4D65_8AD3_E87507F66079_.wvu.PrintTitles</vt:lpstr>
      <vt:lpstr>'B-5.2 O&amp;M mgmt'!Z_7A8D58BA_1AAC_4D65_8AD3_E87507F66079_.wvu.PrintTitles</vt:lpstr>
      <vt:lpstr>'B-3.4 WWTP General data'!Z_7A8D58BA_1AAC_4D65_8AD3_E87507F66079_.wvu.Rows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Abdalla A. Al Zubairi</dc:creator>
  <dc:description/>
  <cp:lastModifiedBy>Zeyad</cp:lastModifiedBy>
  <cp:revision>8</cp:revision>
  <cp:lastPrinted>2007-03-27T00:08:59Z</cp:lastPrinted>
  <dcterms:created xsi:type="dcterms:W3CDTF">2022-07-20T21:56:18Z</dcterms:created>
  <dcterms:modified xsi:type="dcterms:W3CDTF">2023-12-25T14:47:37Z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0x010100FE92BCAA27B3C140BE43C2A67AA04C23</vt:lpwstr>
  </property>
  <property fmtid="{D5CDD505-2E9C-101B-9397-08002B2CF9AE}" pid="3" name="MediaServiceImageTags">
    <vt:lpwstr/>
  </property>
  <property fmtid="{D5CDD505-2E9C-101B-9397-08002B2CF9AE}" pid="4" name="SharedWithUsers">
    <vt:lpwstr>33;#von Mutius, Richard</vt:lpwstr>
  </property>
</Properties>
</file>